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https://obstarame-my.sharepoint.com/personal/jancova_obstarame_sk/Documents/Jancova dokumenty/MIncovňa Kremnica/vysvetlenie podmienok/"/>
    </mc:Choice>
  </mc:AlternateContent>
  <xr:revisionPtr revIDLastSave="0" documentId="8_{B5FA5122-69CA-4673-AD1E-087E1854B510}" xr6:coauthVersionLast="46" xr6:coauthVersionMax="46" xr10:uidLastSave="{00000000-0000-0000-0000-000000000000}"/>
  <bookViews>
    <workbookView xWindow="-28920" yWindow="-120" windowWidth="29040" windowHeight="15840" firstSheet="9" activeTab="12" xr2:uid="{00000000-000D-0000-FFFF-FFFF00000000}"/>
  </bookViews>
  <sheets>
    <sheet name="Rekapitulácia stavby" sheetId="1" r:id="rId1"/>
    <sheet name="02 - SO 01.1 Architektoni..." sheetId="2" r:id="rId2"/>
    <sheet name="03 -  SO 01.3 Zdravotechn..." sheetId="3" r:id="rId3"/>
    <sheet name="04 -  SO 01.4 Vykurovanie   " sheetId="4" r:id="rId4"/>
    <sheet name="05 - SO 01.5 Vetranie   " sheetId="5" r:id="rId5"/>
    <sheet name="06 - SO 01.6 Plynoinštalá..." sheetId="6" r:id="rId6"/>
    <sheet name="07 - SO 01.7 Elektroinšta..." sheetId="7" r:id="rId7"/>
    <sheet name="08 - SO 01.8  Meranie a r..." sheetId="8" r:id="rId8"/>
    <sheet name="02 - SO 02   Spevnené plochy" sheetId="9" r:id="rId9"/>
    <sheet name="07 - SO 03 Vodovodná príp..." sheetId="10" r:id="rId10"/>
    <sheet name="08 - SO 04  Vonkajšia kan..." sheetId="11" r:id="rId11"/>
    <sheet name="09 - SO 05  Plynová prípo..." sheetId="12" r:id="rId12"/>
    <sheet name="10 - SO 06  Prípojka NN" sheetId="13" r:id="rId13"/>
  </sheets>
  <definedNames>
    <definedName name="_xlnm._FilterDatabase" localSheetId="1" hidden="1">'02 - SO 01.1 Architektoni...'!$C$143:$K$394</definedName>
    <definedName name="_xlnm._FilterDatabase" localSheetId="8" hidden="1">'02 - SO 02   Spevnené plochy'!$C$124:$K$179</definedName>
    <definedName name="_xlnm._FilterDatabase" localSheetId="2" hidden="1">'03 -  SO 01.3 Zdravotechn...'!$C$134:$K$313</definedName>
    <definedName name="_xlnm._FilterDatabase" localSheetId="3" hidden="1">'04 -  SO 01.4 Vykurovanie   '!$C$137:$K$337</definedName>
    <definedName name="_xlnm._FilterDatabase" localSheetId="4" hidden="1">'05 - SO 01.5 Vetranie   '!$C$127:$K$165</definedName>
    <definedName name="_xlnm._FilterDatabase" localSheetId="5" hidden="1">'06 - SO 01.6 Plynoinštalá...'!$C$126:$K$183</definedName>
    <definedName name="_xlnm._FilterDatabase" localSheetId="6" hidden="1">'07 - SO 01.7 Elektroinšta...'!$C$130:$K$456</definedName>
    <definedName name="_xlnm._FilterDatabase" localSheetId="9" hidden="1">'07 - SO 03 Vodovodná príp...'!$C$124:$K$180</definedName>
    <definedName name="_xlnm._FilterDatabase" localSheetId="7" hidden="1">'08 - SO 01.8  Meranie a r...'!$C$125:$K$216</definedName>
    <definedName name="_xlnm._FilterDatabase" localSheetId="10" hidden="1">'08 - SO 04  Vonkajšia kan...'!$C$125:$K$209</definedName>
    <definedName name="_xlnm._FilterDatabase" localSheetId="11" hidden="1">'09 - SO 05  Plynová prípo...'!$C$126:$K$178</definedName>
    <definedName name="_xlnm._FilterDatabase" localSheetId="12" hidden="1">'10 - SO 06  Prípojka NN'!$C$121:$K$156</definedName>
    <definedName name="_xlnm.Print_Titles" localSheetId="1">'02 - SO 01.1 Architektoni...'!$143:$143</definedName>
    <definedName name="_xlnm.Print_Titles" localSheetId="8">'02 - SO 02   Spevnené plochy'!$124:$124</definedName>
    <definedName name="_xlnm.Print_Titles" localSheetId="2">'03 -  SO 01.3 Zdravotechn...'!$134:$134</definedName>
    <definedName name="_xlnm.Print_Titles" localSheetId="3">'04 -  SO 01.4 Vykurovanie   '!$137:$137</definedName>
    <definedName name="_xlnm.Print_Titles" localSheetId="4">'05 - SO 01.5 Vetranie   '!$127:$127</definedName>
    <definedName name="_xlnm.Print_Titles" localSheetId="5">'06 - SO 01.6 Plynoinštalá...'!$126:$126</definedName>
    <definedName name="_xlnm.Print_Titles" localSheetId="6">'07 - SO 01.7 Elektroinšta...'!$130:$130</definedName>
    <definedName name="_xlnm.Print_Titles" localSheetId="9">'07 - SO 03 Vodovodná príp...'!$124:$124</definedName>
    <definedName name="_xlnm.Print_Titles" localSheetId="7">'08 - SO 01.8  Meranie a r...'!$125:$125</definedName>
    <definedName name="_xlnm.Print_Titles" localSheetId="10">'08 - SO 04  Vonkajšia kan...'!$125:$125</definedName>
    <definedName name="_xlnm.Print_Titles" localSheetId="11">'09 - SO 05  Plynová prípo...'!$126:$126</definedName>
    <definedName name="_xlnm.Print_Titles" localSheetId="12">'10 - SO 06  Prípojka NN'!$121:$121</definedName>
    <definedName name="_xlnm.Print_Titles" localSheetId="0">'Rekapitulácia stavby'!$92:$92</definedName>
    <definedName name="_xlnm.Print_Area" localSheetId="1">'02 - SO 01.1 Architektoni...'!$C$4:$J$76,'02 - SO 01.1 Architektoni...'!$C$82:$J$123,'02 - SO 01.1 Architektoni...'!$C$129:$J$394</definedName>
    <definedName name="_xlnm.Print_Area" localSheetId="8">'02 - SO 02   Spevnené plochy'!$C$4:$J$76,'02 - SO 02   Spevnené plochy'!$C$82:$J$106,'02 - SO 02   Spevnené plochy'!$C$112:$J$179</definedName>
    <definedName name="_xlnm.Print_Area" localSheetId="2">'03 -  SO 01.3 Zdravotechn...'!$C$4:$J$76,'03 -  SO 01.3 Zdravotechn...'!$C$82:$J$114,'03 -  SO 01.3 Zdravotechn...'!$C$120:$J$313</definedName>
    <definedName name="_xlnm.Print_Area" localSheetId="3">'04 -  SO 01.4 Vykurovanie   '!$C$4:$J$76,'04 -  SO 01.4 Vykurovanie   '!$C$82:$J$117,'04 -  SO 01.4 Vykurovanie   '!$C$123:$J$337</definedName>
    <definedName name="_xlnm.Print_Area" localSheetId="4">'05 - SO 01.5 Vetranie   '!$C$4:$J$76,'05 - SO 01.5 Vetranie   '!$C$82:$J$107,'05 - SO 01.5 Vetranie   '!$C$113:$J$165</definedName>
    <definedName name="_xlnm.Print_Area" localSheetId="5">'06 - SO 01.6 Plynoinštalá...'!$C$4:$J$76,'06 - SO 01.6 Plynoinštalá...'!$C$82:$J$106,'06 - SO 01.6 Plynoinštalá...'!$C$112:$J$183</definedName>
    <definedName name="_xlnm.Print_Area" localSheetId="6">'07 - SO 01.7 Elektroinšta...'!$C$4:$J$76,'07 - SO 01.7 Elektroinšta...'!$C$82:$J$110,'07 - SO 01.7 Elektroinšta...'!$C$116:$J$456</definedName>
    <definedName name="_xlnm.Print_Area" localSheetId="9">'07 - SO 03 Vodovodná príp...'!$C$4:$J$76,'07 - SO 03 Vodovodná príp...'!$C$82:$J$106,'07 - SO 03 Vodovodná príp...'!$C$112:$J$180</definedName>
    <definedName name="_xlnm.Print_Area" localSheetId="7">'08 - SO 01.8  Meranie a r...'!$C$4:$J$76,'08 - SO 01.8  Meranie a r...'!$C$82:$J$105,'08 - SO 01.8  Meranie a r...'!$C$111:$J$216</definedName>
    <definedName name="_xlnm.Print_Area" localSheetId="10">'08 - SO 04  Vonkajšia kan...'!$C$4:$J$76,'08 - SO 04  Vonkajšia kan...'!$C$82:$J$107,'08 - SO 04  Vonkajšia kan...'!$C$113:$J$209</definedName>
    <definedName name="_xlnm.Print_Area" localSheetId="11">'09 - SO 05  Plynová prípo...'!$C$4:$J$76,'09 - SO 05  Plynová prípo...'!$C$82:$J$108,'09 - SO 05  Plynová prípo...'!$C$114:$J$178</definedName>
    <definedName name="_xlnm.Print_Area" localSheetId="12">'10 - SO 06  Prípojka NN'!$C$4:$J$76,'10 - SO 06  Prípojka NN'!$C$82:$J$103,'10 - SO 06  Prípojka NN'!$C$109:$J$156</definedName>
    <definedName name="_xlnm.Print_Area" localSheetId="0">'Rekapitulácia stavby'!$D$4:$AO$76,'Rekapitulácia stavby'!$C$82:$AQ$109</definedName>
  </definedNames>
  <calcPr calcId="181029"/>
</workbook>
</file>

<file path=xl/calcChain.xml><?xml version="1.0" encoding="utf-8"?>
<calcChain xmlns="http://schemas.openxmlformats.org/spreadsheetml/2006/main">
  <c r="AY108" i="1" l="1"/>
  <c r="AX108" i="1"/>
  <c r="J37" i="13"/>
  <c r="J36" i="13"/>
  <c r="AY107" i="1"/>
  <c r="J35" i="13"/>
  <c r="AX107" i="1" s="1"/>
  <c r="BI156" i="13"/>
  <c r="BH156" i="13"/>
  <c r="BG156" i="13"/>
  <c r="BE156" i="13"/>
  <c r="T156" i="13"/>
  <c r="R156" i="13"/>
  <c r="P156" i="13"/>
  <c r="BI155" i="13"/>
  <c r="BH155" i="13"/>
  <c r="BG155" i="13"/>
  <c r="BE155" i="13"/>
  <c r="T155" i="13"/>
  <c r="R155" i="13"/>
  <c r="P155" i="13"/>
  <c r="BI154" i="13"/>
  <c r="BH154" i="13"/>
  <c r="BG154" i="13"/>
  <c r="BE154" i="13"/>
  <c r="T154" i="13"/>
  <c r="R154" i="13"/>
  <c r="P154" i="13"/>
  <c r="BI153" i="13"/>
  <c r="BH153" i="13"/>
  <c r="BG153" i="13"/>
  <c r="BE153" i="13"/>
  <c r="T153" i="13"/>
  <c r="R153" i="13"/>
  <c r="P153" i="13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4" i="13"/>
  <c r="BH144" i="13"/>
  <c r="BG144" i="13"/>
  <c r="BE144" i="13"/>
  <c r="T144" i="13"/>
  <c r="R144" i="13"/>
  <c r="P144" i="13"/>
  <c r="BI143" i="13"/>
  <c r="BH143" i="13"/>
  <c r="BG143" i="13"/>
  <c r="BE143" i="13"/>
  <c r="T143" i="13"/>
  <c r="R143" i="13"/>
  <c r="P143" i="13"/>
  <c r="BI142" i="13"/>
  <c r="BH142" i="13"/>
  <c r="BG142" i="13"/>
  <c r="BE142" i="13"/>
  <c r="T142" i="13"/>
  <c r="R142" i="13"/>
  <c r="P142" i="13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7" i="13"/>
  <c r="BH137" i="13"/>
  <c r="BG137" i="13"/>
  <c r="BE137" i="13"/>
  <c r="T137" i="13"/>
  <c r="R137" i="13"/>
  <c r="P137" i="13"/>
  <c r="BI136" i="13"/>
  <c r="BH136" i="13"/>
  <c r="BG136" i="13"/>
  <c r="BE136" i="13"/>
  <c r="T136" i="13"/>
  <c r="R136" i="13"/>
  <c r="P136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3" i="13"/>
  <c r="BH133" i="13"/>
  <c r="BG133" i="13"/>
  <c r="BE133" i="13"/>
  <c r="T133" i="13"/>
  <c r="R133" i="13"/>
  <c r="P133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BI129" i="13"/>
  <c r="BH129" i="13"/>
  <c r="BG129" i="13"/>
  <c r="BE129" i="13"/>
  <c r="T129" i="13"/>
  <c r="R129" i="13"/>
  <c r="P129" i="13"/>
  <c r="BI128" i="13"/>
  <c r="BH128" i="13"/>
  <c r="BG128" i="13"/>
  <c r="BE128" i="13"/>
  <c r="T128" i="13"/>
  <c r="R128" i="13"/>
  <c r="P128" i="13"/>
  <c r="BI127" i="13"/>
  <c r="BH127" i="13"/>
  <c r="BG127" i="13"/>
  <c r="BE127" i="13"/>
  <c r="T127" i="13"/>
  <c r="R127" i="13"/>
  <c r="P127" i="13"/>
  <c r="BI126" i="13"/>
  <c r="BH126" i="13"/>
  <c r="BG126" i="13"/>
  <c r="BE126" i="13"/>
  <c r="T126" i="13"/>
  <c r="R126" i="13"/>
  <c r="P126" i="13"/>
  <c r="BI125" i="13"/>
  <c r="BH125" i="13"/>
  <c r="BG125" i="13"/>
  <c r="BE125" i="13"/>
  <c r="T125" i="13"/>
  <c r="R125" i="13"/>
  <c r="P125" i="13"/>
  <c r="F116" i="13"/>
  <c r="E114" i="13"/>
  <c r="F89" i="13"/>
  <c r="E87" i="13"/>
  <c r="J24" i="13"/>
  <c r="E24" i="13"/>
  <c r="J119" i="13"/>
  <c r="J23" i="13"/>
  <c r="J21" i="13"/>
  <c r="E21" i="13"/>
  <c r="J91" i="13"/>
  <c r="J20" i="13"/>
  <c r="J18" i="13"/>
  <c r="E18" i="13"/>
  <c r="F119" i="13"/>
  <c r="J17" i="13"/>
  <c r="J15" i="13"/>
  <c r="E15" i="13"/>
  <c r="F118" i="13"/>
  <c r="J14" i="13"/>
  <c r="J12" i="13"/>
  <c r="J89" i="13"/>
  <c r="E7" i="13"/>
  <c r="E112" i="13" s="1"/>
  <c r="J37" i="12"/>
  <c r="J36" i="12"/>
  <c r="AY106" i="1"/>
  <c r="J35" i="12"/>
  <c r="AX106" i="1"/>
  <c r="BI178" i="12"/>
  <c r="BH178" i="12"/>
  <c r="BG178" i="12"/>
  <c r="BE178" i="12"/>
  <c r="T178" i="12"/>
  <c r="T177" i="12"/>
  <c r="R178" i="12"/>
  <c r="R177" i="12"/>
  <c r="P178" i="12"/>
  <c r="P177" i="12"/>
  <c r="BI176" i="12"/>
  <c r="BH176" i="12"/>
  <c r="BG176" i="12"/>
  <c r="BE176" i="12"/>
  <c r="T176" i="12"/>
  <c r="T175" i="12"/>
  <c r="R176" i="12"/>
  <c r="R175" i="12"/>
  <c r="P176" i="12"/>
  <c r="P175" i="12"/>
  <c r="BI174" i="12"/>
  <c r="BH174" i="12"/>
  <c r="BG174" i="12"/>
  <c r="BE174" i="12"/>
  <c r="T174" i="12"/>
  <c r="R174" i="12"/>
  <c r="P174" i="12"/>
  <c r="BI173" i="12"/>
  <c r="BH173" i="12"/>
  <c r="BG173" i="12"/>
  <c r="BE173" i="12"/>
  <c r="T173" i="12"/>
  <c r="R173" i="12"/>
  <c r="P173" i="12"/>
  <c r="BI172" i="12"/>
  <c r="BH172" i="12"/>
  <c r="BG172" i="12"/>
  <c r="BE172" i="12"/>
  <c r="T172" i="12"/>
  <c r="R172" i="12"/>
  <c r="P172" i="12"/>
  <c r="BI171" i="12"/>
  <c r="BH171" i="12"/>
  <c r="BG171" i="12"/>
  <c r="BE171" i="12"/>
  <c r="T171" i="12"/>
  <c r="R171" i="12"/>
  <c r="P171" i="12"/>
  <c r="BI170" i="12"/>
  <c r="BH170" i="12"/>
  <c r="BG170" i="12"/>
  <c r="BE170" i="12"/>
  <c r="T170" i="12"/>
  <c r="R170" i="12"/>
  <c r="P170" i="12"/>
  <c r="BI169" i="12"/>
  <c r="BH169" i="12"/>
  <c r="BG169" i="12"/>
  <c r="BE169" i="12"/>
  <c r="T169" i="12"/>
  <c r="R169" i="12"/>
  <c r="P169" i="12"/>
  <c r="BI168" i="12"/>
  <c r="BH168" i="12"/>
  <c r="BG168" i="12"/>
  <c r="BE168" i="12"/>
  <c r="T168" i="12"/>
  <c r="R168" i="12"/>
  <c r="P168" i="12"/>
  <c r="BI167" i="12"/>
  <c r="BH167" i="12"/>
  <c r="BG167" i="12"/>
  <c r="BE167" i="12"/>
  <c r="T167" i="12"/>
  <c r="R167" i="12"/>
  <c r="P167" i="12"/>
  <c r="BI166" i="12"/>
  <c r="BH166" i="12"/>
  <c r="BG166" i="12"/>
  <c r="BE166" i="12"/>
  <c r="T166" i="12"/>
  <c r="R166" i="12"/>
  <c r="P166" i="12"/>
  <c r="BI165" i="12"/>
  <c r="BH165" i="12"/>
  <c r="BG165" i="12"/>
  <c r="BE165" i="12"/>
  <c r="T165" i="12"/>
  <c r="R165" i="12"/>
  <c r="P165" i="12"/>
  <c r="BI164" i="12"/>
  <c r="BH164" i="12"/>
  <c r="BG164" i="12"/>
  <c r="BE164" i="12"/>
  <c r="T164" i="12"/>
  <c r="R164" i="12"/>
  <c r="P164" i="12"/>
  <c r="BI163" i="12"/>
  <c r="BH163" i="12"/>
  <c r="BG163" i="12"/>
  <c r="BE163" i="12"/>
  <c r="T163" i="12"/>
  <c r="R163" i="12"/>
  <c r="P163" i="12"/>
  <c r="BI160" i="12"/>
  <c r="BH160" i="12"/>
  <c r="BG160" i="12"/>
  <c r="BE160" i="12"/>
  <c r="T160" i="12"/>
  <c r="R160" i="12"/>
  <c r="P160" i="12"/>
  <c r="BI159" i="12"/>
  <c r="BH159" i="12"/>
  <c r="BG159" i="12"/>
  <c r="BE159" i="12"/>
  <c r="T159" i="12"/>
  <c r="R159" i="12"/>
  <c r="P159" i="12"/>
  <c r="BI158" i="12"/>
  <c r="BH158" i="12"/>
  <c r="BG158" i="12"/>
  <c r="BE158" i="12"/>
  <c r="T158" i="12"/>
  <c r="R158" i="12"/>
  <c r="P158" i="12"/>
  <c r="BI157" i="12"/>
  <c r="BH157" i="12"/>
  <c r="BG157" i="12"/>
  <c r="BE157" i="12"/>
  <c r="T157" i="12"/>
  <c r="R157" i="12"/>
  <c r="P157" i="12"/>
  <c r="BI156" i="12"/>
  <c r="BH156" i="12"/>
  <c r="BG156" i="12"/>
  <c r="BE156" i="12"/>
  <c r="T156" i="12"/>
  <c r="R156" i="12"/>
  <c r="P156" i="12"/>
  <c r="BI155" i="12"/>
  <c r="BH155" i="12"/>
  <c r="BG155" i="12"/>
  <c r="BE155" i="12"/>
  <c r="T155" i="12"/>
  <c r="R155" i="12"/>
  <c r="P155" i="12"/>
  <c r="BI152" i="12"/>
  <c r="BH152" i="12"/>
  <c r="BG152" i="12"/>
  <c r="BE152" i="12"/>
  <c r="T152" i="12"/>
  <c r="T151" i="12"/>
  <c r="R152" i="12"/>
  <c r="R151" i="12"/>
  <c r="P152" i="12"/>
  <c r="P151" i="12"/>
  <c r="BI150" i="12"/>
  <c r="BH150" i="12"/>
  <c r="BG150" i="12"/>
  <c r="BE150" i="12"/>
  <c r="T150" i="12"/>
  <c r="R150" i="12"/>
  <c r="P150" i="12"/>
  <c r="BI149" i="12"/>
  <c r="BH149" i="12"/>
  <c r="BG149" i="12"/>
  <c r="BE149" i="12"/>
  <c r="T149" i="12"/>
  <c r="R149" i="12"/>
  <c r="P149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1" i="12"/>
  <c r="BH141" i="12"/>
  <c r="BG141" i="12"/>
  <c r="BE141" i="12"/>
  <c r="T141" i="12"/>
  <c r="T140" i="12"/>
  <c r="R141" i="12"/>
  <c r="R140" i="12"/>
  <c r="P141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6" i="12"/>
  <c r="BH136" i="12"/>
  <c r="BG136" i="12"/>
  <c r="BE136" i="12"/>
  <c r="T136" i="12"/>
  <c r="R136" i="12"/>
  <c r="P136" i="12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F121" i="12"/>
  <c r="E119" i="12"/>
  <c r="F89" i="12"/>
  <c r="E87" i="12"/>
  <c r="J24" i="12"/>
  <c r="E24" i="12"/>
  <c r="J124" i="12" s="1"/>
  <c r="J23" i="12"/>
  <c r="J21" i="12"/>
  <c r="E21" i="12"/>
  <c r="J123" i="12" s="1"/>
  <c r="J20" i="12"/>
  <c r="J18" i="12"/>
  <c r="E18" i="12"/>
  <c r="F124" i="12" s="1"/>
  <c r="J17" i="12"/>
  <c r="J15" i="12"/>
  <c r="E15" i="12"/>
  <c r="F123" i="12" s="1"/>
  <c r="J14" i="12"/>
  <c r="J12" i="12"/>
  <c r="J121" i="12"/>
  <c r="E7" i="12"/>
  <c r="E117" i="12"/>
  <c r="J37" i="11"/>
  <c r="J36" i="11"/>
  <c r="AY105" i="1" s="1"/>
  <c r="J35" i="11"/>
  <c r="AX105" i="1"/>
  <c r="BI209" i="11"/>
  <c r="BH209" i="11"/>
  <c r="BG209" i="11"/>
  <c r="BE209" i="11"/>
  <c r="T209" i="11"/>
  <c r="T208" i="11" s="1"/>
  <c r="R209" i="11"/>
  <c r="R208" i="11"/>
  <c r="P209" i="11"/>
  <c r="P208" i="11" s="1"/>
  <c r="BI207" i="11"/>
  <c r="BH207" i="11"/>
  <c r="BG207" i="11"/>
  <c r="BE207" i="11"/>
  <c r="T207" i="11"/>
  <c r="T206" i="11"/>
  <c r="R207" i="11"/>
  <c r="R206" i="11" s="1"/>
  <c r="P207" i="11"/>
  <c r="P206" i="11"/>
  <c r="BI205" i="11"/>
  <c r="BH205" i="11"/>
  <c r="BG205" i="11"/>
  <c r="BE205" i="11"/>
  <c r="T205" i="11"/>
  <c r="R205" i="11"/>
  <c r="P205" i="11"/>
  <c r="BI204" i="11"/>
  <c r="BH204" i="11"/>
  <c r="BG204" i="11"/>
  <c r="BE204" i="11"/>
  <c r="T204" i="11"/>
  <c r="R204" i="11"/>
  <c r="P204" i="11"/>
  <c r="BI203" i="11"/>
  <c r="BH203" i="11"/>
  <c r="BG203" i="11"/>
  <c r="BE203" i="11"/>
  <c r="T203" i="11"/>
  <c r="R203" i="11"/>
  <c r="P203" i="11"/>
  <c r="BI202" i="11"/>
  <c r="BH202" i="11"/>
  <c r="BG202" i="11"/>
  <c r="BE202" i="11"/>
  <c r="T202" i="11"/>
  <c r="R202" i="11"/>
  <c r="P202" i="11"/>
  <c r="BI199" i="11"/>
  <c r="BH199" i="11"/>
  <c r="BG199" i="11"/>
  <c r="BE199" i="11"/>
  <c r="T199" i="11"/>
  <c r="T198" i="11" s="1"/>
  <c r="R199" i="11"/>
  <c r="R198" i="11"/>
  <c r="P199" i="11"/>
  <c r="P198" i="11" s="1"/>
  <c r="BI197" i="11"/>
  <c r="BH197" i="11"/>
  <c r="BG197" i="11"/>
  <c r="BE197" i="11"/>
  <c r="T197" i="11"/>
  <c r="R197" i="11"/>
  <c r="P197" i="11"/>
  <c r="BI196" i="11"/>
  <c r="BH196" i="11"/>
  <c r="BG196" i="11"/>
  <c r="BE196" i="11"/>
  <c r="T196" i="11"/>
  <c r="R196" i="11"/>
  <c r="P196" i="11"/>
  <c r="BI195" i="11"/>
  <c r="BH195" i="11"/>
  <c r="BG195" i="11"/>
  <c r="BE195" i="11"/>
  <c r="T195" i="11"/>
  <c r="R195" i="11"/>
  <c r="P195" i="11"/>
  <c r="BI194" i="11"/>
  <c r="BH194" i="11"/>
  <c r="BG194" i="11"/>
  <c r="BE194" i="11"/>
  <c r="T194" i="11"/>
  <c r="R194" i="11"/>
  <c r="P194" i="11"/>
  <c r="BI193" i="11"/>
  <c r="BH193" i="11"/>
  <c r="BG193" i="11"/>
  <c r="BE193" i="11"/>
  <c r="T193" i="11"/>
  <c r="R193" i="11"/>
  <c r="P193" i="11"/>
  <c r="BI192" i="11"/>
  <c r="BH192" i="11"/>
  <c r="BG192" i="11"/>
  <c r="BE192" i="11"/>
  <c r="T192" i="11"/>
  <c r="R192" i="11"/>
  <c r="P192" i="11"/>
  <c r="BI191" i="11"/>
  <c r="BH191" i="11"/>
  <c r="BG191" i="11"/>
  <c r="BE191" i="11"/>
  <c r="T191" i="11"/>
  <c r="R191" i="11"/>
  <c r="P191" i="11"/>
  <c r="BI190" i="11"/>
  <c r="BH190" i="11"/>
  <c r="BG190" i="11"/>
  <c r="BE190" i="11"/>
  <c r="T190" i="11"/>
  <c r="R190" i="11"/>
  <c r="P190" i="11"/>
  <c r="BI189" i="11"/>
  <c r="BH189" i="11"/>
  <c r="BG189" i="11"/>
  <c r="BE189" i="11"/>
  <c r="T189" i="11"/>
  <c r="R189" i="11"/>
  <c r="P189" i="11"/>
  <c r="BI188" i="11"/>
  <c r="BH188" i="11"/>
  <c r="BG188" i="11"/>
  <c r="BE188" i="11"/>
  <c r="T188" i="11"/>
  <c r="R188" i="11"/>
  <c r="P188" i="11"/>
  <c r="BI187" i="11"/>
  <c r="BH187" i="11"/>
  <c r="BG187" i="11"/>
  <c r="BE187" i="11"/>
  <c r="T187" i="11"/>
  <c r="R187" i="11"/>
  <c r="P187" i="11"/>
  <c r="BI186" i="11"/>
  <c r="BH186" i="11"/>
  <c r="BG186" i="11"/>
  <c r="BE186" i="11"/>
  <c r="T186" i="11"/>
  <c r="R186" i="11"/>
  <c r="P186" i="11"/>
  <c r="BI185" i="11"/>
  <c r="BH185" i="11"/>
  <c r="BG185" i="11"/>
  <c r="BE185" i="11"/>
  <c r="T185" i="11"/>
  <c r="R185" i="11"/>
  <c r="P185" i="11"/>
  <c r="BI184" i="11"/>
  <c r="BH184" i="11"/>
  <c r="BG184" i="11"/>
  <c r="BE184" i="11"/>
  <c r="T184" i="11"/>
  <c r="R184" i="11"/>
  <c r="P184" i="11"/>
  <c r="BI183" i="11"/>
  <c r="BH183" i="11"/>
  <c r="BG183" i="11"/>
  <c r="BE183" i="11"/>
  <c r="T183" i="11"/>
  <c r="R183" i="11"/>
  <c r="P183" i="11"/>
  <c r="BI182" i="11"/>
  <c r="BH182" i="11"/>
  <c r="BG182" i="11"/>
  <c r="BE182" i="11"/>
  <c r="T182" i="11"/>
  <c r="R182" i="11"/>
  <c r="P182" i="11"/>
  <c r="BI181" i="11"/>
  <c r="BH181" i="11"/>
  <c r="BG181" i="11"/>
  <c r="BE181" i="11"/>
  <c r="T181" i="11"/>
  <c r="R181" i="11"/>
  <c r="P181" i="11"/>
  <c r="BI180" i="11"/>
  <c r="BH180" i="11"/>
  <c r="BG180" i="11"/>
  <c r="BE180" i="11"/>
  <c r="T180" i="11"/>
  <c r="R180" i="11"/>
  <c r="P180" i="11"/>
  <c r="BI179" i="11"/>
  <c r="BH179" i="11"/>
  <c r="BG179" i="11"/>
  <c r="BE179" i="11"/>
  <c r="T179" i="11"/>
  <c r="R179" i="11"/>
  <c r="P179" i="11"/>
  <c r="BI178" i="11"/>
  <c r="BH178" i="11"/>
  <c r="BG178" i="11"/>
  <c r="BE178" i="11"/>
  <c r="T178" i="11"/>
  <c r="R178" i="11"/>
  <c r="P178" i="11"/>
  <c r="BI177" i="11"/>
  <c r="BH177" i="11"/>
  <c r="BG177" i="11"/>
  <c r="BE177" i="11"/>
  <c r="T177" i="11"/>
  <c r="R177" i="11"/>
  <c r="P177" i="11"/>
  <c r="BI176" i="11"/>
  <c r="BH176" i="11"/>
  <c r="BG176" i="11"/>
  <c r="BE176" i="11"/>
  <c r="T176" i="11"/>
  <c r="R176" i="11"/>
  <c r="P176" i="11"/>
  <c r="BI175" i="11"/>
  <c r="BH175" i="11"/>
  <c r="BG175" i="11"/>
  <c r="BE175" i="11"/>
  <c r="T175" i="11"/>
  <c r="R175" i="11"/>
  <c r="P175" i="11"/>
  <c r="BI174" i="11"/>
  <c r="BH174" i="11"/>
  <c r="BG174" i="11"/>
  <c r="BE174" i="11"/>
  <c r="T174" i="11"/>
  <c r="R174" i="11"/>
  <c r="P174" i="11"/>
  <c r="BI173" i="11"/>
  <c r="BH173" i="11"/>
  <c r="BG173" i="11"/>
  <c r="BE173" i="11"/>
  <c r="T173" i="11"/>
  <c r="R173" i="11"/>
  <c r="P173" i="11"/>
  <c r="BI172" i="11"/>
  <c r="BH172" i="11"/>
  <c r="BG172" i="11"/>
  <c r="BE172" i="11"/>
  <c r="T172" i="11"/>
  <c r="R172" i="11"/>
  <c r="P172" i="11"/>
  <c r="BI171" i="11"/>
  <c r="BH171" i="11"/>
  <c r="BG171" i="11"/>
  <c r="BE171" i="11"/>
  <c r="T171" i="11"/>
  <c r="R171" i="11"/>
  <c r="P171" i="11"/>
  <c r="BI170" i="11"/>
  <c r="BH170" i="11"/>
  <c r="BG170" i="11"/>
  <c r="BE170" i="11"/>
  <c r="T170" i="11"/>
  <c r="R170" i="11"/>
  <c r="P170" i="11"/>
  <c r="BI169" i="11"/>
  <c r="BH169" i="11"/>
  <c r="BG169" i="11"/>
  <c r="BE169" i="11"/>
  <c r="T169" i="11"/>
  <c r="R169" i="11"/>
  <c r="P169" i="11"/>
  <c r="BI168" i="11"/>
  <c r="BH168" i="11"/>
  <c r="BG168" i="11"/>
  <c r="BE168" i="11"/>
  <c r="T168" i="11"/>
  <c r="R168" i="11"/>
  <c r="P168" i="11"/>
  <c r="BI167" i="11"/>
  <c r="BH167" i="11"/>
  <c r="BG167" i="11"/>
  <c r="BE167" i="11"/>
  <c r="T167" i="11"/>
  <c r="R167" i="11"/>
  <c r="P167" i="11"/>
  <c r="BI166" i="11"/>
  <c r="BH166" i="11"/>
  <c r="BG166" i="11"/>
  <c r="BE166" i="11"/>
  <c r="T166" i="11"/>
  <c r="R166" i="11"/>
  <c r="P166" i="11"/>
  <c r="BI165" i="11"/>
  <c r="BH165" i="11"/>
  <c r="BG165" i="11"/>
  <c r="BE165" i="11"/>
  <c r="T165" i="11"/>
  <c r="R165" i="11"/>
  <c r="P165" i="11"/>
  <c r="BI164" i="11"/>
  <c r="BH164" i="11"/>
  <c r="BG164" i="11"/>
  <c r="BE164" i="11"/>
  <c r="T164" i="11"/>
  <c r="R164" i="11"/>
  <c r="P164" i="11"/>
  <c r="BI163" i="11"/>
  <c r="BH163" i="11"/>
  <c r="BG163" i="11"/>
  <c r="BE163" i="11"/>
  <c r="T163" i="11"/>
  <c r="R163" i="11"/>
  <c r="P163" i="11"/>
  <c r="BI162" i="11"/>
  <c r="BH162" i="11"/>
  <c r="BG162" i="11"/>
  <c r="BE162" i="11"/>
  <c r="T162" i="11"/>
  <c r="R162" i="11"/>
  <c r="P162" i="11"/>
  <c r="BI161" i="11"/>
  <c r="BH161" i="11"/>
  <c r="BG161" i="11"/>
  <c r="BE161" i="11"/>
  <c r="T161" i="11"/>
  <c r="R161" i="11"/>
  <c r="P161" i="11"/>
  <c r="BI160" i="11"/>
  <c r="BH160" i="11"/>
  <c r="BG160" i="11"/>
  <c r="BE160" i="11"/>
  <c r="T160" i="11"/>
  <c r="R160" i="11"/>
  <c r="P160" i="11"/>
  <c r="BI159" i="11"/>
  <c r="BH159" i="11"/>
  <c r="BG159" i="11"/>
  <c r="BE159" i="11"/>
  <c r="T159" i="11"/>
  <c r="R159" i="11"/>
  <c r="P159" i="11"/>
  <c r="BI158" i="11"/>
  <c r="BH158" i="11"/>
  <c r="BG158" i="11"/>
  <c r="BE158" i="11"/>
  <c r="T158" i="11"/>
  <c r="R158" i="11"/>
  <c r="P158" i="11"/>
  <c r="BI157" i="11"/>
  <c r="BH157" i="11"/>
  <c r="BG157" i="11"/>
  <c r="BE157" i="11"/>
  <c r="T157" i="11"/>
  <c r="R157" i="11"/>
  <c r="P157" i="11"/>
  <c r="BI156" i="11"/>
  <c r="BH156" i="11"/>
  <c r="BG156" i="11"/>
  <c r="BE156" i="11"/>
  <c r="T156" i="11"/>
  <c r="R156" i="11"/>
  <c r="P156" i="11"/>
  <c r="BI155" i="11"/>
  <c r="BH155" i="11"/>
  <c r="BG155" i="11"/>
  <c r="BE155" i="11"/>
  <c r="T155" i="11"/>
  <c r="R155" i="11"/>
  <c r="P155" i="1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9" i="11"/>
  <c r="BH139" i="11"/>
  <c r="BG139" i="11"/>
  <c r="BE139" i="11"/>
  <c r="T139" i="11"/>
  <c r="R139" i="11"/>
  <c r="P139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BI129" i="11"/>
  <c r="BH129" i="11"/>
  <c r="BG129" i="11"/>
  <c r="BE129" i="11"/>
  <c r="T129" i="11"/>
  <c r="R129" i="11"/>
  <c r="P129" i="11"/>
  <c r="F120" i="11"/>
  <c r="E118" i="11"/>
  <c r="F89" i="11"/>
  <c r="E87" i="11"/>
  <c r="J24" i="11"/>
  <c r="E24" i="11"/>
  <c r="J123" i="11"/>
  <c r="J23" i="11"/>
  <c r="J21" i="11"/>
  <c r="E21" i="11"/>
  <c r="J122" i="11"/>
  <c r="J20" i="11"/>
  <c r="J18" i="11"/>
  <c r="E18" i="11"/>
  <c r="F123" i="11"/>
  <c r="J17" i="11"/>
  <c r="J15" i="11"/>
  <c r="E15" i="11"/>
  <c r="F91" i="11"/>
  <c r="J14" i="11"/>
  <c r="J12" i="11"/>
  <c r="J120" i="11" s="1"/>
  <c r="E7" i="11"/>
  <c r="E116" i="11"/>
  <c r="J37" i="10"/>
  <c r="J36" i="10"/>
  <c r="AY104" i="1"/>
  <c r="J35" i="10"/>
  <c r="AX104" i="1"/>
  <c r="BI180" i="10"/>
  <c r="BH180" i="10"/>
  <c r="BG180" i="10"/>
  <c r="BE180" i="10"/>
  <c r="T180" i="10"/>
  <c r="T179" i="10"/>
  <c r="R180" i="10"/>
  <c r="R179" i="10"/>
  <c r="P180" i="10"/>
  <c r="P179" i="10"/>
  <c r="BI178" i="10"/>
  <c r="BH178" i="10"/>
  <c r="BG178" i="10"/>
  <c r="BE178" i="10"/>
  <c r="T178" i="10"/>
  <c r="T177" i="10"/>
  <c r="R178" i="10"/>
  <c r="R177" i="10"/>
  <c r="P178" i="10"/>
  <c r="P177" i="10"/>
  <c r="BI176" i="10"/>
  <c r="BH176" i="10"/>
  <c r="BG176" i="10"/>
  <c r="BE176" i="10"/>
  <c r="T176" i="10"/>
  <c r="R176" i="10"/>
  <c r="P176" i="10"/>
  <c r="BI175" i="10"/>
  <c r="BH175" i="10"/>
  <c r="BG175" i="10"/>
  <c r="BE175" i="10"/>
  <c r="T175" i="10"/>
  <c r="R175" i="10"/>
  <c r="P175" i="10"/>
  <c r="BI174" i="10"/>
  <c r="BH174" i="10"/>
  <c r="BG174" i="10"/>
  <c r="BE174" i="10"/>
  <c r="T174" i="10"/>
  <c r="R174" i="10"/>
  <c r="P174" i="10"/>
  <c r="BI173" i="10"/>
  <c r="BH173" i="10"/>
  <c r="BG173" i="10"/>
  <c r="BE173" i="10"/>
  <c r="T173" i="10"/>
  <c r="R173" i="10"/>
  <c r="P173" i="10"/>
  <c r="BI172" i="10"/>
  <c r="BH172" i="10"/>
  <c r="BG172" i="10"/>
  <c r="BE172" i="10"/>
  <c r="T172" i="10"/>
  <c r="R172" i="10"/>
  <c r="P172" i="10"/>
  <c r="BI171" i="10"/>
  <c r="BH171" i="10"/>
  <c r="BG171" i="10"/>
  <c r="BE171" i="10"/>
  <c r="T171" i="10"/>
  <c r="R171" i="10"/>
  <c r="P171" i="10"/>
  <c r="BI170" i="10"/>
  <c r="BH170" i="10"/>
  <c r="BG170" i="10"/>
  <c r="BE170" i="10"/>
  <c r="T170" i="10"/>
  <c r="R170" i="10"/>
  <c r="P170" i="10"/>
  <c r="BI169" i="10"/>
  <c r="BH169" i="10"/>
  <c r="BG169" i="10"/>
  <c r="BE169" i="10"/>
  <c r="T169" i="10"/>
  <c r="R169" i="10"/>
  <c r="P169" i="10"/>
  <c r="BI168" i="10"/>
  <c r="BH168" i="10"/>
  <c r="BG168" i="10"/>
  <c r="BE168" i="10"/>
  <c r="T168" i="10"/>
  <c r="R168" i="10"/>
  <c r="P168" i="10"/>
  <c r="BI165" i="10"/>
  <c r="BH165" i="10"/>
  <c r="BG165" i="10"/>
  <c r="BE165" i="10"/>
  <c r="T165" i="10"/>
  <c r="T164" i="10" s="1"/>
  <c r="R165" i="10"/>
  <c r="R164" i="10"/>
  <c r="P165" i="10"/>
  <c r="P164" i="10" s="1"/>
  <c r="BI163" i="10"/>
  <c r="BH163" i="10"/>
  <c r="BG163" i="10"/>
  <c r="BE163" i="10"/>
  <c r="T163" i="10"/>
  <c r="R163" i="10"/>
  <c r="P163" i="10"/>
  <c r="BI162" i="10"/>
  <c r="BH162" i="10"/>
  <c r="BG162" i="10"/>
  <c r="BE162" i="10"/>
  <c r="T162" i="10"/>
  <c r="R162" i="10"/>
  <c r="P162" i="10"/>
  <c r="BI161" i="10"/>
  <c r="BH161" i="10"/>
  <c r="BG161" i="10"/>
  <c r="BE161" i="10"/>
  <c r="T161" i="10"/>
  <c r="R161" i="10"/>
  <c r="P161" i="10"/>
  <c r="BI160" i="10"/>
  <c r="BH160" i="10"/>
  <c r="BG160" i="10"/>
  <c r="BE160" i="10"/>
  <c r="T160" i="10"/>
  <c r="R160" i="10"/>
  <c r="P160" i="10"/>
  <c r="BI159" i="10"/>
  <c r="BH159" i="10"/>
  <c r="BG159" i="10"/>
  <c r="BE159" i="10"/>
  <c r="T159" i="10"/>
  <c r="R159" i="10"/>
  <c r="P159" i="10"/>
  <c r="BI158" i="10"/>
  <c r="BH158" i="10"/>
  <c r="BG158" i="10"/>
  <c r="BE158" i="10"/>
  <c r="T158" i="10"/>
  <c r="R158" i="10"/>
  <c r="P158" i="10"/>
  <c r="BI157" i="10"/>
  <c r="BH157" i="10"/>
  <c r="BG157" i="10"/>
  <c r="BE157" i="10"/>
  <c r="T157" i="10"/>
  <c r="R157" i="10"/>
  <c r="P157" i="10"/>
  <c r="BI156" i="10"/>
  <c r="BH156" i="10"/>
  <c r="BG156" i="10"/>
  <c r="BE156" i="10"/>
  <c r="T156" i="10"/>
  <c r="R156" i="10"/>
  <c r="P156" i="10"/>
  <c r="BI155" i="10"/>
  <c r="BH155" i="10"/>
  <c r="BG155" i="10"/>
  <c r="BE155" i="10"/>
  <c r="T155" i="10"/>
  <c r="R155" i="10"/>
  <c r="P155" i="10"/>
  <c r="BI154" i="10"/>
  <c r="BH154" i="10"/>
  <c r="BG154" i="10"/>
  <c r="BE154" i="10"/>
  <c r="T154" i="10"/>
  <c r="R154" i="10"/>
  <c r="P154" i="10"/>
  <c r="BI153" i="10"/>
  <c r="BH153" i="10"/>
  <c r="BG153" i="10"/>
  <c r="BE153" i="10"/>
  <c r="T153" i="10"/>
  <c r="R153" i="10"/>
  <c r="P153" i="10"/>
  <c r="BI152" i="10"/>
  <c r="BH152" i="10"/>
  <c r="BG152" i="10"/>
  <c r="BE152" i="10"/>
  <c r="T152" i="10"/>
  <c r="R152" i="10"/>
  <c r="P152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9" i="10"/>
  <c r="BH149" i="10"/>
  <c r="BG149" i="10"/>
  <c r="BE149" i="10"/>
  <c r="T149" i="10"/>
  <c r="R149" i="10"/>
  <c r="P149" i="10"/>
  <c r="BI148" i="10"/>
  <c r="BH148" i="10"/>
  <c r="BG148" i="10"/>
  <c r="BE148" i="10"/>
  <c r="T148" i="10"/>
  <c r="R148" i="10"/>
  <c r="P148" i="10"/>
  <c r="BI147" i="10"/>
  <c r="BH147" i="10"/>
  <c r="BG147" i="10"/>
  <c r="BE147" i="10"/>
  <c r="T147" i="10"/>
  <c r="R147" i="10"/>
  <c r="P147" i="10"/>
  <c r="BI146" i="10"/>
  <c r="BH146" i="10"/>
  <c r="BG146" i="10"/>
  <c r="BE146" i="10"/>
  <c r="T146" i="10"/>
  <c r="R146" i="10"/>
  <c r="P146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4" i="10"/>
  <c r="BH134" i="10"/>
  <c r="BG134" i="10"/>
  <c r="BE134" i="10"/>
  <c r="T134" i="10"/>
  <c r="R134" i="10"/>
  <c r="P134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9" i="10"/>
  <c r="BH129" i="10"/>
  <c r="BG129" i="10"/>
  <c r="BE129" i="10"/>
  <c r="T129" i="10"/>
  <c r="R129" i="10"/>
  <c r="P129" i="10"/>
  <c r="BI128" i="10"/>
  <c r="BH128" i="10"/>
  <c r="BG128" i="10"/>
  <c r="BE128" i="10"/>
  <c r="T128" i="10"/>
  <c r="R128" i="10"/>
  <c r="P128" i="10"/>
  <c r="F119" i="10"/>
  <c r="E117" i="10"/>
  <c r="F89" i="10"/>
  <c r="E87" i="10"/>
  <c r="J24" i="10"/>
  <c r="E24" i="10"/>
  <c r="J122" i="10"/>
  <c r="J23" i="10"/>
  <c r="J21" i="10"/>
  <c r="E21" i="10"/>
  <c r="J91" i="10"/>
  <c r="J20" i="10"/>
  <c r="J18" i="10"/>
  <c r="E18" i="10"/>
  <c r="F122" i="10"/>
  <c r="J17" i="10"/>
  <c r="J15" i="10"/>
  <c r="E15" i="10"/>
  <c r="F121" i="10"/>
  <c r="J14" i="10"/>
  <c r="J12" i="10"/>
  <c r="J119" i="10" s="1"/>
  <c r="E7" i="10"/>
  <c r="E85" i="10"/>
  <c r="J37" i="9"/>
  <c r="J36" i="9"/>
  <c r="AY103" i="1"/>
  <c r="J35" i="9"/>
  <c r="AX103" i="1"/>
  <c r="BI179" i="9"/>
  <c r="BH179" i="9"/>
  <c r="BG179" i="9"/>
  <c r="BE179" i="9"/>
  <c r="T179" i="9"/>
  <c r="R179" i="9"/>
  <c r="P179" i="9"/>
  <c r="BI178" i="9"/>
  <c r="BH178" i="9"/>
  <c r="BG178" i="9"/>
  <c r="BE178" i="9"/>
  <c r="T178" i="9"/>
  <c r="R178" i="9"/>
  <c r="P178" i="9"/>
  <c r="BI177" i="9"/>
  <c r="BH177" i="9"/>
  <c r="BG177" i="9"/>
  <c r="BE177" i="9"/>
  <c r="T177" i="9"/>
  <c r="R177" i="9"/>
  <c r="P177" i="9"/>
  <c r="BI176" i="9"/>
  <c r="BH176" i="9"/>
  <c r="BG176" i="9"/>
  <c r="BE176" i="9"/>
  <c r="T176" i="9"/>
  <c r="R176" i="9"/>
  <c r="P176" i="9"/>
  <c r="BI175" i="9"/>
  <c r="BH175" i="9"/>
  <c r="BG175" i="9"/>
  <c r="BE175" i="9"/>
  <c r="T175" i="9"/>
  <c r="R175" i="9"/>
  <c r="P175" i="9"/>
  <c r="BI172" i="9"/>
  <c r="BH172" i="9"/>
  <c r="BG172" i="9"/>
  <c r="BE172" i="9"/>
  <c r="T172" i="9"/>
  <c r="T171" i="9" s="1"/>
  <c r="R172" i="9"/>
  <c r="R171" i="9"/>
  <c r="P172" i="9"/>
  <c r="P171" i="9" s="1"/>
  <c r="BI170" i="9"/>
  <c r="BH170" i="9"/>
  <c r="BG170" i="9"/>
  <c r="BE170" i="9"/>
  <c r="T170" i="9"/>
  <c r="R170" i="9"/>
  <c r="P170" i="9"/>
  <c r="BI169" i="9"/>
  <c r="BH169" i="9"/>
  <c r="BG169" i="9"/>
  <c r="BE169" i="9"/>
  <c r="T169" i="9"/>
  <c r="R169" i="9"/>
  <c r="P169" i="9"/>
  <c r="BI168" i="9"/>
  <c r="BH168" i="9"/>
  <c r="BG168" i="9"/>
  <c r="BE168" i="9"/>
  <c r="T168" i="9"/>
  <c r="R168" i="9"/>
  <c r="P168" i="9"/>
  <c r="BI167" i="9"/>
  <c r="BH167" i="9"/>
  <c r="BG167" i="9"/>
  <c r="BE167" i="9"/>
  <c r="T167" i="9"/>
  <c r="R167" i="9"/>
  <c r="P167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8" i="9"/>
  <c r="BH158" i="9"/>
  <c r="BG158" i="9"/>
  <c r="BE158" i="9"/>
  <c r="T158" i="9"/>
  <c r="R158" i="9"/>
  <c r="P158" i="9"/>
  <c r="BI157" i="9"/>
  <c r="BH157" i="9"/>
  <c r="BG157" i="9"/>
  <c r="BE157" i="9"/>
  <c r="T157" i="9"/>
  <c r="R157" i="9"/>
  <c r="P157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4" i="9"/>
  <c r="BH154" i="9"/>
  <c r="BG154" i="9"/>
  <c r="BE154" i="9"/>
  <c r="T154" i="9"/>
  <c r="R154" i="9"/>
  <c r="P154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50" i="9"/>
  <c r="BH150" i="9"/>
  <c r="BG150" i="9"/>
  <c r="BE150" i="9"/>
  <c r="T150" i="9"/>
  <c r="R150" i="9"/>
  <c r="P150" i="9"/>
  <c r="BI148" i="9"/>
  <c r="BH148" i="9"/>
  <c r="BG148" i="9"/>
  <c r="BE148" i="9"/>
  <c r="T148" i="9"/>
  <c r="T147" i="9"/>
  <c r="R148" i="9"/>
  <c r="R147" i="9" s="1"/>
  <c r="P148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39" i="9"/>
  <c r="BH139" i="9"/>
  <c r="BG139" i="9"/>
  <c r="BE139" i="9"/>
  <c r="T139" i="9"/>
  <c r="R139" i="9"/>
  <c r="P139" i="9"/>
  <c r="BI138" i="9"/>
  <c r="BH138" i="9"/>
  <c r="BG138" i="9"/>
  <c r="BE138" i="9"/>
  <c r="T138" i="9"/>
  <c r="R138" i="9"/>
  <c r="P138" i="9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4" i="9"/>
  <c r="BH134" i="9"/>
  <c r="BG134" i="9"/>
  <c r="BE134" i="9"/>
  <c r="T134" i="9"/>
  <c r="R134" i="9"/>
  <c r="P134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J121" i="9"/>
  <c r="F121" i="9"/>
  <c r="F119" i="9"/>
  <c r="E117" i="9"/>
  <c r="J91" i="9"/>
  <c r="F91" i="9"/>
  <c r="F89" i="9"/>
  <c r="E87" i="9"/>
  <c r="J24" i="9"/>
  <c r="E24" i="9"/>
  <c r="J122" i="9"/>
  <c r="J23" i="9"/>
  <c r="J18" i="9"/>
  <c r="E18" i="9"/>
  <c r="F92" i="9"/>
  <c r="J17" i="9"/>
  <c r="J12" i="9"/>
  <c r="J119" i="9"/>
  <c r="E7" i="9"/>
  <c r="E85" i="9" s="1"/>
  <c r="J39" i="8"/>
  <c r="J38" i="8"/>
  <c r="AY102" i="1"/>
  <c r="J37" i="8"/>
  <c r="AX102" i="1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3" i="8"/>
  <c r="BH203" i="8"/>
  <c r="BG203" i="8"/>
  <c r="BE203" i="8"/>
  <c r="T203" i="8"/>
  <c r="R203" i="8"/>
  <c r="P203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4" i="8"/>
  <c r="BH194" i="8"/>
  <c r="BG194" i="8"/>
  <c r="BE194" i="8"/>
  <c r="T194" i="8"/>
  <c r="R194" i="8"/>
  <c r="P194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9" i="8"/>
  <c r="BH189" i="8"/>
  <c r="BG189" i="8"/>
  <c r="BE189" i="8"/>
  <c r="T189" i="8"/>
  <c r="R189" i="8"/>
  <c r="P189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5" i="8"/>
  <c r="BH185" i="8"/>
  <c r="BG185" i="8"/>
  <c r="BE185" i="8"/>
  <c r="T185" i="8"/>
  <c r="R185" i="8"/>
  <c r="P185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5" i="8"/>
  <c r="BH175" i="8"/>
  <c r="BG175" i="8"/>
  <c r="BE175" i="8"/>
  <c r="T175" i="8"/>
  <c r="T174" i="8"/>
  <c r="R175" i="8"/>
  <c r="R174" i="8"/>
  <c r="P175" i="8"/>
  <c r="P174" i="8"/>
  <c r="BI173" i="8"/>
  <c r="BH173" i="8"/>
  <c r="BG173" i="8"/>
  <c r="BE173" i="8"/>
  <c r="T173" i="8"/>
  <c r="T172" i="8"/>
  <c r="R173" i="8"/>
  <c r="R172" i="8"/>
  <c r="P173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6" i="8"/>
  <c r="BH166" i="8"/>
  <c r="BG166" i="8"/>
  <c r="BE166" i="8"/>
  <c r="T166" i="8"/>
  <c r="R166" i="8"/>
  <c r="P166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3" i="8"/>
  <c r="BH163" i="8"/>
  <c r="BG163" i="8"/>
  <c r="BE163" i="8"/>
  <c r="T163" i="8"/>
  <c r="R163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F120" i="8"/>
  <c r="E118" i="8"/>
  <c r="F91" i="8"/>
  <c r="E89" i="8"/>
  <c r="J26" i="8"/>
  <c r="E26" i="8"/>
  <c r="J94" i="8"/>
  <c r="J25" i="8"/>
  <c r="J23" i="8"/>
  <c r="E23" i="8"/>
  <c r="J122" i="8"/>
  <c r="J22" i="8"/>
  <c r="J20" i="8"/>
  <c r="E20" i="8"/>
  <c r="F123" i="8"/>
  <c r="J19" i="8"/>
  <c r="J17" i="8"/>
  <c r="E17" i="8"/>
  <c r="F93" i="8"/>
  <c r="J16" i="8"/>
  <c r="J14" i="8"/>
  <c r="J120" i="8"/>
  <c r="E7" i="8"/>
  <c r="E114" i="8"/>
  <c r="J39" i="7"/>
  <c r="J38" i="7"/>
  <c r="AY101" i="1"/>
  <c r="J37" i="7"/>
  <c r="AX101" i="1" s="1"/>
  <c r="BI456" i="7"/>
  <c r="BH456" i="7"/>
  <c r="BG456" i="7"/>
  <c r="BE456" i="7"/>
  <c r="T456" i="7"/>
  <c r="R456" i="7"/>
  <c r="P456" i="7"/>
  <c r="BI455" i="7"/>
  <c r="BH455" i="7"/>
  <c r="BG455" i="7"/>
  <c r="BE455" i="7"/>
  <c r="T455" i="7"/>
  <c r="R455" i="7"/>
  <c r="P455" i="7"/>
  <c r="BI454" i="7"/>
  <c r="BH454" i="7"/>
  <c r="BG454" i="7"/>
  <c r="BE454" i="7"/>
  <c r="T454" i="7"/>
  <c r="R454" i="7"/>
  <c r="P454" i="7"/>
  <c r="BI453" i="7"/>
  <c r="BH453" i="7"/>
  <c r="BG453" i="7"/>
  <c r="BE453" i="7"/>
  <c r="T453" i="7"/>
  <c r="R453" i="7"/>
  <c r="P453" i="7"/>
  <c r="BI452" i="7"/>
  <c r="BH452" i="7"/>
  <c r="BG452" i="7"/>
  <c r="BE452" i="7"/>
  <c r="T452" i="7"/>
  <c r="R452" i="7"/>
  <c r="P452" i="7"/>
  <c r="BI449" i="7"/>
  <c r="BH449" i="7"/>
  <c r="BG449" i="7"/>
  <c r="BE449" i="7"/>
  <c r="T449" i="7"/>
  <c r="R449" i="7"/>
  <c r="P449" i="7"/>
  <c r="BI448" i="7"/>
  <c r="BH448" i="7"/>
  <c r="BG448" i="7"/>
  <c r="BE448" i="7"/>
  <c r="T448" i="7"/>
  <c r="R448" i="7"/>
  <c r="P448" i="7"/>
  <c r="BI447" i="7"/>
  <c r="BH447" i="7"/>
  <c r="BG447" i="7"/>
  <c r="BE447" i="7"/>
  <c r="T447" i="7"/>
  <c r="R447" i="7"/>
  <c r="P447" i="7"/>
  <c r="BI446" i="7"/>
  <c r="BH446" i="7"/>
  <c r="BG446" i="7"/>
  <c r="BE446" i="7"/>
  <c r="T446" i="7"/>
  <c r="R446" i="7"/>
  <c r="P446" i="7"/>
  <c r="BI445" i="7"/>
  <c r="BH445" i="7"/>
  <c r="BG445" i="7"/>
  <c r="BE445" i="7"/>
  <c r="T445" i="7"/>
  <c r="R445" i="7"/>
  <c r="P445" i="7"/>
  <c r="BI444" i="7"/>
  <c r="BH444" i="7"/>
  <c r="BG444" i="7"/>
  <c r="BE444" i="7"/>
  <c r="T444" i="7"/>
  <c r="R444" i="7"/>
  <c r="P444" i="7"/>
  <c r="BI443" i="7"/>
  <c r="BH443" i="7"/>
  <c r="BG443" i="7"/>
  <c r="BE443" i="7"/>
  <c r="T443" i="7"/>
  <c r="R443" i="7"/>
  <c r="P443" i="7"/>
  <c r="BI442" i="7"/>
  <c r="BH442" i="7"/>
  <c r="BG442" i="7"/>
  <c r="BE442" i="7"/>
  <c r="T442" i="7"/>
  <c r="R442" i="7"/>
  <c r="P442" i="7"/>
  <c r="BI441" i="7"/>
  <c r="BH441" i="7"/>
  <c r="BG441" i="7"/>
  <c r="BE441" i="7"/>
  <c r="T441" i="7"/>
  <c r="R441" i="7"/>
  <c r="P441" i="7"/>
  <c r="BI440" i="7"/>
  <c r="BH440" i="7"/>
  <c r="BG440" i="7"/>
  <c r="BE440" i="7"/>
  <c r="T440" i="7"/>
  <c r="R440" i="7"/>
  <c r="P440" i="7"/>
  <c r="BI439" i="7"/>
  <c r="BH439" i="7"/>
  <c r="BG439" i="7"/>
  <c r="BE439" i="7"/>
  <c r="T439" i="7"/>
  <c r="R439" i="7"/>
  <c r="P439" i="7"/>
  <c r="BI438" i="7"/>
  <c r="BH438" i="7"/>
  <c r="BG438" i="7"/>
  <c r="BE438" i="7"/>
  <c r="T438" i="7"/>
  <c r="R438" i="7"/>
  <c r="P438" i="7"/>
  <c r="BI437" i="7"/>
  <c r="BH437" i="7"/>
  <c r="BG437" i="7"/>
  <c r="BE437" i="7"/>
  <c r="T437" i="7"/>
  <c r="R437" i="7"/>
  <c r="P437" i="7"/>
  <c r="BI436" i="7"/>
  <c r="BH436" i="7"/>
  <c r="BG436" i="7"/>
  <c r="BE436" i="7"/>
  <c r="T436" i="7"/>
  <c r="R436" i="7"/>
  <c r="P436" i="7"/>
  <c r="BI435" i="7"/>
  <c r="BH435" i="7"/>
  <c r="BG435" i="7"/>
  <c r="BE435" i="7"/>
  <c r="T435" i="7"/>
  <c r="R435" i="7"/>
  <c r="P435" i="7"/>
  <c r="BI434" i="7"/>
  <c r="BH434" i="7"/>
  <c r="BG434" i="7"/>
  <c r="BE434" i="7"/>
  <c r="T434" i="7"/>
  <c r="R434" i="7"/>
  <c r="P434" i="7"/>
  <c r="BI433" i="7"/>
  <c r="BH433" i="7"/>
  <c r="BG433" i="7"/>
  <c r="BE433" i="7"/>
  <c r="T433" i="7"/>
  <c r="R433" i="7"/>
  <c r="P433" i="7"/>
  <c r="BI432" i="7"/>
  <c r="BH432" i="7"/>
  <c r="BG432" i="7"/>
  <c r="BE432" i="7"/>
  <c r="T432" i="7"/>
  <c r="R432" i="7"/>
  <c r="P432" i="7"/>
  <c r="BI431" i="7"/>
  <c r="BH431" i="7"/>
  <c r="BG431" i="7"/>
  <c r="BE431" i="7"/>
  <c r="T431" i="7"/>
  <c r="R431" i="7"/>
  <c r="P431" i="7"/>
  <c r="BI430" i="7"/>
  <c r="BH430" i="7"/>
  <c r="BG430" i="7"/>
  <c r="BE430" i="7"/>
  <c r="T430" i="7"/>
  <c r="R430" i="7"/>
  <c r="P430" i="7"/>
  <c r="BI429" i="7"/>
  <c r="BH429" i="7"/>
  <c r="BG429" i="7"/>
  <c r="BE429" i="7"/>
  <c r="T429" i="7"/>
  <c r="R429" i="7"/>
  <c r="P429" i="7"/>
  <c r="BI428" i="7"/>
  <c r="BH428" i="7"/>
  <c r="BG428" i="7"/>
  <c r="BE428" i="7"/>
  <c r="T428" i="7"/>
  <c r="R428" i="7"/>
  <c r="P428" i="7"/>
  <c r="BI427" i="7"/>
  <c r="BH427" i="7"/>
  <c r="BG427" i="7"/>
  <c r="BE427" i="7"/>
  <c r="T427" i="7"/>
  <c r="R427" i="7"/>
  <c r="P427" i="7"/>
  <c r="BI426" i="7"/>
  <c r="BH426" i="7"/>
  <c r="BG426" i="7"/>
  <c r="BE426" i="7"/>
  <c r="T426" i="7"/>
  <c r="R426" i="7"/>
  <c r="P426" i="7"/>
  <c r="BI425" i="7"/>
  <c r="BH425" i="7"/>
  <c r="BG425" i="7"/>
  <c r="BE425" i="7"/>
  <c r="T425" i="7"/>
  <c r="R425" i="7"/>
  <c r="P425" i="7"/>
  <c r="BI424" i="7"/>
  <c r="BH424" i="7"/>
  <c r="BG424" i="7"/>
  <c r="BE424" i="7"/>
  <c r="T424" i="7"/>
  <c r="R424" i="7"/>
  <c r="P424" i="7"/>
  <c r="BI423" i="7"/>
  <c r="BH423" i="7"/>
  <c r="BG423" i="7"/>
  <c r="BE423" i="7"/>
  <c r="T423" i="7"/>
  <c r="R423" i="7"/>
  <c r="P423" i="7"/>
  <c r="BI422" i="7"/>
  <c r="BH422" i="7"/>
  <c r="BG422" i="7"/>
  <c r="BE422" i="7"/>
  <c r="T422" i="7"/>
  <c r="R422" i="7"/>
  <c r="P422" i="7"/>
  <c r="BI421" i="7"/>
  <c r="BH421" i="7"/>
  <c r="BG421" i="7"/>
  <c r="BE421" i="7"/>
  <c r="T421" i="7"/>
  <c r="R421" i="7"/>
  <c r="P421" i="7"/>
  <c r="BI420" i="7"/>
  <c r="BH420" i="7"/>
  <c r="BG420" i="7"/>
  <c r="BE420" i="7"/>
  <c r="T420" i="7"/>
  <c r="R420" i="7"/>
  <c r="P420" i="7"/>
  <c r="BI419" i="7"/>
  <c r="BH419" i="7"/>
  <c r="BG419" i="7"/>
  <c r="BE419" i="7"/>
  <c r="T419" i="7"/>
  <c r="R419" i="7"/>
  <c r="P419" i="7"/>
  <c r="BI418" i="7"/>
  <c r="BH418" i="7"/>
  <c r="BG418" i="7"/>
  <c r="BE418" i="7"/>
  <c r="T418" i="7"/>
  <c r="R418" i="7"/>
  <c r="P418" i="7"/>
  <c r="BI417" i="7"/>
  <c r="BH417" i="7"/>
  <c r="BG417" i="7"/>
  <c r="BE417" i="7"/>
  <c r="T417" i="7"/>
  <c r="R417" i="7"/>
  <c r="P417" i="7"/>
  <c r="BI416" i="7"/>
  <c r="BH416" i="7"/>
  <c r="BG416" i="7"/>
  <c r="BE416" i="7"/>
  <c r="T416" i="7"/>
  <c r="R416" i="7"/>
  <c r="P416" i="7"/>
  <c r="BI415" i="7"/>
  <c r="BH415" i="7"/>
  <c r="BG415" i="7"/>
  <c r="BE415" i="7"/>
  <c r="T415" i="7"/>
  <c r="R415" i="7"/>
  <c r="P415" i="7"/>
  <c r="BI413" i="7"/>
  <c r="BH413" i="7"/>
  <c r="BG413" i="7"/>
  <c r="BE413" i="7"/>
  <c r="T413" i="7"/>
  <c r="R413" i="7"/>
  <c r="P413" i="7"/>
  <c r="BI412" i="7"/>
  <c r="BH412" i="7"/>
  <c r="BG412" i="7"/>
  <c r="BE412" i="7"/>
  <c r="T412" i="7"/>
  <c r="R412" i="7"/>
  <c r="P412" i="7"/>
  <c r="BI411" i="7"/>
  <c r="BH411" i="7"/>
  <c r="BG411" i="7"/>
  <c r="BE411" i="7"/>
  <c r="T411" i="7"/>
  <c r="R411" i="7"/>
  <c r="P411" i="7"/>
  <c r="BI410" i="7"/>
  <c r="BH410" i="7"/>
  <c r="BG410" i="7"/>
  <c r="BE410" i="7"/>
  <c r="T410" i="7"/>
  <c r="R410" i="7"/>
  <c r="P410" i="7"/>
  <c r="BI409" i="7"/>
  <c r="BH409" i="7"/>
  <c r="BG409" i="7"/>
  <c r="BE409" i="7"/>
  <c r="T409" i="7"/>
  <c r="R409" i="7"/>
  <c r="P409" i="7"/>
  <c r="BI408" i="7"/>
  <c r="BH408" i="7"/>
  <c r="BG408" i="7"/>
  <c r="BE408" i="7"/>
  <c r="T408" i="7"/>
  <c r="R408" i="7"/>
  <c r="P408" i="7"/>
  <c r="BI407" i="7"/>
  <c r="BH407" i="7"/>
  <c r="BG407" i="7"/>
  <c r="BE407" i="7"/>
  <c r="T407" i="7"/>
  <c r="R407" i="7"/>
  <c r="P407" i="7"/>
  <c r="BI406" i="7"/>
  <c r="BH406" i="7"/>
  <c r="BG406" i="7"/>
  <c r="BE406" i="7"/>
  <c r="T406" i="7"/>
  <c r="R406" i="7"/>
  <c r="P406" i="7"/>
  <c r="BI405" i="7"/>
  <c r="BH405" i="7"/>
  <c r="BG405" i="7"/>
  <c r="BE405" i="7"/>
  <c r="T405" i="7"/>
  <c r="R405" i="7"/>
  <c r="P405" i="7"/>
  <c r="BI404" i="7"/>
  <c r="BH404" i="7"/>
  <c r="BG404" i="7"/>
  <c r="BE404" i="7"/>
  <c r="T404" i="7"/>
  <c r="R404" i="7"/>
  <c r="P404" i="7"/>
  <c r="BI403" i="7"/>
  <c r="BH403" i="7"/>
  <c r="BG403" i="7"/>
  <c r="BE403" i="7"/>
  <c r="T403" i="7"/>
  <c r="R403" i="7"/>
  <c r="P403" i="7"/>
  <c r="BI402" i="7"/>
  <c r="BH402" i="7"/>
  <c r="BG402" i="7"/>
  <c r="BE402" i="7"/>
  <c r="T402" i="7"/>
  <c r="R402" i="7"/>
  <c r="P402" i="7"/>
  <c r="BI401" i="7"/>
  <c r="BH401" i="7"/>
  <c r="BG401" i="7"/>
  <c r="BE401" i="7"/>
  <c r="T401" i="7"/>
  <c r="R401" i="7"/>
  <c r="P401" i="7"/>
  <c r="BI400" i="7"/>
  <c r="BH400" i="7"/>
  <c r="BG400" i="7"/>
  <c r="BE400" i="7"/>
  <c r="T400" i="7"/>
  <c r="R400" i="7"/>
  <c r="P400" i="7"/>
  <c r="BI399" i="7"/>
  <c r="BH399" i="7"/>
  <c r="BG399" i="7"/>
  <c r="BE399" i="7"/>
  <c r="T399" i="7"/>
  <c r="R399" i="7"/>
  <c r="P399" i="7"/>
  <c r="BI398" i="7"/>
  <c r="BH398" i="7"/>
  <c r="BG398" i="7"/>
  <c r="BE398" i="7"/>
  <c r="T398" i="7"/>
  <c r="R398" i="7"/>
  <c r="P398" i="7"/>
  <c r="BI397" i="7"/>
  <c r="BH397" i="7"/>
  <c r="BG397" i="7"/>
  <c r="BE397" i="7"/>
  <c r="T397" i="7"/>
  <c r="R397" i="7"/>
  <c r="P397" i="7"/>
  <c r="BI396" i="7"/>
  <c r="BH396" i="7"/>
  <c r="BG396" i="7"/>
  <c r="BE396" i="7"/>
  <c r="T396" i="7"/>
  <c r="R396" i="7"/>
  <c r="P396" i="7"/>
  <c r="BI394" i="7"/>
  <c r="BH394" i="7"/>
  <c r="BG394" i="7"/>
  <c r="BE394" i="7"/>
  <c r="T394" i="7"/>
  <c r="R394" i="7"/>
  <c r="P394" i="7"/>
  <c r="BI393" i="7"/>
  <c r="BH393" i="7"/>
  <c r="BG393" i="7"/>
  <c r="BE393" i="7"/>
  <c r="T393" i="7"/>
  <c r="R393" i="7"/>
  <c r="P393" i="7"/>
  <c r="BI392" i="7"/>
  <c r="BH392" i="7"/>
  <c r="BG392" i="7"/>
  <c r="BE392" i="7"/>
  <c r="T392" i="7"/>
  <c r="R392" i="7"/>
  <c r="P392" i="7"/>
  <c r="BI391" i="7"/>
  <c r="BH391" i="7"/>
  <c r="BG391" i="7"/>
  <c r="BE391" i="7"/>
  <c r="T391" i="7"/>
  <c r="R391" i="7"/>
  <c r="P391" i="7"/>
  <c r="BI390" i="7"/>
  <c r="BH390" i="7"/>
  <c r="BG390" i="7"/>
  <c r="BE390" i="7"/>
  <c r="T390" i="7"/>
  <c r="R390" i="7"/>
  <c r="P390" i="7"/>
  <c r="BI389" i="7"/>
  <c r="BH389" i="7"/>
  <c r="BG389" i="7"/>
  <c r="BE389" i="7"/>
  <c r="T389" i="7"/>
  <c r="R389" i="7"/>
  <c r="P389" i="7"/>
  <c r="BI388" i="7"/>
  <c r="BH388" i="7"/>
  <c r="BG388" i="7"/>
  <c r="BE388" i="7"/>
  <c r="T388" i="7"/>
  <c r="R388" i="7"/>
  <c r="P388" i="7"/>
  <c r="BI387" i="7"/>
  <c r="BH387" i="7"/>
  <c r="BG387" i="7"/>
  <c r="BE387" i="7"/>
  <c r="T387" i="7"/>
  <c r="R387" i="7"/>
  <c r="P387" i="7"/>
  <c r="BI386" i="7"/>
  <c r="BH386" i="7"/>
  <c r="BG386" i="7"/>
  <c r="BE386" i="7"/>
  <c r="T386" i="7"/>
  <c r="R386" i="7"/>
  <c r="P386" i="7"/>
  <c r="BI385" i="7"/>
  <c r="BH385" i="7"/>
  <c r="BG385" i="7"/>
  <c r="BE385" i="7"/>
  <c r="T385" i="7"/>
  <c r="R385" i="7"/>
  <c r="P385" i="7"/>
  <c r="BI384" i="7"/>
  <c r="BH384" i="7"/>
  <c r="BG384" i="7"/>
  <c r="BE384" i="7"/>
  <c r="T384" i="7"/>
  <c r="R384" i="7"/>
  <c r="P384" i="7"/>
  <c r="BI383" i="7"/>
  <c r="BH383" i="7"/>
  <c r="BG383" i="7"/>
  <c r="BE383" i="7"/>
  <c r="T383" i="7"/>
  <c r="R383" i="7"/>
  <c r="P383" i="7"/>
  <c r="BI382" i="7"/>
  <c r="BH382" i="7"/>
  <c r="BG382" i="7"/>
  <c r="BE382" i="7"/>
  <c r="T382" i="7"/>
  <c r="R382" i="7"/>
  <c r="P382" i="7"/>
  <c r="BI381" i="7"/>
  <c r="BH381" i="7"/>
  <c r="BG381" i="7"/>
  <c r="BE381" i="7"/>
  <c r="T381" i="7"/>
  <c r="R381" i="7"/>
  <c r="P381" i="7"/>
  <c r="BI380" i="7"/>
  <c r="BH380" i="7"/>
  <c r="BG380" i="7"/>
  <c r="BE380" i="7"/>
  <c r="T380" i="7"/>
  <c r="R380" i="7"/>
  <c r="P380" i="7"/>
  <c r="BI379" i="7"/>
  <c r="BH379" i="7"/>
  <c r="BG379" i="7"/>
  <c r="BE379" i="7"/>
  <c r="T379" i="7"/>
  <c r="R379" i="7"/>
  <c r="P379" i="7"/>
  <c r="BI378" i="7"/>
  <c r="BH378" i="7"/>
  <c r="BG378" i="7"/>
  <c r="BE378" i="7"/>
  <c r="T378" i="7"/>
  <c r="R378" i="7"/>
  <c r="P378" i="7"/>
  <c r="BI377" i="7"/>
  <c r="BH377" i="7"/>
  <c r="BG377" i="7"/>
  <c r="BE377" i="7"/>
  <c r="T377" i="7"/>
  <c r="R377" i="7"/>
  <c r="P377" i="7"/>
  <c r="BI376" i="7"/>
  <c r="BH376" i="7"/>
  <c r="BG376" i="7"/>
  <c r="BE376" i="7"/>
  <c r="T376" i="7"/>
  <c r="R376" i="7"/>
  <c r="P376" i="7"/>
  <c r="BI375" i="7"/>
  <c r="BH375" i="7"/>
  <c r="BG375" i="7"/>
  <c r="BE375" i="7"/>
  <c r="T375" i="7"/>
  <c r="R375" i="7"/>
  <c r="P375" i="7"/>
  <c r="BI373" i="7"/>
  <c r="BH373" i="7"/>
  <c r="BG373" i="7"/>
  <c r="BE373" i="7"/>
  <c r="T373" i="7"/>
  <c r="R373" i="7"/>
  <c r="P373" i="7"/>
  <c r="BI372" i="7"/>
  <c r="BH372" i="7"/>
  <c r="BG372" i="7"/>
  <c r="BE372" i="7"/>
  <c r="T372" i="7"/>
  <c r="R372" i="7"/>
  <c r="P372" i="7"/>
  <c r="BI371" i="7"/>
  <c r="BH371" i="7"/>
  <c r="BG371" i="7"/>
  <c r="BE371" i="7"/>
  <c r="T371" i="7"/>
  <c r="R371" i="7"/>
  <c r="P371" i="7"/>
  <c r="BI370" i="7"/>
  <c r="BH370" i="7"/>
  <c r="BG370" i="7"/>
  <c r="BE370" i="7"/>
  <c r="T370" i="7"/>
  <c r="R370" i="7"/>
  <c r="P370" i="7"/>
  <c r="BI369" i="7"/>
  <c r="BH369" i="7"/>
  <c r="BG369" i="7"/>
  <c r="BE369" i="7"/>
  <c r="T369" i="7"/>
  <c r="R369" i="7"/>
  <c r="P369" i="7"/>
  <c r="BI368" i="7"/>
  <c r="BH368" i="7"/>
  <c r="BG368" i="7"/>
  <c r="BE368" i="7"/>
  <c r="T368" i="7"/>
  <c r="R368" i="7"/>
  <c r="P368" i="7"/>
  <c r="BI367" i="7"/>
  <c r="BH367" i="7"/>
  <c r="BG367" i="7"/>
  <c r="BE367" i="7"/>
  <c r="T367" i="7"/>
  <c r="R367" i="7"/>
  <c r="P367" i="7"/>
  <c r="BI366" i="7"/>
  <c r="BH366" i="7"/>
  <c r="BG366" i="7"/>
  <c r="BE366" i="7"/>
  <c r="T366" i="7"/>
  <c r="R366" i="7"/>
  <c r="P366" i="7"/>
  <c r="BI365" i="7"/>
  <c r="BH365" i="7"/>
  <c r="BG365" i="7"/>
  <c r="BE365" i="7"/>
  <c r="T365" i="7"/>
  <c r="R365" i="7"/>
  <c r="P365" i="7"/>
  <c r="BI364" i="7"/>
  <c r="BH364" i="7"/>
  <c r="BG364" i="7"/>
  <c r="BE364" i="7"/>
  <c r="T364" i="7"/>
  <c r="R364" i="7"/>
  <c r="P364" i="7"/>
  <c r="BI363" i="7"/>
  <c r="BH363" i="7"/>
  <c r="BG363" i="7"/>
  <c r="BE363" i="7"/>
  <c r="T363" i="7"/>
  <c r="R363" i="7"/>
  <c r="P363" i="7"/>
  <c r="BI362" i="7"/>
  <c r="BH362" i="7"/>
  <c r="BG362" i="7"/>
  <c r="BE362" i="7"/>
  <c r="T362" i="7"/>
  <c r="R362" i="7"/>
  <c r="P362" i="7"/>
  <c r="BI361" i="7"/>
  <c r="BH361" i="7"/>
  <c r="BG361" i="7"/>
  <c r="BE361" i="7"/>
  <c r="T361" i="7"/>
  <c r="R361" i="7"/>
  <c r="P361" i="7"/>
  <c r="BI360" i="7"/>
  <c r="BH360" i="7"/>
  <c r="BG360" i="7"/>
  <c r="BE360" i="7"/>
  <c r="T360" i="7"/>
  <c r="R360" i="7"/>
  <c r="P360" i="7"/>
  <c r="BI359" i="7"/>
  <c r="BH359" i="7"/>
  <c r="BG359" i="7"/>
  <c r="BE359" i="7"/>
  <c r="T359" i="7"/>
  <c r="R359" i="7"/>
  <c r="P359" i="7"/>
  <c r="BI358" i="7"/>
  <c r="BH358" i="7"/>
  <c r="BG358" i="7"/>
  <c r="BE358" i="7"/>
  <c r="T358" i="7"/>
  <c r="R358" i="7"/>
  <c r="P358" i="7"/>
  <c r="BI357" i="7"/>
  <c r="BH357" i="7"/>
  <c r="BG357" i="7"/>
  <c r="BE357" i="7"/>
  <c r="T357" i="7"/>
  <c r="R357" i="7"/>
  <c r="P357" i="7"/>
  <c r="BI356" i="7"/>
  <c r="BH356" i="7"/>
  <c r="BG356" i="7"/>
  <c r="BE356" i="7"/>
  <c r="T356" i="7"/>
  <c r="R356" i="7"/>
  <c r="P356" i="7"/>
  <c r="BI355" i="7"/>
  <c r="BH355" i="7"/>
  <c r="BG355" i="7"/>
  <c r="BE355" i="7"/>
  <c r="T355" i="7"/>
  <c r="R355" i="7"/>
  <c r="P355" i="7"/>
  <c r="BI354" i="7"/>
  <c r="BH354" i="7"/>
  <c r="BG354" i="7"/>
  <c r="BE354" i="7"/>
  <c r="T354" i="7"/>
  <c r="R354" i="7"/>
  <c r="P354" i="7"/>
  <c r="BI353" i="7"/>
  <c r="BH353" i="7"/>
  <c r="BG353" i="7"/>
  <c r="BE353" i="7"/>
  <c r="T353" i="7"/>
  <c r="R353" i="7"/>
  <c r="P353" i="7"/>
  <c r="BI352" i="7"/>
  <c r="BH352" i="7"/>
  <c r="BG352" i="7"/>
  <c r="BE352" i="7"/>
  <c r="T352" i="7"/>
  <c r="R352" i="7"/>
  <c r="P352" i="7"/>
  <c r="BI351" i="7"/>
  <c r="BH351" i="7"/>
  <c r="BG351" i="7"/>
  <c r="BE351" i="7"/>
  <c r="T351" i="7"/>
  <c r="R351" i="7"/>
  <c r="P351" i="7"/>
  <c r="BI350" i="7"/>
  <c r="BH350" i="7"/>
  <c r="BG350" i="7"/>
  <c r="BE350" i="7"/>
  <c r="T350" i="7"/>
  <c r="R350" i="7"/>
  <c r="P350" i="7"/>
  <c r="BI349" i="7"/>
  <c r="BH349" i="7"/>
  <c r="BG349" i="7"/>
  <c r="BE349" i="7"/>
  <c r="T349" i="7"/>
  <c r="R349" i="7"/>
  <c r="P349" i="7"/>
  <c r="BI348" i="7"/>
  <c r="BH348" i="7"/>
  <c r="BG348" i="7"/>
  <c r="BE348" i="7"/>
  <c r="T348" i="7"/>
  <c r="R348" i="7"/>
  <c r="P348" i="7"/>
  <c r="BI347" i="7"/>
  <c r="BH347" i="7"/>
  <c r="BG347" i="7"/>
  <c r="BE347" i="7"/>
  <c r="T347" i="7"/>
  <c r="R347" i="7"/>
  <c r="P347" i="7"/>
  <c r="BI346" i="7"/>
  <c r="BH346" i="7"/>
  <c r="BG346" i="7"/>
  <c r="BE346" i="7"/>
  <c r="T346" i="7"/>
  <c r="R346" i="7"/>
  <c r="P346" i="7"/>
  <c r="BI345" i="7"/>
  <c r="BH345" i="7"/>
  <c r="BG345" i="7"/>
  <c r="BE345" i="7"/>
  <c r="T345" i="7"/>
  <c r="R345" i="7"/>
  <c r="P345" i="7"/>
  <c r="BI344" i="7"/>
  <c r="BH344" i="7"/>
  <c r="BG344" i="7"/>
  <c r="BE344" i="7"/>
  <c r="T344" i="7"/>
  <c r="R344" i="7"/>
  <c r="P344" i="7"/>
  <c r="BI343" i="7"/>
  <c r="BH343" i="7"/>
  <c r="BG343" i="7"/>
  <c r="BE343" i="7"/>
  <c r="T343" i="7"/>
  <c r="R343" i="7"/>
  <c r="P343" i="7"/>
  <c r="BI342" i="7"/>
  <c r="BH342" i="7"/>
  <c r="BG342" i="7"/>
  <c r="BE342" i="7"/>
  <c r="T342" i="7"/>
  <c r="R342" i="7"/>
  <c r="P342" i="7"/>
  <c r="BI341" i="7"/>
  <c r="BH341" i="7"/>
  <c r="BG341" i="7"/>
  <c r="BE341" i="7"/>
  <c r="T341" i="7"/>
  <c r="R341" i="7"/>
  <c r="P341" i="7"/>
  <c r="BI340" i="7"/>
  <c r="BH340" i="7"/>
  <c r="BG340" i="7"/>
  <c r="BE340" i="7"/>
  <c r="T340" i="7"/>
  <c r="R340" i="7"/>
  <c r="P340" i="7"/>
  <c r="BI339" i="7"/>
  <c r="BH339" i="7"/>
  <c r="BG339" i="7"/>
  <c r="BE339" i="7"/>
  <c r="T339" i="7"/>
  <c r="R339" i="7"/>
  <c r="P339" i="7"/>
  <c r="BI338" i="7"/>
  <c r="BH338" i="7"/>
  <c r="BG338" i="7"/>
  <c r="BE338" i="7"/>
  <c r="T338" i="7"/>
  <c r="R338" i="7"/>
  <c r="P338" i="7"/>
  <c r="BI337" i="7"/>
  <c r="BH337" i="7"/>
  <c r="BG337" i="7"/>
  <c r="BE337" i="7"/>
  <c r="T337" i="7"/>
  <c r="R337" i="7"/>
  <c r="P337" i="7"/>
  <c r="BI336" i="7"/>
  <c r="BH336" i="7"/>
  <c r="BG336" i="7"/>
  <c r="BE336" i="7"/>
  <c r="T336" i="7"/>
  <c r="R336" i="7"/>
  <c r="P336" i="7"/>
  <c r="BI335" i="7"/>
  <c r="BH335" i="7"/>
  <c r="BG335" i="7"/>
  <c r="BE335" i="7"/>
  <c r="T335" i="7"/>
  <c r="R335" i="7"/>
  <c r="P335" i="7"/>
  <c r="BI334" i="7"/>
  <c r="BH334" i="7"/>
  <c r="BG334" i="7"/>
  <c r="BE334" i="7"/>
  <c r="T334" i="7"/>
  <c r="R334" i="7"/>
  <c r="P334" i="7"/>
  <c r="BI333" i="7"/>
  <c r="BH333" i="7"/>
  <c r="BG333" i="7"/>
  <c r="BE333" i="7"/>
  <c r="T333" i="7"/>
  <c r="R333" i="7"/>
  <c r="P333" i="7"/>
  <c r="BI332" i="7"/>
  <c r="BH332" i="7"/>
  <c r="BG332" i="7"/>
  <c r="BE332" i="7"/>
  <c r="T332" i="7"/>
  <c r="R332" i="7"/>
  <c r="P332" i="7"/>
  <c r="BI331" i="7"/>
  <c r="BH331" i="7"/>
  <c r="BG331" i="7"/>
  <c r="BE331" i="7"/>
  <c r="T331" i="7"/>
  <c r="R331" i="7"/>
  <c r="P331" i="7"/>
  <c r="BI330" i="7"/>
  <c r="BH330" i="7"/>
  <c r="BG330" i="7"/>
  <c r="BE330" i="7"/>
  <c r="T330" i="7"/>
  <c r="R330" i="7"/>
  <c r="P330" i="7"/>
  <c r="BI329" i="7"/>
  <c r="BH329" i="7"/>
  <c r="BG329" i="7"/>
  <c r="BE329" i="7"/>
  <c r="T329" i="7"/>
  <c r="R329" i="7"/>
  <c r="P329" i="7"/>
  <c r="BI328" i="7"/>
  <c r="BH328" i="7"/>
  <c r="BG328" i="7"/>
  <c r="BE328" i="7"/>
  <c r="T328" i="7"/>
  <c r="R328" i="7"/>
  <c r="P328" i="7"/>
  <c r="BI326" i="7"/>
  <c r="BH326" i="7"/>
  <c r="BG326" i="7"/>
  <c r="BE326" i="7"/>
  <c r="T326" i="7"/>
  <c r="R326" i="7"/>
  <c r="P326" i="7"/>
  <c r="BI325" i="7"/>
  <c r="BH325" i="7"/>
  <c r="BG325" i="7"/>
  <c r="BE325" i="7"/>
  <c r="T325" i="7"/>
  <c r="R325" i="7"/>
  <c r="P325" i="7"/>
  <c r="BI324" i="7"/>
  <c r="BH324" i="7"/>
  <c r="BG324" i="7"/>
  <c r="BE324" i="7"/>
  <c r="T324" i="7"/>
  <c r="R324" i="7"/>
  <c r="P324" i="7"/>
  <c r="BI323" i="7"/>
  <c r="BH323" i="7"/>
  <c r="BG323" i="7"/>
  <c r="BE323" i="7"/>
  <c r="T323" i="7"/>
  <c r="R323" i="7"/>
  <c r="P323" i="7"/>
  <c r="BI322" i="7"/>
  <c r="BH322" i="7"/>
  <c r="BG322" i="7"/>
  <c r="BE322" i="7"/>
  <c r="T322" i="7"/>
  <c r="R322" i="7"/>
  <c r="P322" i="7"/>
  <c r="BI321" i="7"/>
  <c r="BH321" i="7"/>
  <c r="BG321" i="7"/>
  <c r="BE321" i="7"/>
  <c r="T321" i="7"/>
  <c r="R321" i="7"/>
  <c r="P321" i="7"/>
  <c r="BI320" i="7"/>
  <c r="BH320" i="7"/>
  <c r="BG320" i="7"/>
  <c r="BE320" i="7"/>
  <c r="T320" i="7"/>
  <c r="R320" i="7"/>
  <c r="P320" i="7"/>
  <c r="BI319" i="7"/>
  <c r="BH319" i="7"/>
  <c r="BG319" i="7"/>
  <c r="BE319" i="7"/>
  <c r="T319" i="7"/>
  <c r="R319" i="7"/>
  <c r="P319" i="7"/>
  <c r="BI318" i="7"/>
  <c r="BH318" i="7"/>
  <c r="BG318" i="7"/>
  <c r="BE318" i="7"/>
  <c r="T318" i="7"/>
  <c r="R318" i="7"/>
  <c r="P318" i="7"/>
  <c r="BI317" i="7"/>
  <c r="BH317" i="7"/>
  <c r="BG317" i="7"/>
  <c r="BE317" i="7"/>
  <c r="T317" i="7"/>
  <c r="R317" i="7"/>
  <c r="P317" i="7"/>
  <c r="BI316" i="7"/>
  <c r="BH316" i="7"/>
  <c r="BG316" i="7"/>
  <c r="BE316" i="7"/>
  <c r="T316" i="7"/>
  <c r="R316" i="7"/>
  <c r="P316" i="7"/>
  <c r="BI315" i="7"/>
  <c r="BH315" i="7"/>
  <c r="BG315" i="7"/>
  <c r="BE315" i="7"/>
  <c r="T315" i="7"/>
  <c r="R315" i="7"/>
  <c r="P315" i="7"/>
  <c r="BI314" i="7"/>
  <c r="BH314" i="7"/>
  <c r="BG314" i="7"/>
  <c r="BE314" i="7"/>
  <c r="T314" i="7"/>
  <c r="R314" i="7"/>
  <c r="P314" i="7"/>
  <c r="BI313" i="7"/>
  <c r="BH313" i="7"/>
  <c r="BG313" i="7"/>
  <c r="BE313" i="7"/>
  <c r="T313" i="7"/>
  <c r="R313" i="7"/>
  <c r="P313" i="7"/>
  <c r="BI312" i="7"/>
  <c r="BH312" i="7"/>
  <c r="BG312" i="7"/>
  <c r="BE312" i="7"/>
  <c r="T312" i="7"/>
  <c r="R312" i="7"/>
  <c r="P312" i="7"/>
  <c r="BI311" i="7"/>
  <c r="BH311" i="7"/>
  <c r="BG311" i="7"/>
  <c r="BE311" i="7"/>
  <c r="T311" i="7"/>
  <c r="R311" i="7"/>
  <c r="P311" i="7"/>
  <c r="BI310" i="7"/>
  <c r="BH310" i="7"/>
  <c r="BG310" i="7"/>
  <c r="BE310" i="7"/>
  <c r="T310" i="7"/>
  <c r="R310" i="7"/>
  <c r="P310" i="7"/>
  <c r="BI309" i="7"/>
  <c r="BH309" i="7"/>
  <c r="BG309" i="7"/>
  <c r="BE309" i="7"/>
  <c r="T309" i="7"/>
  <c r="R309" i="7"/>
  <c r="P309" i="7"/>
  <c r="BI308" i="7"/>
  <c r="BH308" i="7"/>
  <c r="BG308" i="7"/>
  <c r="BE308" i="7"/>
  <c r="T308" i="7"/>
  <c r="R308" i="7"/>
  <c r="P308" i="7"/>
  <c r="BI307" i="7"/>
  <c r="BH307" i="7"/>
  <c r="BG307" i="7"/>
  <c r="BE307" i="7"/>
  <c r="T307" i="7"/>
  <c r="R307" i="7"/>
  <c r="P307" i="7"/>
  <c r="BI306" i="7"/>
  <c r="BH306" i="7"/>
  <c r="BG306" i="7"/>
  <c r="BE306" i="7"/>
  <c r="T306" i="7"/>
  <c r="R306" i="7"/>
  <c r="P306" i="7"/>
  <c r="BI305" i="7"/>
  <c r="BH305" i="7"/>
  <c r="BG305" i="7"/>
  <c r="BE305" i="7"/>
  <c r="T305" i="7"/>
  <c r="R305" i="7"/>
  <c r="P305" i="7"/>
  <c r="BI304" i="7"/>
  <c r="BH304" i="7"/>
  <c r="BG304" i="7"/>
  <c r="BE304" i="7"/>
  <c r="T304" i="7"/>
  <c r="R304" i="7"/>
  <c r="P304" i="7"/>
  <c r="BI303" i="7"/>
  <c r="BH303" i="7"/>
  <c r="BG303" i="7"/>
  <c r="BE303" i="7"/>
  <c r="T303" i="7"/>
  <c r="R303" i="7"/>
  <c r="P303" i="7"/>
  <c r="BI302" i="7"/>
  <c r="BH302" i="7"/>
  <c r="BG302" i="7"/>
  <c r="BE302" i="7"/>
  <c r="T302" i="7"/>
  <c r="R302" i="7"/>
  <c r="P302" i="7"/>
  <c r="BI301" i="7"/>
  <c r="BH301" i="7"/>
  <c r="BG301" i="7"/>
  <c r="BE301" i="7"/>
  <c r="T301" i="7"/>
  <c r="R301" i="7"/>
  <c r="P301" i="7"/>
  <c r="BI300" i="7"/>
  <c r="BH300" i="7"/>
  <c r="BG300" i="7"/>
  <c r="BE300" i="7"/>
  <c r="T300" i="7"/>
  <c r="R300" i="7"/>
  <c r="P300" i="7"/>
  <c r="BI299" i="7"/>
  <c r="BH299" i="7"/>
  <c r="BG299" i="7"/>
  <c r="BE299" i="7"/>
  <c r="T299" i="7"/>
  <c r="R299" i="7"/>
  <c r="P299" i="7"/>
  <c r="BI298" i="7"/>
  <c r="BH298" i="7"/>
  <c r="BG298" i="7"/>
  <c r="BE298" i="7"/>
  <c r="T298" i="7"/>
  <c r="R298" i="7"/>
  <c r="P298" i="7"/>
  <c r="BI297" i="7"/>
  <c r="BH297" i="7"/>
  <c r="BG297" i="7"/>
  <c r="BE297" i="7"/>
  <c r="T297" i="7"/>
  <c r="R297" i="7"/>
  <c r="P297" i="7"/>
  <c r="BI296" i="7"/>
  <c r="BH296" i="7"/>
  <c r="BG296" i="7"/>
  <c r="BE296" i="7"/>
  <c r="T296" i="7"/>
  <c r="R296" i="7"/>
  <c r="P296" i="7"/>
  <c r="BI295" i="7"/>
  <c r="BH295" i="7"/>
  <c r="BG295" i="7"/>
  <c r="BE295" i="7"/>
  <c r="T295" i="7"/>
  <c r="R295" i="7"/>
  <c r="P295" i="7"/>
  <c r="BI294" i="7"/>
  <c r="BH294" i="7"/>
  <c r="BG294" i="7"/>
  <c r="BE294" i="7"/>
  <c r="T294" i="7"/>
  <c r="R294" i="7"/>
  <c r="P294" i="7"/>
  <c r="BI293" i="7"/>
  <c r="BH293" i="7"/>
  <c r="BG293" i="7"/>
  <c r="BE293" i="7"/>
  <c r="T293" i="7"/>
  <c r="R293" i="7"/>
  <c r="P293" i="7"/>
  <c r="BI292" i="7"/>
  <c r="BH292" i="7"/>
  <c r="BG292" i="7"/>
  <c r="BE292" i="7"/>
  <c r="T292" i="7"/>
  <c r="R292" i="7"/>
  <c r="P292" i="7"/>
  <c r="BI291" i="7"/>
  <c r="BH291" i="7"/>
  <c r="BG291" i="7"/>
  <c r="BE291" i="7"/>
  <c r="T291" i="7"/>
  <c r="R291" i="7"/>
  <c r="P291" i="7"/>
  <c r="BI290" i="7"/>
  <c r="BH290" i="7"/>
  <c r="BG290" i="7"/>
  <c r="BE290" i="7"/>
  <c r="T290" i="7"/>
  <c r="R290" i="7"/>
  <c r="P290" i="7"/>
  <c r="BI289" i="7"/>
  <c r="BH289" i="7"/>
  <c r="BG289" i="7"/>
  <c r="BE289" i="7"/>
  <c r="T289" i="7"/>
  <c r="R289" i="7"/>
  <c r="P289" i="7"/>
  <c r="BI288" i="7"/>
  <c r="BH288" i="7"/>
  <c r="BG288" i="7"/>
  <c r="BE288" i="7"/>
  <c r="T288" i="7"/>
  <c r="R288" i="7"/>
  <c r="P288" i="7"/>
  <c r="BI287" i="7"/>
  <c r="BH287" i="7"/>
  <c r="BG287" i="7"/>
  <c r="BE287" i="7"/>
  <c r="T287" i="7"/>
  <c r="R287" i="7"/>
  <c r="P287" i="7"/>
  <c r="BI286" i="7"/>
  <c r="BH286" i="7"/>
  <c r="BG286" i="7"/>
  <c r="BE286" i="7"/>
  <c r="T286" i="7"/>
  <c r="R286" i="7"/>
  <c r="P286" i="7"/>
  <c r="BI285" i="7"/>
  <c r="BH285" i="7"/>
  <c r="BG285" i="7"/>
  <c r="BE285" i="7"/>
  <c r="T285" i="7"/>
  <c r="R285" i="7"/>
  <c r="P285" i="7"/>
  <c r="BI284" i="7"/>
  <c r="BH284" i="7"/>
  <c r="BG284" i="7"/>
  <c r="BE284" i="7"/>
  <c r="T284" i="7"/>
  <c r="R284" i="7"/>
  <c r="P284" i="7"/>
  <c r="BI283" i="7"/>
  <c r="BH283" i="7"/>
  <c r="BG283" i="7"/>
  <c r="BE283" i="7"/>
  <c r="T283" i="7"/>
  <c r="R283" i="7"/>
  <c r="P283" i="7"/>
  <c r="BI282" i="7"/>
  <c r="BH282" i="7"/>
  <c r="BG282" i="7"/>
  <c r="BE282" i="7"/>
  <c r="T282" i="7"/>
  <c r="R282" i="7"/>
  <c r="P282" i="7"/>
  <c r="BI281" i="7"/>
  <c r="BH281" i="7"/>
  <c r="BG281" i="7"/>
  <c r="BE281" i="7"/>
  <c r="T281" i="7"/>
  <c r="R281" i="7"/>
  <c r="P281" i="7"/>
  <c r="BI280" i="7"/>
  <c r="BH280" i="7"/>
  <c r="BG280" i="7"/>
  <c r="BE280" i="7"/>
  <c r="T280" i="7"/>
  <c r="R280" i="7"/>
  <c r="P280" i="7"/>
  <c r="BI279" i="7"/>
  <c r="BH279" i="7"/>
  <c r="BG279" i="7"/>
  <c r="BE279" i="7"/>
  <c r="T279" i="7"/>
  <c r="R279" i="7"/>
  <c r="P279" i="7"/>
  <c r="BI278" i="7"/>
  <c r="BH278" i="7"/>
  <c r="BG278" i="7"/>
  <c r="BE278" i="7"/>
  <c r="T278" i="7"/>
  <c r="R278" i="7"/>
  <c r="P278" i="7"/>
  <c r="BI277" i="7"/>
  <c r="BH277" i="7"/>
  <c r="BG277" i="7"/>
  <c r="BE277" i="7"/>
  <c r="T277" i="7"/>
  <c r="R277" i="7"/>
  <c r="P277" i="7"/>
  <c r="BI276" i="7"/>
  <c r="BH276" i="7"/>
  <c r="BG276" i="7"/>
  <c r="BE276" i="7"/>
  <c r="T276" i="7"/>
  <c r="R276" i="7"/>
  <c r="P276" i="7"/>
  <c r="BI275" i="7"/>
  <c r="BH275" i="7"/>
  <c r="BG275" i="7"/>
  <c r="BE275" i="7"/>
  <c r="T275" i="7"/>
  <c r="R275" i="7"/>
  <c r="P275" i="7"/>
  <c r="BI274" i="7"/>
  <c r="BH274" i="7"/>
  <c r="BG274" i="7"/>
  <c r="BE274" i="7"/>
  <c r="T274" i="7"/>
  <c r="R274" i="7"/>
  <c r="P274" i="7"/>
  <c r="BI273" i="7"/>
  <c r="BH273" i="7"/>
  <c r="BG273" i="7"/>
  <c r="BE273" i="7"/>
  <c r="T273" i="7"/>
  <c r="R273" i="7"/>
  <c r="P273" i="7"/>
  <c r="BI272" i="7"/>
  <c r="BH272" i="7"/>
  <c r="BG272" i="7"/>
  <c r="BE272" i="7"/>
  <c r="T272" i="7"/>
  <c r="R272" i="7"/>
  <c r="P272" i="7"/>
  <c r="BI271" i="7"/>
  <c r="BH271" i="7"/>
  <c r="BG271" i="7"/>
  <c r="BE271" i="7"/>
  <c r="T271" i="7"/>
  <c r="R271" i="7"/>
  <c r="P271" i="7"/>
  <c r="BI270" i="7"/>
  <c r="BH270" i="7"/>
  <c r="BG270" i="7"/>
  <c r="BE270" i="7"/>
  <c r="T270" i="7"/>
  <c r="R270" i="7"/>
  <c r="P270" i="7"/>
  <c r="BI269" i="7"/>
  <c r="BH269" i="7"/>
  <c r="BG269" i="7"/>
  <c r="BE269" i="7"/>
  <c r="T269" i="7"/>
  <c r="R269" i="7"/>
  <c r="P269" i="7"/>
  <c r="BI268" i="7"/>
  <c r="BH268" i="7"/>
  <c r="BG268" i="7"/>
  <c r="BE268" i="7"/>
  <c r="T268" i="7"/>
  <c r="R268" i="7"/>
  <c r="P268" i="7"/>
  <c r="BI267" i="7"/>
  <c r="BH267" i="7"/>
  <c r="BG267" i="7"/>
  <c r="BE267" i="7"/>
  <c r="T267" i="7"/>
  <c r="R267" i="7"/>
  <c r="P267" i="7"/>
  <c r="BI266" i="7"/>
  <c r="BH266" i="7"/>
  <c r="BG266" i="7"/>
  <c r="BE266" i="7"/>
  <c r="T266" i="7"/>
  <c r="R266" i="7"/>
  <c r="P266" i="7"/>
  <c r="BI265" i="7"/>
  <c r="BH265" i="7"/>
  <c r="BG265" i="7"/>
  <c r="BE265" i="7"/>
  <c r="T265" i="7"/>
  <c r="R265" i="7"/>
  <c r="P265" i="7"/>
  <c r="BI264" i="7"/>
  <c r="BH264" i="7"/>
  <c r="BG264" i="7"/>
  <c r="BE264" i="7"/>
  <c r="T264" i="7"/>
  <c r="R264" i="7"/>
  <c r="P264" i="7"/>
  <c r="BI263" i="7"/>
  <c r="BH263" i="7"/>
  <c r="BG263" i="7"/>
  <c r="BE263" i="7"/>
  <c r="T263" i="7"/>
  <c r="R263" i="7"/>
  <c r="P263" i="7"/>
  <c r="BI262" i="7"/>
  <c r="BH262" i="7"/>
  <c r="BG262" i="7"/>
  <c r="BE262" i="7"/>
  <c r="T262" i="7"/>
  <c r="R262" i="7"/>
  <c r="P262" i="7"/>
  <c r="BI261" i="7"/>
  <c r="BH261" i="7"/>
  <c r="BG261" i="7"/>
  <c r="BE261" i="7"/>
  <c r="T261" i="7"/>
  <c r="R261" i="7"/>
  <c r="P261" i="7"/>
  <c r="BI260" i="7"/>
  <c r="BH260" i="7"/>
  <c r="BG260" i="7"/>
  <c r="BE260" i="7"/>
  <c r="T260" i="7"/>
  <c r="R260" i="7"/>
  <c r="P260" i="7"/>
  <c r="BI259" i="7"/>
  <c r="BH259" i="7"/>
  <c r="BG259" i="7"/>
  <c r="BE259" i="7"/>
  <c r="T259" i="7"/>
  <c r="R259" i="7"/>
  <c r="P259" i="7"/>
  <c r="BI258" i="7"/>
  <c r="BH258" i="7"/>
  <c r="BG258" i="7"/>
  <c r="BE258" i="7"/>
  <c r="T258" i="7"/>
  <c r="R258" i="7"/>
  <c r="P258" i="7"/>
  <c r="BI257" i="7"/>
  <c r="BH257" i="7"/>
  <c r="BG257" i="7"/>
  <c r="BE257" i="7"/>
  <c r="T257" i="7"/>
  <c r="R257" i="7"/>
  <c r="P257" i="7"/>
  <c r="BI256" i="7"/>
  <c r="BH256" i="7"/>
  <c r="BG256" i="7"/>
  <c r="BE256" i="7"/>
  <c r="T256" i="7"/>
  <c r="R256" i="7"/>
  <c r="P256" i="7"/>
  <c r="BI255" i="7"/>
  <c r="BH255" i="7"/>
  <c r="BG255" i="7"/>
  <c r="BE255" i="7"/>
  <c r="T255" i="7"/>
  <c r="R255" i="7"/>
  <c r="P255" i="7"/>
  <c r="BI254" i="7"/>
  <c r="BH254" i="7"/>
  <c r="BG254" i="7"/>
  <c r="BE254" i="7"/>
  <c r="T254" i="7"/>
  <c r="R254" i="7"/>
  <c r="P254" i="7"/>
  <c r="BI253" i="7"/>
  <c r="BH253" i="7"/>
  <c r="BG253" i="7"/>
  <c r="BE253" i="7"/>
  <c r="T253" i="7"/>
  <c r="R253" i="7"/>
  <c r="P253" i="7"/>
  <c r="BI252" i="7"/>
  <c r="BH252" i="7"/>
  <c r="BG252" i="7"/>
  <c r="BE252" i="7"/>
  <c r="T252" i="7"/>
  <c r="R252" i="7"/>
  <c r="P252" i="7"/>
  <c r="BI251" i="7"/>
  <c r="BH251" i="7"/>
  <c r="BG251" i="7"/>
  <c r="BE251" i="7"/>
  <c r="T251" i="7"/>
  <c r="R251" i="7"/>
  <c r="P251" i="7"/>
  <c r="BI250" i="7"/>
  <c r="BH250" i="7"/>
  <c r="BG250" i="7"/>
  <c r="BE250" i="7"/>
  <c r="T250" i="7"/>
  <c r="R250" i="7"/>
  <c r="P250" i="7"/>
  <c r="BI249" i="7"/>
  <c r="BH249" i="7"/>
  <c r="BG249" i="7"/>
  <c r="BE249" i="7"/>
  <c r="T249" i="7"/>
  <c r="R249" i="7"/>
  <c r="P249" i="7"/>
  <c r="BI248" i="7"/>
  <c r="BH248" i="7"/>
  <c r="BG248" i="7"/>
  <c r="BE248" i="7"/>
  <c r="T248" i="7"/>
  <c r="R248" i="7"/>
  <c r="P248" i="7"/>
  <c r="BI247" i="7"/>
  <c r="BH247" i="7"/>
  <c r="BG247" i="7"/>
  <c r="BE247" i="7"/>
  <c r="T247" i="7"/>
  <c r="R247" i="7"/>
  <c r="P247" i="7"/>
  <c r="BI246" i="7"/>
  <c r="BH246" i="7"/>
  <c r="BG246" i="7"/>
  <c r="BE246" i="7"/>
  <c r="T246" i="7"/>
  <c r="R246" i="7"/>
  <c r="P246" i="7"/>
  <c r="BI245" i="7"/>
  <c r="BH245" i="7"/>
  <c r="BG245" i="7"/>
  <c r="BE245" i="7"/>
  <c r="T245" i="7"/>
  <c r="R245" i="7"/>
  <c r="P245" i="7"/>
  <c r="BI244" i="7"/>
  <c r="BH244" i="7"/>
  <c r="BG244" i="7"/>
  <c r="BE244" i="7"/>
  <c r="T244" i="7"/>
  <c r="R244" i="7"/>
  <c r="P244" i="7"/>
  <c r="BI243" i="7"/>
  <c r="BH243" i="7"/>
  <c r="BG243" i="7"/>
  <c r="BE243" i="7"/>
  <c r="T243" i="7"/>
  <c r="R243" i="7"/>
  <c r="P243" i="7"/>
  <c r="BI242" i="7"/>
  <c r="BH242" i="7"/>
  <c r="BG242" i="7"/>
  <c r="BE242" i="7"/>
  <c r="T242" i="7"/>
  <c r="R242" i="7"/>
  <c r="P242" i="7"/>
  <c r="BI241" i="7"/>
  <c r="BH241" i="7"/>
  <c r="BG241" i="7"/>
  <c r="BE241" i="7"/>
  <c r="T241" i="7"/>
  <c r="R241" i="7"/>
  <c r="P241" i="7"/>
  <c r="BI240" i="7"/>
  <c r="BH240" i="7"/>
  <c r="BG240" i="7"/>
  <c r="BE240" i="7"/>
  <c r="T240" i="7"/>
  <c r="R240" i="7"/>
  <c r="P240" i="7"/>
  <c r="BI239" i="7"/>
  <c r="BH239" i="7"/>
  <c r="BG239" i="7"/>
  <c r="BE239" i="7"/>
  <c r="T239" i="7"/>
  <c r="R239" i="7"/>
  <c r="P239" i="7"/>
  <c r="BI238" i="7"/>
  <c r="BH238" i="7"/>
  <c r="BG238" i="7"/>
  <c r="BE238" i="7"/>
  <c r="T238" i="7"/>
  <c r="R238" i="7"/>
  <c r="P238" i="7"/>
  <c r="BI237" i="7"/>
  <c r="BH237" i="7"/>
  <c r="BG237" i="7"/>
  <c r="BE237" i="7"/>
  <c r="T237" i="7"/>
  <c r="R237" i="7"/>
  <c r="P237" i="7"/>
  <c r="BI236" i="7"/>
  <c r="BH236" i="7"/>
  <c r="BG236" i="7"/>
  <c r="BE236" i="7"/>
  <c r="T236" i="7"/>
  <c r="R236" i="7"/>
  <c r="P236" i="7"/>
  <c r="BI235" i="7"/>
  <c r="BH235" i="7"/>
  <c r="BG235" i="7"/>
  <c r="BE235" i="7"/>
  <c r="T235" i="7"/>
  <c r="R235" i="7"/>
  <c r="P235" i="7"/>
  <c r="BI234" i="7"/>
  <c r="BH234" i="7"/>
  <c r="BG234" i="7"/>
  <c r="BE234" i="7"/>
  <c r="T234" i="7"/>
  <c r="R234" i="7"/>
  <c r="P234" i="7"/>
  <c r="BI233" i="7"/>
  <c r="BH233" i="7"/>
  <c r="BG233" i="7"/>
  <c r="BE233" i="7"/>
  <c r="T233" i="7"/>
  <c r="R233" i="7"/>
  <c r="P233" i="7"/>
  <c r="BI232" i="7"/>
  <c r="BH232" i="7"/>
  <c r="BG232" i="7"/>
  <c r="BE232" i="7"/>
  <c r="T232" i="7"/>
  <c r="R232" i="7"/>
  <c r="P232" i="7"/>
  <c r="BI231" i="7"/>
  <c r="BH231" i="7"/>
  <c r="BG231" i="7"/>
  <c r="BE231" i="7"/>
  <c r="T231" i="7"/>
  <c r="R231" i="7"/>
  <c r="P231" i="7"/>
  <c r="BI230" i="7"/>
  <c r="BH230" i="7"/>
  <c r="BG230" i="7"/>
  <c r="BE230" i="7"/>
  <c r="T230" i="7"/>
  <c r="R230" i="7"/>
  <c r="P230" i="7"/>
  <c r="BI229" i="7"/>
  <c r="BH229" i="7"/>
  <c r="BG229" i="7"/>
  <c r="BE229" i="7"/>
  <c r="T229" i="7"/>
  <c r="R229" i="7"/>
  <c r="P229" i="7"/>
  <c r="BI228" i="7"/>
  <c r="BH228" i="7"/>
  <c r="BG228" i="7"/>
  <c r="BE228" i="7"/>
  <c r="T228" i="7"/>
  <c r="R228" i="7"/>
  <c r="P228" i="7"/>
  <c r="BI227" i="7"/>
  <c r="BH227" i="7"/>
  <c r="BG227" i="7"/>
  <c r="BE227" i="7"/>
  <c r="T227" i="7"/>
  <c r="R227" i="7"/>
  <c r="P227" i="7"/>
  <c r="BI226" i="7"/>
  <c r="BH226" i="7"/>
  <c r="BG226" i="7"/>
  <c r="BE226" i="7"/>
  <c r="T226" i="7"/>
  <c r="R226" i="7"/>
  <c r="P226" i="7"/>
  <c r="BI225" i="7"/>
  <c r="BH225" i="7"/>
  <c r="BG225" i="7"/>
  <c r="BE225" i="7"/>
  <c r="T225" i="7"/>
  <c r="R225" i="7"/>
  <c r="P225" i="7"/>
  <c r="BI224" i="7"/>
  <c r="BH224" i="7"/>
  <c r="BG224" i="7"/>
  <c r="BE224" i="7"/>
  <c r="T224" i="7"/>
  <c r="R224" i="7"/>
  <c r="P224" i="7"/>
  <c r="BI223" i="7"/>
  <c r="BH223" i="7"/>
  <c r="BG223" i="7"/>
  <c r="BE223" i="7"/>
  <c r="T223" i="7"/>
  <c r="R223" i="7"/>
  <c r="P223" i="7"/>
  <c r="BI222" i="7"/>
  <c r="BH222" i="7"/>
  <c r="BG222" i="7"/>
  <c r="BE222" i="7"/>
  <c r="T222" i="7"/>
  <c r="R222" i="7"/>
  <c r="P222" i="7"/>
  <c r="BI221" i="7"/>
  <c r="BH221" i="7"/>
  <c r="BG221" i="7"/>
  <c r="BE221" i="7"/>
  <c r="T221" i="7"/>
  <c r="R221" i="7"/>
  <c r="P221" i="7"/>
  <c r="BI220" i="7"/>
  <c r="BH220" i="7"/>
  <c r="BG220" i="7"/>
  <c r="BE220" i="7"/>
  <c r="T220" i="7"/>
  <c r="R220" i="7"/>
  <c r="P220" i="7"/>
  <c r="BI219" i="7"/>
  <c r="BH219" i="7"/>
  <c r="BG219" i="7"/>
  <c r="BE219" i="7"/>
  <c r="T219" i="7"/>
  <c r="R219" i="7"/>
  <c r="P219" i="7"/>
  <c r="BI218" i="7"/>
  <c r="BH218" i="7"/>
  <c r="BG218" i="7"/>
  <c r="BE218" i="7"/>
  <c r="T218" i="7"/>
  <c r="R218" i="7"/>
  <c r="P218" i="7"/>
  <c r="BI217" i="7"/>
  <c r="BH217" i="7"/>
  <c r="BG217" i="7"/>
  <c r="BE217" i="7"/>
  <c r="T217" i="7"/>
  <c r="R217" i="7"/>
  <c r="P217" i="7"/>
  <c r="BI216" i="7"/>
  <c r="BH216" i="7"/>
  <c r="BG216" i="7"/>
  <c r="BE216" i="7"/>
  <c r="T216" i="7"/>
  <c r="R216" i="7"/>
  <c r="P216" i="7"/>
  <c r="BI215" i="7"/>
  <c r="BH215" i="7"/>
  <c r="BG215" i="7"/>
  <c r="BE215" i="7"/>
  <c r="T215" i="7"/>
  <c r="R215" i="7"/>
  <c r="P215" i="7"/>
  <c r="BI214" i="7"/>
  <c r="BH214" i="7"/>
  <c r="BG214" i="7"/>
  <c r="BE214" i="7"/>
  <c r="T214" i="7"/>
  <c r="R214" i="7"/>
  <c r="P214" i="7"/>
  <c r="BI213" i="7"/>
  <c r="BH213" i="7"/>
  <c r="BG213" i="7"/>
  <c r="BE213" i="7"/>
  <c r="T213" i="7"/>
  <c r="R213" i="7"/>
  <c r="P213" i="7"/>
  <c r="BI212" i="7"/>
  <c r="BH212" i="7"/>
  <c r="BG212" i="7"/>
  <c r="BE212" i="7"/>
  <c r="T212" i="7"/>
  <c r="R212" i="7"/>
  <c r="P212" i="7"/>
  <c r="BI211" i="7"/>
  <c r="BH211" i="7"/>
  <c r="BG211" i="7"/>
  <c r="BE211" i="7"/>
  <c r="T211" i="7"/>
  <c r="R211" i="7"/>
  <c r="P211" i="7"/>
  <c r="BI210" i="7"/>
  <c r="BH210" i="7"/>
  <c r="BG210" i="7"/>
  <c r="BE210" i="7"/>
  <c r="T210" i="7"/>
  <c r="R210" i="7"/>
  <c r="P210" i="7"/>
  <c r="BI209" i="7"/>
  <c r="BH209" i="7"/>
  <c r="BG209" i="7"/>
  <c r="BE209" i="7"/>
  <c r="T209" i="7"/>
  <c r="R209" i="7"/>
  <c r="P209" i="7"/>
  <c r="BI208" i="7"/>
  <c r="BH208" i="7"/>
  <c r="BG208" i="7"/>
  <c r="BE208" i="7"/>
  <c r="T208" i="7"/>
  <c r="R208" i="7"/>
  <c r="P208" i="7"/>
  <c r="BI207" i="7"/>
  <c r="BH207" i="7"/>
  <c r="BG207" i="7"/>
  <c r="BE207" i="7"/>
  <c r="T207" i="7"/>
  <c r="R207" i="7"/>
  <c r="P207" i="7"/>
  <c r="BI206" i="7"/>
  <c r="BH206" i="7"/>
  <c r="BG206" i="7"/>
  <c r="BE206" i="7"/>
  <c r="T206" i="7"/>
  <c r="R206" i="7"/>
  <c r="P206" i="7"/>
  <c r="BI205" i="7"/>
  <c r="BH205" i="7"/>
  <c r="BG205" i="7"/>
  <c r="BE205" i="7"/>
  <c r="T205" i="7"/>
  <c r="R205" i="7"/>
  <c r="P205" i="7"/>
  <c r="BI204" i="7"/>
  <c r="BH204" i="7"/>
  <c r="BG204" i="7"/>
  <c r="BE204" i="7"/>
  <c r="T204" i="7"/>
  <c r="R204" i="7"/>
  <c r="P204" i="7"/>
  <c r="BI203" i="7"/>
  <c r="BH203" i="7"/>
  <c r="BG203" i="7"/>
  <c r="BE203" i="7"/>
  <c r="T203" i="7"/>
  <c r="R203" i="7"/>
  <c r="P203" i="7"/>
  <c r="BI202" i="7"/>
  <c r="BH202" i="7"/>
  <c r="BG202" i="7"/>
  <c r="BE202" i="7"/>
  <c r="T202" i="7"/>
  <c r="R202" i="7"/>
  <c r="P202" i="7"/>
  <c r="BI201" i="7"/>
  <c r="BH201" i="7"/>
  <c r="BG201" i="7"/>
  <c r="BE201" i="7"/>
  <c r="T201" i="7"/>
  <c r="R201" i="7"/>
  <c r="P201" i="7"/>
  <c r="BI200" i="7"/>
  <c r="BH200" i="7"/>
  <c r="BG200" i="7"/>
  <c r="BE200" i="7"/>
  <c r="T200" i="7"/>
  <c r="R200" i="7"/>
  <c r="P200" i="7"/>
  <c r="BI199" i="7"/>
  <c r="BH199" i="7"/>
  <c r="BG199" i="7"/>
  <c r="BE199" i="7"/>
  <c r="T199" i="7"/>
  <c r="R199" i="7"/>
  <c r="P199" i="7"/>
  <c r="BI198" i="7"/>
  <c r="BH198" i="7"/>
  <c r="BG198" i="7"/>
  <c r="BE198" i="7"/>
  <c r="T198" i="7"/>
  <c r="R198" i="7"/>
  <c r="P198" i="7"/>
  <c r="BI197" i="7"/>
  <c r="BH197" i="7"/>
  <c r="BG197" i="7"/>
  <c r="BE197" i="7"/>
  <c r="T197" i="7"/>
  <c r="R197" i="7"/>
  <c r="P197" i="7"/>
  <c r="BI196" i="7"/>
  <c r="BH196" i="7"/>
  <c r="BG196" i="7"/>
  <c r="BE196" i="7"/>
  <c r="T196" i="7"/>
  <c r="R196" i="7"/>
  <c r="P196" i="7"/>
  <c r="BI195" i="7"/>
  <c r="BH195" i="7"/>
  <c r="BG195" i="7"/>
  <c r="BE195" i="7"/>
  <c r="T195" i="7"/>
  <c r="R195" i="7"/>
  <c r="P195" i="7"/>
  <c r="BI194" i="7"/>
  <c r="BH194" i="7"/>
  <c r="BG194" i="7"/>
  <c r="BE194" i="7"/>
  <c r="T194" i="7"/>
  <c r="R194" i="7"/>
  <c r="P194" i="7"/>
  <c r="BI193" i="7"/>
  <c r="BH193" i="7"/>
  <c r="BG193" i="7"/>
  <c r="BE193" i="7"/>
  <c r="T193" i="7"/>
  <c r="R193" i="7"/>
  <c r="P193" i="7"/>
  <c r="BI192" i="7"/>
  <c r="BH192" i="7"/>
  <c r="BG192" i="7"/>
  <c r="BE192" i="7"/>
  <c r="T192" i="7"/>
  <c r="R192" i="7"/>
  <c r="P192" i="7"/>
  <c r="BI191" i="7"/>
  <c r="BH191" i="7"/>
  <c r="BG191" i="7"/>
  <c r="BE191" i="7"/>
  <c r="T191" i="7"/>
  <c r="R191" i="7"/>
  <c r="P191" i="7"/>
  <c r="BI190" i="7"/>
  <c r="BH190" i="7"/>
  <c r="BG190" i="7"/>
  <c r="BE190" i="7"/>
  <c r="T190" i="7"/>
  <c r="R190" i="7"/>
  <c r="P190" i="7"/>
  <c r="BI189" i="7"/>
  <c r="BH189" i="7"/>
  <c r="BG189" i="7"/>
  <c r="BE189" i="7"/>
  <c r="T189" i="7"/>
  <c r="R189" i="7"/>
  <c r="P189" i="7"/>
  <c r="BI188" i="7"/>
  <c r="BH188" i="7"/>
  <c r="BG188" i="7"/>
  <c r="BE188" i="7"/>
  <c r="T188" i="7"/>
  <c r="R188" i="7"/>
  <c r="P188" i="7"/>
  <c r="BI187" i="7"/>
  <c r="BH187" i="7"/>
  <c r="BG187" i="7"/>
  <c r="BE187" i="7"/>
  <c r="T187" i="7"/>
  <c r="R187" i="7"/>
  <c r="P187" i="7"/>
  <c r="BI186" i="7"/>
  <c r="BH186" i="7"/>
  <c r="BG186" i="7"/>
  <c r="BE186" i="7"/>
  <c r="T186" i="7"/>
  <c r="R186" i="7"/>
  <c r="P186" i="7"/>
  <c r="BI185" i="7"/>
  <c r="BH185" i="7"/>
  <c r="BG185" i="7"/>
  <c r="BE185" i="7"/>
  <c r="T185" i="7"/>
  <c r="R185" i="7"/>
  <c r="P185" i="7"/>
  <c r="BI184" i="7"/>
  <c r="BH184" i="7"/>
  <c r="BG184" i="7"/>
  <c r="BE184" i="7"/>
  <c r="T184" i="7"/>
  <c r="R184" i="7"/>
  <c r="P184" i="7"/>
  <c r="BI183" i="7"/>
  <c r="BH183" i="7"/>
  <c r="BG183" i="7"/>
  <c r="BE183" i="7"/>
  <c r="T183" i="7"/>
  <c r="R183" i="7"/>
  <c r="P183" i="7"/>
  <c r="BI182" i="7"/>
  <c r="BH182" i="7"/>
  <c r="BG182" i="7"/>
  <c r="BE182" i="7"/>
  <c r="T182" i="7"/>
  <c r="R182" i="7"/>
  <c r="P182" i="7"/>
  <c r="BI181" i="7"/>
  <c r="BH181" i="7"/>
  <c r="BG181" i="7"/>
  <c r="BE181" i="7"/>
  <c r="T181" i="7"/>
  <c r="R181" i="7"/>
  <c r="P181" i="7"/>
  <c r="BI180" i="7"/>
  <c r="BH180" i="7"/>
  <c r="BG180" i="7"/>
  <c r="BE180" i="7"/>
  <c r="T180" i="7"/>
  <c r="R180" i="7"/>
  <c r="P180" i="7"/>
  <c r="BI179" i="7"/>
  <c r="BH179" i="7"/>
  <c r="BG179" i="7"/>
  <c r="BE179" i="7"/>
  <c r="T179" i="7"/>
  <c r="R179" i="7"/>
  <c r="P179" i="7"/>
  <c r="BI178" i="7"/>
  <c r="BH178" i="7"/>
  <c r="BG178" i="7"/>
  <c r="BE178" i="7"/>
  <c r="T178" i="7"/>
  <c r="R178" i="7"/>
  <c r="P178" i="7"/>
  <c r="BI177" i="7"/>
  <c r="BH177" i="7"/>
  <c r="BG177" i="7"/>
  <c r="BE177" i="7"/>
  <c r="T177" i="7"/>
  <c r="R177" i="7"/>
  <c r="P177" i="7"/>
  <c r="BI176" i="7"/>
  <c r="BH176" i="7"/>
  <c r="BG176" i="7"/>
  <c r="BE176" i="7"/>
  <c r="T176" i="7"/>
  <c r="R176" i="7"/>
  <c r="P176" i="7"/>
  <c r="BI175" i="7"/>
  <c r="BH175" i="7"/>
  <c r="BG175" i="7"/>
  <c r="BE175" i="7"/>
  <c r="T175" i="7"/>
  <c r="R175" i="7"/>
  <c r="P175" i="7"/>
  <c r="BI174" i="7"/>
  <c r="BH174" i="7"/>
  <c r="BG174" i="7"/>
  <c r="BE174" i="7"/>
  <c r="T174" i="7"/>
  <c r="R174" i="7"/>
  <c r="P174" i="7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F125" i="7"/>
  <c r="E123" i="7"/>
  <c r="F91" i="7"/>
  <c r="E89" i="7"/>
  <c r="J26" i="7"/>
  <c r="E26" i="7"/>
  <c r="J128" i="7"/>
  <c r="J25" i="7"/>
  <c r="J23" i="7"/>
  <c r="E23" i="7"/>
  <c r="J127" i="7"/>
  <c r="J22" i="7"/>
  <c r="J20" i="7"/>
  <c r="E20" i="7"/>
  <c r="F94" i="7"/>
  <c r="J19" i="7"/>
  <c r="J17" i="7"/>
  <c r="E17" i="7"/>
  <c r="F127" i="7"/>
  <c r="J16" i="7"/>
  <c r="J14" i="7"/>
  <c r="J125" i="7" s="1"/>
  <c r="E7" i="7"/>
  <c r="E119" i="7"/>
  <c r="J39" i="6"/>
  <c r="J38" i="6"/>
  <c r="AY100" i="1"/>
  <c r="J37" i="6"/>
  <c r="AX100" i="1"/>
  <c r="BI183" i="6"/>
  <c r="BH183" i="6"/>
  <c r="BG183" i="6"/>
  <c r="BE183" i="6"/>
  <c r="T183" i="6"/>
  <c r="T182" i="6"/>
  <c r="R183" i="6"/>
  <c r="R182" i="6"/>
  <c r="P183" i="6"/>
  <c r="P182" i="6"/>
  <c r="BI181" i="6"/>
  <c r="BH181" i="6"/>
  <c r="BG181" i="6"/>
  <c r="BE181" i="6"/>
  <c r="T181" i="6"/>
  <c r="T180" i="6"/>
  <c r="R181" i="6"/>
  <c r="R180" i="6"/>
  <c r="P181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F121" i="6"/>
  <c r="E119" i="6"/>
  <c r="F91" i="6"/>
  <c r="E89" i="6"/>
  <c r="J26" i="6"/>
  <c r="E26" i="6"/>
  <c r="J124" i="6"/>
  <c r="J25" i="6"/>
  <c r="J23" i="6"/>
  <c r="E23" i="6"/>
  <c r="J93" i="6"/>
  <c r="J22" i="6"/>
  <c r="J20" i="6"/>
  <c r="E20" i="6"/>
  <c r="F94" i="6"/>
  <c r="J19" i="6"/>
  <c r="J17" i="6"/>
  <c r="E17" i="6"/>
  <c r="F93" i="6"/>
  <c r="J16" i="6"/>
  <c r="J14" i="6"/>
  <c r="J121" i="6"/>
  <c r="E7" i="6"/>
  <c r="E115" i="6" s="1"/>
  <c r="J39" i="5"/>
  <c r="J38" i="5"/>
  <c r="AY99" i="1"/>
  <c r="J37" i="5"/>
  <c r="AX99" i="1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2" i="5"/>
  <c r="BH162" i="5"/>
  <c r="BG162" i="5"/>
  <c r="BE162" i="5"/>
  <c r="T162" i="5"/>
  <c r="T161" i="5"/>
  <c r="R162" i="5"/>
  <c r="R161" i="5"/>
  <c r="P162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F122" i="5"/>
  <c r="E120" i="5"/>
  <c r="F91" i="5"/>
  <c r="E89" i="5"/>
  <c r="J26" i="5"/>
  <c r="E26" i="5"/>
  <c r="J94" i="5"/>
  <c r="J25" i="5"/>
  <c r="J23" i="5"/>
  <c r="E23" i="5"/>
  <c r="J124" i="5"/>
  <c r="J22" i="5"/>
  <c r="J20" i="5"/>
  <c r="E20" i="5"/>
  <c r="F94" i="5"/>
  <c r="J19" i="5"/>
  <c r="J17" i="5"/>
  <c r="E17" i="5"/>
  <c r="F124" i="5"/>
  <c r="J16" i="5"/>
  <c r="J14" i="5"/>
  <c r="J122" i="5"/>
  <c r="E7" i="5"/>
  <c r="E85" i="5"/>
  <c r="J39" i="4"/>
  <c r="J38" i="4"/>
  <c r="AY98" i="1"/>
  <c r="J37" i="4"/>
  <c r="AX98" i="1" s="1"/>
  <c r="BI337" i="4"/>
  <c r="BH337" i="4"/>
  <c r="BG337" i="4"/>
  <c r="BE337" i="4"/>
  <c r="T337" i="4"/>
  <c r="R337" i="4"/>
  <c r="P337" i="4"/>
  <c r="BI336" i="4"/>
  <c r="BH336" i="4"/>
  <c r="BG336" i="4"/>
  <c r="BE336" i="4"/>
  <c r="T336" i="4"/>
  <c r="R336" i="4"/>
  <c r="P336" i="4"/>
  <c r="BI334" i="4"/>
  <c r="BH334" i="4"/>
  <c r="BG334" i="4"/>
  <c r="BE334" i="4"/>
  <c r="T334" i="4"/>
  <c r="T333" i="4" s="1"/>
  <c r="R334" i="4"/>
  <c r="R333" i="4"/>
  <c r="P334" i="4"/>
  <c r="P333" i="4" s="1"/>
  <c r="BI332" i="4"/>
  <c r="BH332" i="4"/>
  <c r="BG332" i="4"/>
  <c r="BE332" i="4"/>
  <c r="T332" i="4"/>
  <c r="R332" i="4"/>
  <c r="P332" i="4"/>
  <c r="BI331" i="4"/>
  <c r="BH331" i="4"/>
  <c r="BG331" i="4"/>
  <c r="BE331" i="4"/>
  <c r="T331" i="4"/>
  <c r="R331" i="4"/>
  <c r="P331" i="4"/>
  <c r="BI329" i="4"/>
  <c r="BH329" i="4"/>
  <c r="BG329" i="4"/>
  <c r="BE329" i="4"/>
  <c r="T329" i="4"/>
  <c r="R329" i="4"/>
  <c r="P329" i="4"/>
  <c r="BI328" i="4"/>
  <c r="BH328" i="4"/>
  <c r="BG328" i="4"/>
  <c r="BE328" i="4"/>
  <c r="T328" i="4"/>
  <c r="R328" i="4"/>
  <c r="P328" i="4"/>
  <c r="BI327" i="4"/>
  <c r="BH327" i="4"/>
  <c r="BG327" i="4"/>
  <c r="BE327" i="4"/>
  <c r="T327" i="4"/>
  <c r="R327" i="4"/>
  <c r="P327" i="4"/>
  <c r="BI325" i="4"/>
  <c r="BH325" i="4"/>
  <c r="BG325" i="4"/>
  <c r="BE325" i="4"/>
  <c r="T325" i="4"/>
  <c r="R325" i="4"/>
  <c r="P325" i="4"/>
  <c r="BI324" i="4"/>
  <c r="BH324" i="4"/>
  <c r="BG324" i="4"/>
  <c r="BE324" i="4"/>
  <c r="T324" i="4"/>
  <c r="R324" i="4"/>
  <c r="P324" i="4"/>
  <c r="BI323" i="4"/>
  <c r="BH323" i="4"/>
  <c r="BG323" i="4"/>
  <c r="BE323" i="4"/>
  <c r="T323" i="4"/>
  <c r="R323" i="4"/>
  <c r="P323" i="4"/>
  <c r="BI322" i="4"/>
  <c r="BH322" i="4"/>
  <c r="BG322" i="4"/>
  <c r="BE322" i="4"/>
  <c r="T322" i="4"/>
  <c r="R322" i="4"/>
  <c r="P322" i="4"/>
  <c r="BI321" i="4"/>
  <c r="BH321" i="4"/>
  <c r="BG321" i="4"/>
  <c r="BE321" i="4"/>
  <c r="T321" i="4"/>
  <c r="R321" i="4"/>
  <c r="P321" i="4"/>
  <c r="BI320" i="4"/>
  <c r="BH320" i="4"/>
  <c r="BG320" i="4"/>
  <c r="BE320" i="4"/>
  <c r="T320" i="4"/>
  <c r="R320" i="4"/>
  <c r="P320" i="4"/>
  <c r="BI319" i="4"/>
  <c r="BH319" i="4"/>
  <c r="BG319" i="4"/>
  <c r="BE319" i="4"/>
  <c r="T319" i="4"/>
  <c r="R319" i="4"/>
  <c r="P319" i="4"/>
  <c r="BI318" i="4"/>
  <c r="BH318" i="4"/>
  <c r="BG318" i="4"/>
  <c r="BE318" i="4"/>
  <c r="T318" i="4"/>
  <c r="R318" i="4"/>
  <c r="P318" i="4"/>
  <c r="BI317" i="4"/>
  <c r="BH317" i="4"/>
  <c r="BG317" i="4"/>
  <c r="BE317" i="4"/>
  <c r="T317" i="4"/>
  <c r="R317" i="4"/>
  <c r="P317" i="4"/>
  <c r="BI316" i="4"/>
  <c r="BH316" i="4"/>
  <c r="BG316" i="4"/>
  <c r="BE316" i="4"/>
  <c r="T316" i="4"/>
  <c r="R316" i="4"/>
  <c r="P316" i="4"/>
  <c r="BI315" i="4"/>
  <c r="BH315" i="4"/>
  <c r="BG315" i="4"/>
  <c r="BE315" i="4"/>
  <c r="T315" i="4"/>
  <c r="R315" i="4"/>
  <c r="P315" i="4"/>
  <c r="BI314" i="4"/>
  <c r="BH314" i="4"/>
  <c r="BG314" i="4"/>
  <c r="BE314" i="4"/>
  <c r="T314" i="4"/>
  <c r="R314" i="4"/>
  <c r="P314" i="4"/>
  <c r="BI313" i="4"/>
  <c r="BH313" i="4"/>
  <c r="BG313" i="4"/>
  <c r="BE313" i="4"/>
  <c r="T313" i="4"/>
  <c r="R313" i="4"/>
  <c r="P313" i="4"/>
  <c r="BI312" i="4"/>
  <c r="BH312" i="4"/>
  <c r="BG312" i="4"/>
  <c r="BE312" i="4"/>
  <c r="T312" i="4"/>
  <c r="R312" i="4"/>
  <c r="P312" i="4"/>
  <c r="BI311" i="4"/>
  <c r="BH311" i="4"/>
  <c r="BG311" i="4"/>
  <c r="BE311" i="4"/>
  <c r="T311" i="4"/>
  <c r="R311" i="4"/>
  <c r="P311" i="4"/>
  <c r="BI310" i="4"/>
  <c r="BH310" i="4"/>
  <c r="BG310" i="4"/>
  <c r="BE310" i="4"/>
  <c r="T310" i="4"/>
  <c r="R310" i="4"/>
  <c r="P310" i="4"/>
  <c r="BI309" i="4"/>
  <c r="BH309" i="4"/>
  <c r="BG309" i="4"/>
  <c r="BE309" i="4"/>
  <c r="T309" i="4"/>
  <c r="R309" i="4"/>
  <c r="P309" i="4"/>
  <c r="BI308" i="4"/>
  <c r="BH308" i="4"/>
  <c r="BG308" i="4"/>
  <c r="BE308" i="4"/>
  <c r="T308" i="4"/>
  <c r="R308" i="4"/>
  <c r="P308" i="4"/>
  <c r="BI307" i="4"/>
  <c r="BH307" i="4"/>
  <c r="BG307" i="4"/>
  <c r="BE307" i="4"/>
  <c r="T307" i="4"/>
  <c r="R307" i="4"/>
  <c r="P307" i="4"/>
  <c r="BI306" i="4"/>
  <c r="BH306" i="4"/>
  <c r="BG306" i="4"/>
  <c r="BE306" i="4"/>
  <c r="T306" i="4"/>
  <c r="R306" i="4"/>
  <c r="P306" i="4"/>
  <c r="BI305" i="4"/>
  <c r="BH305" i="4"/>
  <c r="BG305" i="4"/>
  <c r="BE305" i="4"/>
  <c r="T305" i="4"/>
  <c r="R305" i="4"/>
  <c r="P305" i="4"/>
  <c r="BI304" i="4"/>
  <c r="BH304" i="4"/>
  <c r="BG304" i="4"/>
  <c r="BE304" i="4"/>
  <c r="T304" i="4"/>
  <c r="R304" i="4"/>
  <c r="P304" i="4"/>
  <c r="BI303" i="4"/>
  <c r="BH303" i="4"/>
  <c r="BG303" i="4"/>
  <c r="BE303" i="4"/>
  <c r="T303" i="4"/>
  <c r="R303" i="4"/>
  <c r="P303" i="4"/>
  <c r="BI301" i="4"/>
  <c r="BH301" i="4"/>
  <c r="BG301" i="4"/>
  <c r="BE301" i="4"/>
  <c r="T301" i="4"/>
  <c r="R301" i="4"/>
  <c r="P301" i="4"/>
  <c r="BI300" i="4"/>
  <c r="BH300" i="4"/>
  <c r="BG300" i="4"/>
  <c r="BE300" i="4"/>
  <c r="T300" i="4"/>
  <c r="R300" i="4"/>
  <c r="P300" i="4"/>
  <c r="BI299" i="4"/>
  <c r="BH299" i="4"/>
  <c r="BG299" i="4"/>
  <c r="BE299" i="4"/>
  <c r="T299" i="4"/>
  <c r="R299" i="4"/>
  <c r="P299" i="4"/>
  <c r="BI298" i="4"/>
  <c r="BH298" i="4"/>
  <c r="BG298" i="4"/>
  <c r="BE298" i="4"/>
  <c r="T298" i="4"/>
  <c r="R298" i="4"/>
  <c r="P298" i="4"/>
  <c r="BI296" i="4"/>
  <c r="BH296" i="4"/>
  <c r="BG296" i="4"/>
  <c r="BE296" i="4"/>
  <c r="T296" i="4"/>
  <c r="R296" i="4"/>
  <c r="P296" i="4"/>
  <c r="BI295" i="4"/>
  <c r="BH295" i="4"/>
  <c r="BG295" i="4"/>
  <c r="BE295" i="4"/>
  <c r="T295" i="4"/>
  <c r="R295" i="4"/>
  <c r="P295" i="4"/>
  <c r="BI294" i="4"/>
  <c r="BH294" i="4"/>
  <c r="BG294" i="4"/>
  <c r="BE294" i="4"/>
  <c r="T294" i="4"/>
  <c r="R294" i="4"/>
  <c r="P294" i="4"/>
  <c r="BI293" i="4"/>
  <c r="BH293" i="4"/>
  <c r="BG293" i="4"/>
  <c r="BE293" i="4"/>
  <c r="T293" i="4"/>
  <c r="R293" i="4"/>
  <c r="P293" i="4"/>
  <c r="BI292" i="4"/>
  <c r="BH292" i="4"/>
  <c r="BG292" i="4"/>
  <c r="BE292" i="4"/>
  <c r="T292" i="4"/>
  <c r="R292" i="4"/>
  <c r="P292" i="4"/>
  <c r="BI291" i="4"/>
  <c r="BH291" i="4"/>
  <c r="BG291" i="4"/>
  <c r="BE291" i="4"/>
  <c r="T291" i="4"/>
  <c r="R291" i="4"/>
  <c r="P291" i="4"/>
  <c r="BI290" i="4"/>
  <c r="BH290" i="4"/>
  <c r="BG290" i="4"/>
  <c r="BE290" i="4"/>
  <c r="T290" i="4"/>
  <c r="R290" i="4"/>
  <c r="P290" i="4"/>
  <c r="BI289" i="4"/>
  <c r="BH289" i="4"/>
  <c r="BG289" i="4"/>
  <c r="BE289" i="4"/>
  <c r="T289" i="4"/>
  <c r="R289" i="4"/>
  <c r="P289" i="4"/>
  <c r="BI288" i="4"/>
  <c r="BH288" i="4"/>
  <c r="BG288" i="4"/>
  <c r="BE288" i="4"/>
  <c r="T288" i="4"/>
  <c r="R288" i="4"/>
  <c r="P288" i="4"/>
  <c r="BI287" i="4"/>
  <c r="BH287" i="4"/>
  <c r="BG287" i="4"/>
  <c r="BE287" i="4"/>
  <c r="T287" i="4"/>
  <c r="R287" i="4"/>
  <c r="P287" i="4"/>
  <c r="BI286" i="4"/>
  <c r="BH286" i="4"/>
  <c r="BG286" i="4"/>
  <c r="BE286" i="4"/>
  <c r="T286" i="4"/>
  <c r="R286" i="4"/>
  <c r="P286" i="4"/>
  <c r="BI285" i="4"/>
  <c r="BH285" i="4"/>
  <c r="BG285" i="4"/>
  <c r="BE285" i="4"/>
  <c r="T285" i="4"/>
  <c r="R285" i="4"/>
  <c r="P285" i="4"/>
  <c r="BI284" i="4"/>
  <c r="BH284" i="4"/>
  <c r="BG284" i="4"/>
  <c r="BE284" i="4"/>
  <c r="T284" i="4"/>
  <c r="R284" i="4"/>
  <c r="P284" i="4"/>
  <c r="BI282" i="4"/>
  <c r="BH282" i="4"/>
  <c r="BG282" i="4"/>
  <c r="BE282" i="4"/>
  <c r="T282" i="4"/>
  <c r="R282" i="4"/>
  <c r="P282" i="4"/>
  <c r="BI281" i="4"/>
  <c r="BH281" i="4"/>
  <c r="BG281" i="4"/>
  <c r="BE281" i="4"/>
  <c r="T281" i="4"/>
  <c r="R281" i="4"/>
  <c r="P281" i="4"/>
  <c r="BI280" i="4"/>
  <c r="BH280" i="4"/>
  <c r="BG280" i="4"/>
  <c r="BE280" i="4"/>
  <c r="T280" i="4"/>
  <c r="R280" i="4"/>
  <c r="P280" i="4"/>
  <c r="BI279" i="4"/>
  <c r="BH279" i="4"/>
  <c r="BG279" i="4"/>
  <c r="BE279" i="4"/>
  <c r="T279" i="4"/>
  <c r="R279" i="4"/>
  <c r="P279" i="4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6" i="4"/>
  <c r="BH276" i="4"/>
  <c r="BG276" i="4"/>
  <c r="BE276" i="4"/>
  <c r="T276" i="4"/>
  <c r="R276" i="4"/>
  <c r="P276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3" i="4"/>
  <c r="BH273" i="4"/>
  <c r="BG273" i="4"/>
  <c r="BE273" i="4"/>
  <c r="T273" i="4"/>
  <c r="R273" i="4"/>
  <c r="P273" i="4"/>
  <c r="BI272" i="4"/>
  <c r="BH272" i="4"/>
  <c r="BG272" i="4"/>
  <c r="BE272" i="4"/>
  <c r="T272" i="4"/>
  <c r="R272" i="4"/>
  <c r="P272" i="4"/>
  <c r="BI271" i="4"/>
  <c r="BH271" i="4"/>
  <c r="BG271" i="4"/>
  <c r="BE271" i="4"/>
  <c r="T271" i="4"/>
  <c r="R271" i="4"/>
  <c r="P271" i="4"/>
  <c r="BI270" i="4"/>
  <c r="BH270" i="4"/>
  <c r="BG270" i="4"/>
  <c r="BE270" i="4"/>
  <c r="T270" i="4"/>
  <c r="R270" i="4"/>
  <c r="P270" i="4"/>
  <c r="BI269" i="4"/>
  <c r="BH269" i="4"/>
  <c r="BG269" i="4"/>
  <c r="BE269" i="4"/>
  <c r="T269" i="4"/>
  <c r="R269" i="4"/>
  <c r="P269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9" i="4"/>
  <c r="BH259" i="4"/>
  <c r="BG259" i="4"/>
  <c r="BE259" i="4"/>
  <c r="T259" i="4"/>
  <c r="R259" i="4"/>
  <c r="P259" i="4"/>
  <c r="BI258" i="4"/>
  <c r="BH258" i="4"/>
  <c r="BG258" i="4"/>
  <c r="BE258" i="4"/>
  <c r="T258" i="4"/>
  <c r="R258" i="4"/>
  <c r="P258" i="4"/>
  <c r="BI257" i="4"/>
  <c r="BH257" i="4"/>
  <c r="BG257" i="4"/>
  <c r="BE257" i="4"/>
  <c r="T257" i="4"/>
  <c r="R257" i="4"/>
  <c r="P257" i="4"/>
  <c r="BI256" i="4"/>
  <c r="BH256" i="4"/>
  <c r="BG256" i="4"/>
  <c r="BE256" i="4"/>
  <c r="T256" i="4"/>
  <c r="R256" i="4"/>
  <c r="P256" i="4"/>
  <c r="BI255" i="4"/>
  <c r="BH255" i="4"/>
  <c r="BG255" i="4"/>
  <c r="BE255" i="4"/>
  <c r="T255" i="4"/>
  <c r="R255" i="4"/>
  <c r="P255" i="4"/>
  <c r="BI254" i="4"/>
  <c r="BH254" i="4"/>
  <c r="BG254" i="4"/>
  <c r="BE254" i="4"/>
  <c r="T254" i="4"/>
  <c r="R254" i="4"/>
  <c r="P254" i="4"/>
  <c r="BI253" i="4"/>
  <c r="BH253" i="4"/>
  <c r="BG253" i="4"/>
  <c r="BE253" i="4"/>
  <c r="T253" i="4"/>
  <c r="R253" i="4"/>
  <c r="P253" i="4"/>
  <c r="BI252" i="4"/>
  <c r="BH252" i="4"/>
  <c r="BG252" i="4"/>
  <c r="BE252" i="4"/>
  <c r="T252" i="4"/>
  <c r="R252" i="4"/>
  <c r="P252" i="4"/>
  <c r="BI251" i="4"/>
  <c r="BH251" i="4"/>
  <c r="BG251" i="4"/>
  <c r="BE251" i="4"/>
  <c r="T251" i="4"/>
  <c r="R251" i="4"/>
  <c r="P251" i="4"/>
  <c r="BI250" i="4"/>
  <c r="BH250" i="4"/>
  <c r="BG250" i="4"/>
  <c r="BE250" i="4"/>
  <c r="T250" i="4"/>
  <c r="R250" i="4"/>
  <c r="P250" i="4"/>
  <c r="BI249" i="4"/>
  <c r="BH249" i="4"/>
  <c r="BG249" i="4"/>
  <c r="BE249" i="4"/>
  <c r="T249" i="4"/>
  <c r="R249" i="4"/>
  <c r="P249" i="4"/>
  <c r="BI248" i="4"/>
  <c r="BH248" i="4"/>
  <c r="BG248" i="4"/>
  <c r="BE248" i="4"/>
  <c r="T248" i="4"/>
  <c r="R248" i="4"/>
  <c r="P248" i="4"/>
  <c r="BI247" i="4"/>
  <c r="BH247" i="4"/>
  <c r="BG247" i="4"/>
  <c r="BE247" i="4"/>
  <c r="T247" i="4"/>
  <c r="R247" i="4"/>
  <c r="P247" i="4"/>
  <c r="BI246" i="4"/>
  <c r="BH246" i="4"/>
  <c r="BG246" i="4"/>
  <c r="BE246" i="4"/>
  <c r="T246" i="4"/>
  <c r="R246" i="4"/>
  <c r="P246" i="4"/>
  <c r="BI245" i="4"/>
  <c r="BH245" i="4"/>
  <c r="BG245" i="4"/>
  <c r="BE245" i="4"/>
  <c r="T245" i="4"/>
  <c r="R245" i="4"/>
  <c r="P245" i="4"/>
  <c r="BI244" i="4"/>
  <c r="BH244" i="4"/>
  <c r="BG244" i="4"/>
  <c r="BE244" i="4"/>
  <c r="T244" i="4"/>
  <c r="R244" i="4"/>
  <c r="P244" i="4"/>
  <c r="BI243" i="4"/>
  <c r="BH243" i="4"/>
  <c r="BG243" i="4"/>
  <c r="BE243" i="4"/>
  <c r="T243" i="4"/>
  <c r="R243" i="4"/>
  <c r="P243" i="4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2" i="4"/>
  <c r="BH212" i="4"/>
  <c r="BG212" i="4"/>
  <c r="BE212" i="4"/>
  <c r="T212" i="4"/>
  <c r="R212" i="4"/>
  <c r="P212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F132" i="4"/>
  <c r="E130" i="4"/>
  <c r="F91" i="4"/>
  <c r="E89" i="4"/>
  <c r="J26" i="4"/>
  <c r="E26" i="4"/>
  <c r="J94" i="4"/>
  <c r="J25" i="4"/>
  <c r="J23" i="4"/>
  <c r="E23" i="4"/>
  <c r="J134" i="4"/>
  <c r="J22" i="4"/>
  <c r="J20" i="4"/>
  <c r="E20" i="4"/>
  <c r="F135" i="4"/>
  <c r="J19" i="4"/>
  <c r="J17" i="4"/>
  <c r="E17" i="4"/>
  <c r="F93" i="4"/>
  <c r="J16" i="4"/>
  <c r="J14" i="4"/>
  <c r="J91" i="4" s="1"/>
  <c r="E7" i="4"/>
  <c r="E126" i="4"/>
  <c r="J39" i="3"/>
  <c r="J38" i="3"/>
  <c r="AY97" i="1"/>
  <c r="J37" i="3"/>
  <c r="AX97" i="1"/>
  <c r="BI313" i="3"/>
  <c r="BH313" i="3"/>
  <c r="BG313" i="3"/>
  <c r="BE313" i="3"/>
  <c r="T313" i="3"/>
  <c r="R313" i="3"/>
  <c r="P313" i="3"/>
  <c r="BI312" i="3"/>
  <c r="BH312" i="3"/>
  <c r="BG312" i="3"/>
  <c r="BE312" i="3"/>
  <c r="T312" i="3"/>
  <c r="R312" i="3"/>
  <c r="P312" i="3"/>
  <c r="BI310" i="3"/>
  <c r="BH310" i="3"/>
  <c r="BG310" i="3"/>
  <c r="BE310" i="3"/>
  <c r="T310" i="3"/>
  <c r="R310" i="3"/>
  <c r="P310" i="3"/>
  <c r="BI309" i="3"/>
  <c r="BH309" i="3"/>
  <c r="BG309" i="3"/>
  <c r="BE309" i="3"/>
  <c r="T309" i="3"/>
  <c r="R309" i="3"/>
  <c r="P309" i="3"/>
  <c r="BI308" i="3"/>
  <c r="BH308" i="3"/>
  <c r="BG308" i="3"/>
  <c r="BE308" i="3"/>
  <c r="T308" i="3"/>
  <c r="R308" i="3"/>
  <c r="P308" i="3"/>
  <c r="BI307" i="3"/>
  <c r="BH307" i="3"/>
  <c r="BG307" i="3"/>
  <c r="BE307" i="3"/>
  <c r="T307" i="3"/>
  <c r="R307" i="3"/>
  <c r="P307" i="3"/>
  <c r="BI306" i="3"/>
  <c r="BH306" i="3"/>
  <c r="BG306" i="3"/>
  <c r="BE306" i="3"/>
  <c r="T306" i="3"/>
  <c r="R306" i="3"/>
  <c r="P306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2" i="3"/>
  <c r="BH302" i="3"/>
  <c r="BG302" i="3"/>
  <c r="BE302" i="3"/>
  <c r="T302" i="3"/>
  <c r="R302" i="3"/>
  <c r="P302" i="3"/>
  <c r="BI301" i="3"/>
  <c r="BH301" i="3"/>
  <c r="BG301" i="3"/>
  <c r="BE301" i="3"/>
  <c r="T301" i="3"/>
  <c r="R301" i="3"/>
  <c r="P301" i="3"/>
  <c r="BI300" i="3"/>
  <c r="BH300" i="3"/>
  <c r="BG300" i="3"/>
  <c r="BE300" i="3"/>
  <c r="T300" i="3"/>
  <c r="R300" i="3"/>
  <c r="P300" i="3"/>
  <c r="BI299" i="3"/>
  <c r="BH299" i="3"/>
  <c r="BG299" i="3"/>
  <c r="BE299" i="3"/>
  <c r="T299" i="3"/>
  <c r="R299" i="3"/>
  <c r="P299" i="3"/>
  <c r="BI298" i="3"/>
  <c r="BH298" i="3"/>
  <c r="BG298" i="3"/>
  <c r="BE298" i="3"/>
  <c r="T298" i="3"/>
  <c r="R298" i="3"/>
  <c r="P298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T294" i="3"/>
  <c r="R295" i="3"/>
  <c r="R294" i="3" s="1"/>
  <c r="P295" i="3"/>
  <c r="P294" i="3"/>
  <c r="BI293" i="3"/>
  <c r="BH293" i="3"/>
  <c r="BG293" i="3"/>
  <c r="BE293" i="3"/>
  <c r="T293" i="3"/>
  <c r="R293" i="3"/>
  <c r="P293" i="3"/>
  <c r="BI292" i="3"/>
  <c r="BH292" i="3"/>
  <c r="BG292" i="3"/>
  <c r="BE292" i="3"/>
  <c r="T292" i="3"/>
  <c r="R292" i="3"/>
  <c r="P292" i="3"/>
  <c r="BI291" i="3"/>
  <c r="BH291" i="3"/>
  <c r="BG291" i="3"/>
  <c r="BE291" i="3"/>
  <c r="T291" i="3"/>
  <c r="R291" i="3"/>
  <c r="P291" i="3"/>
  <c r="BI290" i="3"/>
  <c r="BH290" i="3"/>
  <c r="BG290" i="3"/>
  <c r="BE290" i="3"/>
  <c r="T290" i="3"/>
  <c r="R290" i="3"/>
  <c r="P290" i="3"/>
  <c r="BI289" i="3"/>
  <c r="BH289" i="3"/>
  <c r="BG289" i="3"/>
  <c r="BE289" i="3"/>
  <c r="T289" i="3"/>
  <c r="R289" i="3"/>
  <c r="P289" i="3"/>
  <c r="BI288" i="3"/>
  <c r="BH288" i="3"/>
  <c r="BG288" i="3"/>
  <c r="BE288" i="3"/>
  <c r="T288" i="3"/>
  <c r="R288" i="3"/>
  <c r="P288" i="3"/>
  <c r="BI287" i="3"/>
  <c r="BH287" i="3"/>
  <c r="BG287" i="3"/>
  <c r="BE287" i="3"/>
  <c r="T287" i="3"/>
  <c r="R287" i="3"/>
  <c r="P287" i="3"/>
  <c r="BI286" i="3"/>
  <c r="BH286" i="3"/>
  <c r="BG286" i="3"/>
  <c r="BE286" i="3"/>
  <c r="T286" i="3"/>
  <c r="R286" i="3"/>
  <c r="P286" i="3"/>
  <c r="BI285" i="3"/>
  <c r="BH285" i="3"/>
  <c r="BG285" i="3"/>
  <c r="BE285" i="3"/>
  <c r="T285" i="3"/>
  <c r="R285" i="3"/>
  <c r="P285" i="3"/>
  <c r="BI284" i="3"/>
  <c r="BH284" i="3"/>
  <c r="BG284" i="3"/>
  <c r="BE284" i="3"/>
  <c r="T284" i="3"/>
  <c r="R284" i="3"/>
  <c r="P284" i="3"/>
  <c r="BI283" i="3"/>
  <c r="BH283" i="3"/>
  <c r="BG283" i="3"/>
  <c r="BE283" i="3"/>
  <c r="T283" i="3"/>
  <c r="R283" i="3"/>
  <c r="P283" i="3"/>
  <c r="BI282" i="3"/>
  <c r="BH282" i="3"/>
  <c r="BG282" i="3"/>
  <c r="BE282" i="3"/>
  <c r="T282" i="3"/>
  <c r="R282" i="3"/>
  <c r="P282" i="3"/>
  <c r="BI281" i="3"/>
  <c r="BH281" i="3"/>
  <c r="BG281" i="3"/>
  <c r="BE281" i="3"/>
  <c r="T281" i="3"/>
  <c r="R281" i="3"/>
  <c r="P281" i="3"/>
  <c r="BI280" i="3"/>
  <c r="BH280" i="3"/>
  <c r="BG280" i="3"/>
  <c r="BE280" i="3"/>
  <c r="T280" i="3"/>
  <c r="R280" i="3"/>
  <c r="P280" i="3"/>
  <c r="BI279" i="3"/>
  <c r="BH279" i="3"/>
  <c r="BG279" i="3"/>
  <c r="BE279" i="3"/>
  <c r="T279" i="3"/>
  <c r="R279" i="3"/>
  <c r="P279" i="3"/>
  <c r="BI278" i="3"/>
  <c r="BH278" i="3"/>
  <c r="BG278" i="3"/>
  <c r="BE278" i="3"/>
  <c r="T278" i="3"/>
  <c r="R278" i="3"/>
  <c r="P278" i="3"/>
  <c r="BI277" i="3"/>
  <c r="BH277" i="3"/>
  <c r="BG277" i="3"/>
  <c r="BE277" i="3"/>
  <c r="T277" i="3"/>
  <c r="R277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4" i="3"/>
  <c r="BH274" i="3"/>
  <c r="BG274" i="3"/>
  <c r="BE274" i="3"/>
  <c r="T274" i="3"/>
  <c r="R274" i="3"/>
  <c r="P274" i="3"/>
  <c r="BI273" i="3"/>
  <c r="BH273" i="3"/>
  <c r="BG273" i="3"/>
  <c r="BE273" i="3"/>
  <c r="T273" i="3"/>
  <c r="R273" i="3"/>
  <c r="P273" i="3"/>
  <c r="BI272" i="3"/>
  <c r="BH272" i="3"/>
  <c r="BG272" i="3"/>
  <c r="BE272" i="3"/>
  <c r="T272" i="3"/>
  <c r="R272" i="3"/>
  <c r="P272" i="3"/>
  <c r="BI271" i="3"/>
  <c r="BH271" i="3"/>
  <c r="BG271" i="3"/>
  <c r="BE271" i="3"/>
  <c r="T271" i="3"/>
  <c r="R271" i="3"/>
  <c r="P271" i="3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3" i="3"/>
  <c r="BH263" i="3"/>
  <c r="BG263" i="3"/>
  <c r="BE263" i="3"/>
  <c r="T263" i="3"/>
  <c r="R263" i="3"/>
  <c r="P263" i="3"/>
  <c r="BI262" i="3"/>
  <c r="BH262" i="3"/>
  <c r="BG262" i="3"/>
  <c r="BE262" i="3"/>
  <c r="T262" i="3"/>
  <c r="R262" i="3"/>
  <c r="P262" i="3"/>
  <c r="BI261" i="3"/>
  <c r="BH261" i="3"/>
  <c r="BG261" i="3"/>
  <c r="BE261" i="3"/>
  <c r="T261" i="3"/>
  <c r="R261" i="3"/>
  <c r="P261" i="3"/>
  <c r="BI260" i="3"/>
  <c r="BH260" i="3"/>
  <c r="BG260" i="3"/>
  <c r="BE260" i="3"/>
  <c r="T260" i="3"/>
  <c r="R260" i="3"/>
  <c r="P260" i="3"/>
  <c r="BI259" i="3"/>
  <c r="BH259" i="3"/>
  <c r="BG259" i="3"/>
  <c r="BE259" i="3"/>
  <c r="T259" i="3"/>
  <c r="R259" i="3"/>
  <c r="P259" i="3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4" i="3"/>
  <c r="BH254" i="3"/>
  <c r="BG254" i="3"/>
  <c r="BE254" i="3"/>
  <c r="T254" i="3"/>
  <c r="R254" i="3"/>
  <c r="P254" i="3"/>
  <c r="BI253" i="3"/>
  <c r="BH253" i="3"/>
  <c r="BG253" i="3"/>
  <c r="BE253" i="3"/>
  <c r="T253" i="3"/>
  <c r="R253" i="3"/>
  <c r="P253" i="3"/>
  <c r="BI252" i="3"/>
  <c r="BH252" i="3"/>
  <c r="BG252" i="3"/>
  <c r="BE252" i="3"/>
  <c r="T252" i="3"/>
  <c r="R252" i="3"/>
  <c r="P252" i="3"/>
  <c r="BI251" i="3"/>
  <c r="BH251" i="3"/>
  <c r="BG251" i="3"/>
  <c r="BE251" i="3"/>
  <c r="T251" i="3"/>
  <c r="R251" i="3"/>
  <c r="P251" i="3"/>
  <c r="BI250" i="3"/>
  <c r="BH250" i="3"/>
  <c r="BG250" i="3"/>
  <c r="BE250" i="3"/>
  <c r="T250" i="3"/>
  <c r="R250" i="3"/>
  <c r="P250" i="3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6" i="3"/>
  <c r="BH166" i="3"/>
  <c r="BG166" i="3"/>
  <c r="BE166" i="3"/>
  <c r="T166" i="3"/>
  <c r="T165" i="3"/>
  <c r="R166" i="3"/>
  <c r="R165" i="3"/>
  <c r="P166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T150" i="3"/>
  <c r="R151" i="3"/>
  <c r="R150" i="3"/>
  <c r="P151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F129" i="3"/>
  <c r="E127" i="3"/>
  <c r="F91" i="3"/>
  <c r="E89" i="3"/>
  <c r="J26" i="3"/>
  <c r="E26" i="3"/>
  <c r="J132" i="3" s="1"/>
  <c r="J25" i="3"/>
  <c r="J23" i="3"/>
  <c r="E23" i="3"/>
  <c r="J93" i="3" s="1"/>
  <c r="J22" i="3"/>
  <c r="J20" i="3"/>
  <c r="E20" i="3"/>
  <c r="F132" i="3" s="1"/>
  <c r="J19" i="3"/>
  <c r="J17" i="3"/>
  <c r="E17" i="3"/>
  <c r="F131" i="3" s="1"/>
  <c r="J16" i="3"/>
  <c r="J14" i="3"/>
  <c r="J129" i="3"/>
  <c r="E7" i="3"/>
  <c r="E123" i="3"/>
  <c r="J39" i="2"/>
  <c r="J38" i="2"/>
  <c r="AY96" i="1" s="1"/>
  <c r="J37" i="2"/>
  <c r="AX96" i="1"/>
  <c r="BI394" i="2"/>
  <c r="BH394" i="2"/>
  <c r="BG394" i="2"/>
  <c r="BE394" i="2"/>
  <c r="T394" i="2"/>
  <c r="T393" i="2" s="1"/>
  <c r="R394" i="2"/>
  <c r="R393" i="2"/>
  <c r="P394" i="2"/>
  <c r="P393" i="2" s="1"/>
  <c r="BI392" i="2"/>
  <c r="BH392" i="2"/>
  <c r="BG392" i="2"/>
  <c r="BE392" i="2"/>
  <c r="T392" i="2"/>
  <c r="R392" i="2"/>
  <c r="P392" i="2"/>
  <c r="BI391" i="2"/>
  <c r="BH391" i="2"/>
  <c r="BG391" i="2"/>
  <c r="BE391" i="2"/>
  <c r="T391" i="2"/>
  <c r="R391" i="2"/>
  <c r="P391" i="2"/>
  <c r="BI390" i="2"/>
  <c r="BH390" i="2"/>
  <c r="BG390" i="2"/>
  <c r="BE390" i="2"/>
  <c r="T390" i="2"/>
  <c r="R390" i="2"/>
  <c r="P390" i="2"/>
  <c r="BI388" i="2"/>
  <c r="BH388" i="2"/>
  <c r="BG388" i="2"/>
  <c r="BE388" i="2"/>
  <c r="T388" i="2"/>
  <c r="R388" i="2"/>
  <c r="P388" i="2"/>
  <c r="BI387" i="2"/>
  <c r="BH387" i="2"/>
  <c r="BG387" i="2"/>
  <c r="BE387" i="2"/>
  <c r="T387" i="2"/>
  <c r="R387" i="2"/>
  <c r="P387" i="2"/>
  <c r="BI386" i="2"/>
  <c r="BH386" i="2"/>
  <c r="BG386" i="2"/>
  <c r="BE386" i="2"/>
  <c r="T386" i="2"/>
  <c r="R386" i="2"/>
  <c r="P386" i="2"/>
  <c r="BI385" i="2"/>
  <c r="BH385" i="2"/>
  <c r="BG385" i="2"/>
  <c r="BE385" i="2"/>
  <c r="T385" i="2"/>
  <c r="R385" i="2"/>
  <c r="P385" i="2"/>
  <c r="BI383" i="2"/>
  <c r="BH383" i="2"/>
  <c r="BG383" i="2"/>
  <c r="BE383" i="2"/>
  <c r="T383" i="2"/>
  <c r="R383" i="2"/>
  <c r="P383" i="2"/>
  <c r="BI382" i="2"/>
  <c r="BH382" i="2"/>
  <c r="BG382" i="2"/>
  <c r="BE382" i="2"/>
  <c r="T382" i="2"/>
  <c r="R382" i="2"/>
  <c r="P382" i="2"/>
  <c r="BI381" i="2"/>
  <c r="BH381" i="2"/>
  <c r="BG381" i="2"/>
  <c r="BE381" i="2"/>
  <c r="T381" i="2"/>
  <c r="R381" i="2"/>
  <c r="P381" i="2"/>
  <c r="BI379" i="2"/>
  <c r="BH379" i="2"/>
  <c r="BG379" i="2"/>
  <c r="BE379" i="2"/>
  <c r="T379" i="2"/>
  <c r="R379" i="2"/>
  <c r="P379" i="2"/>
  <c r="BI378" i="2"/>
  <c r="BH378" i="2"/>
  <c r="BG378" i="2"/>
  <c r="BE378" i="2"/>
  <c r="T378" i="2"/>
  <c r="R378" i="2"/>
  <c r="P378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3" i="2"/>
  <c r="BH373" i="2"/>
  <c r="BG373" i="2"/>
  <c r="BE373" i="2"/>
  <c r="T373" i="2"/>
  <c r="R373" i="2"/>
  <c r="P373" i="2"/>
  <c r="BI372" i="2"/>
  <c r="BH372" i="2"/>
  <c r="BG372" i="2"/>
  <c r="BE372" i="2"/>
  <c r="T372" i="2"/>
  <c r="R372" i="2"/>
  <c r="P372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7" i="2"/>
  <c r="BH367" i="2"/>
  <c r="BG367" i="2"/>
  <c r="BE367" i="2"/>
  <c r="T367" i="2"/>
  <c r="R367" i="2"/>
  <c r="P367" i="2"/>
  <c r="BI366" i="2"/>
  <c r="BH366" i="2"/>
  <c r="BG366" i="2"/>
  <c r="BE366" i="2"/>
  <c r="T366" i="2"/>
  <c r="R366" i="2"/>
  <c r="P366" i="2"/>
  <c r="BI364" i="2"/>
  <c r="BH364" i="2"/>
  <c r="BG364" i="2"/>
  <c r="BE364" i="2"/>
  <c r="T364" i="2"/>
  <c r="R364" i="2"/>
  <c r="P364" i="2"/>
  <c r="BI363" i="2"/>
  <c r="BH363" i="2"/>
  <c r="BG363" i="2"/>
  <c r="BE363" i="2"/>
  <c r="T363" i="2"/>
  <c r="R363" i="2"/>
  <c r="P363" i="2"/>
  <c r="BI362" i="2"/>
  <c r="BH362" i="2"/>
  <c r="BG362" i="2"/>
  <c r="BE362" i="2"/>
  <c r="T362" i="2"/>
  <c r="R362" i="2"/>
  <c r="P362" i="2"/>
  <c r="BI361" i="2"/>
  <c r="BH361" i="2"/>
  <c r="BG361" i="2"/>
  <c r="BE361" i="2"/>
  <c r="T361" i="2"/>
  <c r="R361" i="2"/>
  <c r="P361" i="2"/>
  <c r="BI360" i="2"/>
  <c r="BH360" i="2"/>
  <c r="BG360" i="2"/>
  <c r="BE360" i="2"/>
  <c r="T360" i="2"/>
  <c r="R360" i="2"/>
  <c r="P360" i="2"/>
  <c r="BI359" i="2"/>
  <c r="BH359" i="2"/>
  <c r="BG359" i="2"/>
  <c r="BE359" i="2"/>
  <c r="T359" i="2"/>
  <c r="R359" i="2"/>
  <c r="P359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6" i="2"/>
  <c r="BH356" i="2"/>
  <c r="BG356" i="2"/>
  <c r="BE356" i="2"/>
  <c r="T356" i="2"/>
  <c r="R356" i="2"/>
  <c r="P356" i="2"/>
  <c r="BI354" i="2"/>
  <c r="BH354" i="2"/>
  <c r="BG354" i="2"/>
  <c r="BE354" i="2"/>
  <c r="T354" i="2"/>
  <c r="R354" i="2"/>
  <c r="P354" i="2"/>
  <c r="BI353" i="2"/>
  <c r="BH353" i="2"/>
  <c r="BG353" i="2"/>
  <c r="BE353" i="2"/>
  <c r="T353" i="2"/>
  <c r="R353" i="2"/>
  <c r="P353" i="2"/>
  <c r="BI352" i="2"/>
  <c r="BH352" i="2"/>
  <c r="BG352" i="2"/>
  <c r="BE352" i="2"/>
  <c r="T352" i="2"/>
  <c r="R352" i="2"/>
  <c r="P352" i="2"/>
  <c r="BI351" i="2"/>
  <c r="BH351" i="2"/>
  <c r="BG351" i="2"/>
  <c r="BE351" i="2"/>
  <c r="T351" i="2"/>
  <c r="R351" i="2"/>
  <c r="P351" i="2"/>
  <c r="BI350" i="2"/>
  <c r="BH350" i="2"/>
  <c r="BG350" i="2"/>
  <c r="BE350" i="2"/>
  <c r="T350" i="2"/>
  <c r="R350" i="2"/>
  <c r="P350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6" i="2"/>
  <c r="BH346" i="2"/>
  <c r="BG346" i="2"/>
  <c r="BE346" i="2"/>
  <c r="T346" i="2"/>
  <c r="R346" i="2"/>
  <c r="P346" i="2"/>
  <c r="BI345" i="2"/>
  <c r="BH345" i="2"/>
  <c r="BG345" i="2"/>
  <c r="BE345" i="2"/>
  <c r="T345" i="2"/>
  <c r="R345" i="2"/>
  <c r="P345" i="2"/>
  <c r="BI344" i="2"/>
  <c r="BH344" i="2"/>
  <c r="BG344" i="2"/>
  <c r="BE344" i="2"/>
  <c r="T344" i="2"/>
  <c r="R344" i="2"/>
  <c r="P344" i="2"/>
  <c r="BI343" i="2"/>
  <c r="BH343" i="2"/>
  <c r="BG343" i="2"/>
  <c r="BE343" i="2"/>
  <c r="T343" i="2"/>
  <c r="R343" i="2"/>
  <c r="P343" i="2"/>
  <c r="BI342" i="2"/>
  <c r="BH342" i="2"/>
  <c r="BG342" i="2"/>
  <c r="BE342" i="2"/>
  <c r="T342" i="2"/>
  <c r="R342" i="2"/>
  <c r="P342" i="2"/>
  <c r="BI341" i="2"/>
  <c r="BH341" i="2"/>
  <c r="BG341" i="2"/>
  <c r="BE341" i="2"/>
  <c r="T341" i="2"/>
  <c r="R341" i="2"/>
  <c r="P341" i="2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7" i="2"/>
  <c r="BH337" i="2"/>
  <c r="BG337" i="2"/>
  <c r="BE337" i="2"/>
  <c r="T337" i="2"/>
  <c r="R337" i="2"/>
  <c r="P337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4" i="2"/>
  <c r="BH314" i="2"/>
  <c r="BG314" i="2"/>
  <c r="BE314" i="2"/>
  <c r="T314" i="2"/>
  <c r="R314" i="2"/>
  <c r="P314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9" i="2"/>
  <c r="BH309" i="2"/>
  <c r="BG309" i="2"/>
  <c r="BE309" i="2"/>
  <c r="T309" i="2"/>
  <c r="R309" i="2"/>
  <c r="P309" i="2"/>
  <c r="BI308" i="2"/>
  <c r="BH308" i="2"/>
  <c r="BG308" i="2"/>
  <c r="BE308" i="2"/>
  <c r="T308" i="2"/>
  <c r="R308" i="2"/>
  <c r="P308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300" i="2"/>
  <c r="BH300" i="2"/>
  <c r="BG300" i="2"/>
  <c r="BE300" i="2"/>
  <c r="T300" i="2"/>
  <c r="R300" i="2"/>
  <c r="P300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2" i="2"/>
  <c r="BH272" i="2"/>
  <c r="BG272" i="2"/>
  <c r="BE272" i="2"/>
  <c r="T272" i="2"/>
  <c r="R272" i="2"/>
  <c r="P272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3" i="2"/>
  <c r="BH263" i="2"/>
  <c r="BG263" i="2"/>
  <c r="BE263" i="2"/>
  <c r="T263" i="2"/>
  <c r="R263" i="2"/>
  <c r="P263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6" i="2"/>
  <c r="BH236" i="2"/>
  <c r="BG236" i="2"/>
  <c r="BE236" i="2"/>
  <c r="T236" i="2"/>
  <c r="T235" i="2"/>
  <c r="R236" i="2"/>
  <c r="R235" i="2" s="1"/>
  <c r="P236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T146" i="2"/>
  <c r="R147" i="2"/>
  <c r="R146" i="2"/>
  <c r="P147" i="2"/>
  <c r="P146" i="2"/>
  <c r="J140" i="2"/>
  <c r="F140" i="2"/>
  <c r="F138" i="2"/>
  <c r="E136" i="2"/>
  <c r="J93" i="2"/>
  <c r="F93" i="2"/>
  <c r="F91" i="2"/>
  <c r="E89" i="2"/>
  <c r="J26" i="2"/>
  <c r="E26" i="2"/>
  <c r="J94" i="2" s="1"/>
  <c r="J25" i="2"/>
  <c r="J20" i="2"/>
  <c r="E20" i="2"/>
  <c r="F141" i="2" s="1"/>
  <c r="J19" i="2"/>
  <c r="J14" i="2"/>
  <c r="J91" i="2"/>
  <c r="E7" i="2"/>
  <c r="E132" i="2"/>
  <c r="L90" i="1"/>
  <c r="AM90" i="1"/>
  <c r="AM89" i="1"/>
  <c r="L89" i="1"/>
  <c r="AM87" i="1"/>
  <c r="L87" i="1"/>
  <c r="L85" i="1"/>
  <c r="L84" i="1"/>
  <c r="J156" i="13"/>
  <c r="J154" i="13"/>
  <c r="BK149" i="13"/>
  <c r="BK148" i="13"/>
  <c r="BK145" i="13"/>
  <c r="BK143" i="13"/>
  <c r="J140" i="13"/>
  <c r="J136" i="13"/>
  <c r="BK135" i="13"/>
  <c r="J133" i="13"/>
  <c r="BK132" i="13"/>
  <c r="J130" i="13"/>
  <c r="BK129" i="13"/>
  <c r="J128" i="13"/>
  <c r="BK125" i="13"/>
  <c r="BK176" i="12"/>
  <c r="J171" i="12"/>
  <c r="J169" i="12"/>
  <c r="J167" i="12"/>
  <c r="BK166" i="12"/>
  <c r="J165" i="12"/>
  <c r="J164" i="12"/>
  <c r="BK159" i="12"/>
  <c r="J158" i="12"/>
  <c r="J157" i="12"/>
  <c r="BK150" i="12"/>
  <c r="J149" i="12"/>
  <c r="J148" i="12"/>
  <c r="J147" i="12"/>
  <c r="BK141" i="12"/>
  <c r="BK139" i="12"/>
  <c r="J137" i="12"/>
  <c r="J135" i="12"/>
  <c r="BK134" i="12"/>
  <c r="BK133" i="12"/>
  <c r="BK132" i="12"/>
  <c r="BK203" i="11"/>
  <c r="BK202" i="11"/>
  <c r="BK197" i="11"/>
  <c r="J196" i="11"/>
  <c r="BK195" i="11"/>
  <c r="BK194" i="11"/>
  <c r="J193" i="11"/>
  <c r="J192" i="11"/>
  <c r="BK182" i="11"/>
  <c r="J181" i="11"/>
  <c r="J180" i="11"/>
  <c r="J178" i="11"/>
  <c r="BK177" i="11"/>
  <c r="J173" i="11"/>
  <c r="J172" i="11"/>
  <c r="BK169" i="11"/>
  <c r="BK168" i="11"/>
  <c r="BK167" i="11"/>
  <c r="J166" i="11"/>
  <c r="BK164" i="11"/>
  <c r="J161" i="11"/>
  <c r="J160" i="11"/>
  <c r="BK157" i="11"/>
  <c r="BK155" i="11"/>
  <c r="J154" i="11"/>
  <c r="J152" i="11"/>
  <c r="BK150" i="11"/>
  <c r="BK149" i="11"/>
  <c r="J148" i="11"/>
  <c r="BK141" i="11"/>
  <c r="J140" i="11"/>
  <c r="J139" i="11"/>
  <c r="BK137" i="11"/>
  <c r="BK136" i="11"/>
  <c r="BK134" i="11"/>
  <c r="BK132" i="11"/>
  <c r="J131" i="11"/>
  <c r="J130" i="11"/>
  <c r="BK180" i="10"/>
  <c r="BK176" i="10"/>
  <c r="BK175" i="10"/>
  <c r="J174" i="10"/>
  <c r="BK169" i="10"/>
  <c r="BK165" i="10"/>
  <c r="BK162" i="10"/>
  <c r="J159" i="10"/>
  <c r="BK156" i="10"/>
  <c r="J151" i="10"/>
  <c r="J150" i="10"/>
  <c r="BK149" i="10"/>
  <c r="J147" i="10"/>
  <c r="J144" i="10"/>
  <c r="BK143" i="10"/>
  <c r="J142" i="10"/>
  <c r="BK139" i="10"/>
  <c r="J136" i="10"/>
  <c r="BK135" i="10"/>
  <c r="J132" i="10"/>
  <c r="BK129" i="10"/>
  <c r="J128" i="10"/>
  <c r="BK179" i="9"/>
  <c r="BK178" i="9"/>
  <c r="J177" i="9"/>
  <c r="J176" i="9"/>
  <c r="BK170" i="9"/>
  <c r="J166" i="9"/>
  <c r="BK165" i="9"/>
  <c r="BK157" i="9"/>
  <c r="BK153" i="9"/>
  <c r="BK152" i="9"/>
  <c r="BK151" i="9"/>
  <c r="J150" i="9"/>
  <c r="J146" i="9"/>
  <c r="J139" i="9"/>
  <c r="BK138" i="9"/>
  <c r="J136" i="9"/>
  <c r="BK135" i="9"/>
  <c r="BK134" i="9"/>
  <c r="BK132" i="9"/>
  <c r="J131" i="9"/>
  <c r="BK130" i="9"/>
  <c r="BK216" i="8"/>
  <c r="J216" i="8"/>
  <c r="J214" i="8"/>
  <c r="BK213" i="8"/>
  <c r="BK212" i="8"/>
  <c r="J210" i="8"/>
  <c r="BK207" i="8"/>
  <c r="BK204" i="8"/>
  <c r="BK203" i="8"/>
  <c r="BK202" i="8"/>
  <c r="J198" i="8"/>
  <c r="BK196" i="8"/>
  <c r="J192" i="8"/>
  <c r="BK190" i="8"/>
  <c r="BK189" i="8"/>
  <c r="J188" i="8"/>
  <c r="J186" i="8"/>
  <c r="J185" i="8"/>
  <c r="J184" i="8"/>
  <c r="BK183" i="8"/>
  <c r="J182" i="8"/>
  <c r="J181" i="8"/>
  <c r="J180" i="8"/>
  <c r="J179" i="8"/>
  <c r="BK178" i="8"/>
  <c r="J175" i="8"/>
  <c r="J167" i="8"/>
  <c r="J166" i="8"/>
  <c r="J163" i="8"/>
  <c r="J160" i="8"/>
  <c r="J159" i="8"/>
  <c r="J158" i="8"/>
  <c r="BK156" i="8"/>
  <c r="J155" i="8"/>
  <c r="J154" i="8"/>
  <c r="BK152" i="8"/>
  <c r="BK150" i="8"/>
  <c r="J149" i="8"/>
  <c r="BK148" i="8"/>
  <c r="BK147" i="8"/>
  <c r="J146" i="8"/>
  <c r="J145" i="8"/>
  <c r="J141" i="8"/>
  <c r="BK140" i="8"/>
  <c r="J139" i="8"/>
  <c r="J138" i="8"/>
  <c r="J137" i="8"/>
  <c r="BK136" i="8"/>
  <c r="BK134" i="8"/>
  <c r="BK129" i="8"/>
  <c r="BK456" i="7"/>
  <c r="J456" i="7"/>
  <c r="BK455" i="7"/>
  <c r="J455" i="7"/>
  <c r="BK454" i="7"/>
  <c r="J454" i="7"/>
  <c r="BK453" i="7"/>
  <c r="BK452" i="7"/>
  <c r="BK449" i="7"/>
  <c r="J448" i="7"/>
  <c r="BK447" i="7"/>
  <c r="BK445" i="7"/>
  <c r="BK444" i="7"/>
  <c r="BK442" i="7"/>
  <c r="BK440" i="7"/>
  <c r="BK439" i="7"/>
  <c r="BK438" i="7"/>
  <c r="J437" i="7"/>
  <c r="J436" i="7"/>
  <c r="J432" i="7"/>
  <c r="BK431" i="7"/>
  <c r="BK430" i="7"/>
  <c r="J428" i="7"/>
  <c r="BK426" i="7"/>
  <c r="J424" i="7"/>
  <c r="J420" i="7"/>
  <c r="J417" i="7"/>
  <c r="J416" i="7"/>
  <c r="BK415" i="7"/>
  <c r="J411" i="7"/>
  <c r="J408" i="7"/>
  <c r="BK407" i="7"/>
  <c r="J403" i="7"/>
  <c r="BK402" i="7"/>
  <c r="J401" i="7"/>
  <c r="J399" i="7"/>
  <c r="BK397" i="7"/>
  <c r="BK394" i="7"/>
  <c r="J393" i="7"/>
  <c r="J384" i="7"/>
  <c r="J381" i="7"/>
  <c r="BK378" i="7"/>
  <c r="BK376" i="7"/>
  <c r="J373" i="7"/>
  <c r="BK370" i="7"/>
  <c r="BK368" i="7"/>
  <c r="J367" i="7"/>
  <c r="J362" i="7"/>
  <c r="J361" i="7"/>
  <c r="BK359" i="7"/>
  <c r="BK353" i="7"/>
  <c r="J352" i="7"/>
  <c r="BK350" i="7"/>
  <c r="BK347" i="7"/>
  <c r="J346" i="7"/>
  <c r="J343" i="7"/>
  <c r="BK341" i="7"/>
  <c r="BK335" i="7"/>
  <c r="J333" i="7"/>
  <c r="BK331" i="7"/>
  <c r="J329" i="7"/>
  <c r="J326" i="7"/>
  <c r="BK324" i="7"/>
  <c r="BK320" i="7"/>
  <c r="J318" i="7"/>
  <c r="J316" i="7"/>
  <c r="J313" i="7"/>
  <c r="BK311" i="7"/>
  <c r="BK309" i="7"/>
  <c r="J307" i="7"/>
  <c r="BK296" i="7"/>
  <c r="BK293" i="7"/>
  <c r="BK291" i="7"/>
  <c r="BK289" i="7"/>
  <c r="BK285" i="7"/>
  <c r="BK283" i="7"/>
  <c r="BK280" i="7"/>
  <c r="J279" i="7"/>
  <c r="BK277" i="7"/>
  <c r="J276" i="7"/>
  <c r="BK275" i="7"/>
  <c r="BK273" i="7"/>
  <c r="BK272" i="7"/>
  <c r="BK268" i="7"/>
  <c r="J264" i="7"/>
  <c r="BK262" i="7"/>
  <c r="BK261" i="7"/>
  <c r="J260" i="7"/>
  <c r="BK257" i="7"/>
  <c r="J255" i="7"/>
  <c r="BK251" i="7"/>
  <c r="J250" i="7"/>
  <c r="BK249" i="7"/>
  <c r="J247" i="7"/>
  <c r="BK242" i="7"/>
  <c r="J240" i="7"/>
  <c r="J239" i="7"/>
  <c r="BK236" i="7"/>
  <c r="BK233" i="7"/>
  <c r="BK226" i="7"/>
  <c r="BK224" i="7"/>
  <c r="J222" i="7"/>
  <c r="BK221" i="7"/>
  <c r="BK219" i="7"/>
  <c r="J218" i="7"/>
  <c r="J217" i="7"/>
  <c r="J214" i="7"/>
  <c r="BK213" i="7"/>
  <c r="BK212" i="7"/>
  <c r="J211" i="7"/>
  <c r="BK210" i="7"/>
  <c r="J208" i="7"/>
  <c r="J207" i="7"/>
  <c r="J200" i="7"/>
  <c r="BK199" i="7"/>
  <c r="J198" i="7"/>
  <c r="J196" i="7"/>
  <c r="J195" i="7"/>
  <c r="J193" i="7"/>
  <c r="J191" i="7"/>
  <c r="BK190" i="7"/>
  <c r="J189" i="7"/>
  <c r="BK183" i="7"/>
  <c r="J180" i="7"/>
  <c r="BK178" i="7"/>
  <c r="BK176" i="7"/>
  <c r="BK175" i="7"/>
  <c r="J173" i="7"/>
  <c r="BK172" i="7"/>
  <c r="BK171" i="7"/>
  <c r="J170" i="7"/>
  <c r="J168" i="7"/>
  <c r="BK165" i="7"/>
  <c r="J164" i="7"/>
  <c r="J162" i="7"/>
  <c r="J160" i="7"/>
  <c r="BK159" i="7"/>
  <c r="J157" i="7"/>
  <c r="J156" i="7"/>
  <c r="BK152" i="7"/>
  <c r="BK150" i="7"/>
  <c r="BK149" i="7"/>
  <c r="BK148" i="7"/>
  <c r="J146" i="7"/>
  <c r="J145" i="7"/>
  <c r="J143" i="7"/>
  <c r="BK142" i="7"/>
  <c r="J141" i="7"/>
  <c r="J140" i="7"/>
  <c r="J138" i="7"/>
  <c r="J137" i="7"/>
  <c r="BK134" i="7"/>
  <c r="J183" i="6"/>
  <c r="BK178" i="6"/>
  <c r="BK176" i="6"/>
  <c r="BK173" i="6"/>
  <c r="BK172" i="6"/>
  <c r="BK171" i="6"/>
  <c r="BK170" i="6"/>
  <c r="J168" i="6"/>
  <c r="BK163" i="6"/>
  <c r="BK162" i="6"/>
  <c r="BK160" i="6"/>
  <c r="J159" i="6"/>
  <c r="J151" i="6"/>
  <c r="BK148" i="6"/>
  <c r="J145" i="6"/>
  <c r="J144" i="6"/>
  <c r="BK142" i="6"/>
  <c r="J141" i="6"/>
  <c r="BK140" i="6"/>
  <c r="BK139" i="6"/>
  <c r="BK137" i="6"/>
  <c r="J134" i="6"/>
  <c r="BK132" i="6"/>
  <c r="BK130" i="6"/>
  <c r="BK164" i="5"/>
  <c r="BK160" i="5"/>
  <c r="J159" i="5"/>
  <c r="BK157" i="5"/>
  <c r="BK153" i="5"/>
  <c r="BK152" i="5"/>
  <c r="J151" i="5"/>
  <c r="BK148" i="5"/>
  <c r="BK147" i="5"/>
  <c r="J143" i="5"/>
  <c r="J140" i="5"/>
  <c r="BK136" i="5"/>
  <c r="J134" i="5"/>
  <c r="J132" i="5"/>
  <c r="BK331" i="4"/>
  <c r="BK325" i="4"/>
  <c r="BK322" i="4"/>
  <c r="BK319" i="4"/>
  <c r="BK318" i="4"/>
  <c r="BK314" i="4"/>
  <c r="J313" i="4"/>
  <c r="BK312" i="4"/>
  <c r="J311" i="4"/>
  <c r="BK309" i="4"/>
  <c r="BK307" i="4"/>
  <c r="BK304" i="4"/>
  <c r="BK300" i="4"/>
  <c r="J296" i="4"/>
  <c r="BK295" i="4"/>
  <c r="BK293" i="4"/>
  <c r="BK290" i="4"/>
  <c r="BK288" i="4"/>
  <c r="BK286" i="4"/>
  <c r="J284" i="4"/>
  <c r="J282" i="4"/>
  <c r="BK281" i="4"/>
  <c r="BK279" i="4"/>
  <c r="J278" i="4"/>
  <c r="J276" i="4"/>
  <c r="BK273" i="4"/>
  <c r="J271" i="4"/>
  <c r="BK270" i="4"/>
  <c r="J269" i="4"/>
  <c r="BK265" i="4"/>
  <c r="J264" i="4"/>
  <c r="J262" i="4"/>
  <c r="J261" i="4"/>
  <c r="BK259" i="4"/>
  <c r="BK258" i="4"/>
  <c r="BK255" i="4"/>
  <c r="BK253" i="4"/>
  <c r="J252" i="4"/>
  <c r="BK247" i="4"/>
  <c r="J245" i="4"/>
  <c r="J243" i="4"/>
  <c r="BK238" i="4"/>
  <c r="J236" i="4"/>
  <c r="BK234" i="4"/>
  <c r="J233" i="4"/>
  <c r="BK230" i="4"/>
  <c r="BK229" i="4"/>
  <c r="J228" i="4"/>
  <c r="BK227" i="4"/>
  <c r="J224" i="4"/>
  <c r="BK223" i="4"/>
  <c r="J222" i="4"/>
  <c r="J220" i="4"/>
  <c r="BK218" i="4"/>
  <c r="J217" i="4"/>
  <c r="BK216" i="4"/>
  <c r="J214" i="4"/>
  <c r="J212" i="4"/>
  <c r="J211" i="4"/>
  <c r="BK209" i="4"/>
  <c r="J208" i="4"/>
  <c r="J199" i="4"/>
  <c r="J198" i="4"/>
  <c r="J196" i="4"/>
  <c r="J194" i="4"/>
  <c r="J191" i="4"/>
  <c r="J189" i="4"/>
  <c r="J186" i="4"/>
  <c r="BK185" i="4"/>
  <c r="BK184" i="4"/>
  <c r="J181" i="4"/>
  <c r="J179" i="4"/>
  <c r="BK178" i="4"/>
  <c r="J173" i="4"/>
  <c r="J170" i="4"/>
  <c r="BK165" i="4"/>
  <c r="J164" i="4"/>
  <c r="BK159" i="4"/>
  <c r="BK157" i="4"/>
  <c r="J156" i="4"/>
  <c r="BK154" i="4"/>
  <c r="BK152" i="4"/>
  <c r="BK151" i="4"/>
  <c r="J149" i="4"/>
  <c r="J146" i="4"/>
  <c r="J144" i="4"/>
  <c r="BK310" i="3"/>
  <c r="J309" i="3"/>
  <c r="BK308" i="3"/>
  <c r="BK306" i="3"/>
  <c r="J305" i="3"/>
  <c r="BK302" i="3"/>
  <c r="BK298" i="3"/>
  <c r="BK295" i="3"/>
  <c r="BK291" i="3"/>
  <c r="J289" i="3"/>
  <c r="BK279" i="3"/>
  <c r="J276" i="3"/>
  <c r="J274" i="3"/>
  <c r="J272" i="3"/>
  <c r="J271" i="3"/>
  <c r="J268" i="3"/>
  <c r="BK266" i="3"/>
  <c r="J264" i="3"/>
  <c r="J258" i="3"/>
  <c r="J255" i="3"/>
  <c r="J254" i="3"/>
  <c r="BK248" i="3"/>
  <c r="J247" i="3"/>
  <c r="BK241" i="3"/>
  <c r="BK238" i="3"/>
  <c r="J237" i="3"/>
  <c r="BK234" i="3"/>
  <c r="BK232" i="3"/>
  <c r="J231" i="3"/>
  <c r="J229" i="3"/>
  <c r="BK226" i="3"/>
  <c r="J225" i="3"/>
  <c r="BK222" i="3"/>
  <c r="J218" i="3"/>
  <c r="BK217" i="3"/>
  <c r="BK215" i="3"/>
  <c r="BK214" i="3"/>
  <c r="J206" i="3"/>
  <c r="J204" i="3"/>
  <c r="J201" i="3"/>
  <c r="J199" i="3"/>
  <c r="BK197" i="3"/>
  <c r="J194" i="3"/>
  <c r="J192" i="3"/>
  <c r="BK191" i="3"/>
  <c r="J190" i="3"/>
  <c r="J189" i="3"/>
  <c r="J186" i="3"/>
  <c r="J181" i="3"/>
  <c r="BK173" i="3"/>
  <c r="J170" i="3"/>
  <c r="BK162" i="3"/>
  <c r="BK160" i="3"/>
  <c r="BK159" i="3"/>
  <c r="BK157" i="3"/>
  <c r="BK154" i="3"/>
  <c r="J153" i="3"/>
  <c r="BK148" i="3"/>
  <c r="J147" i="3"/>
  <c r="BK146" i="3"/>
  <c r="J145" i="3"/>
  <c r="J142" i="3"/>
  <c r="BK390" i="2"/>
  <c r="J388" i="2"/>
  <c r="J385" i="2"/>
  <c r="J379" i="2"/>
  <c r="BK376" i="2"/>
  <c r="J373" i="2"/>
  <c r="J372" i="2"/>
  <c r="BK363" i="2"/>
  <c r="BK359" i="2"/>
  <c r="BK356" i="2"/>
  <c r="J354" i="2"/>
  <c r="BK349" i="2"/>
  <c r="BK348" i="2"/>
  <c r="BK344" i="2"/>
  <c r="BK343" i="2"/>
  <c r="J342" i="2"/>
  <c r="J341" i="2"/>
  <c r="J338" i="2"/>
  <c r="BK331" i="2"/>
  <c r="BK328" i="2"/>
  <c r="BK325" i="2"/>
  <c r="J322" i="2"/>
  <c r="BK319" i="2"/>
  <c r="BK316" i="2"/>
  <c r="J315" i="2"/>
  <c r="J313" i="2"/>
  <c r="J312" i="2"/>
  <c r="BK308" i="2"/>
  <c r="BK307" i="2"/>
  <c r="BK306" i="2"/>
  <c r="J305" i="2"/>
  <c r="J303" i="2"/>
  <c r="J301" i="2"/>
  <c r="BK298" i="2"/>
  <c r="J297" i="2"/>
  <c r="BK295" i="2"/>
  <c r="BK294" i="2"/>
  <c r="BK293" i="2"/>
  <c r="J292" i="2"/>
  <c r="J291" i="2"/>
  <c r="BK290" i="2"/>
  <c r="BK286" i="2"/>
  <c r="BK285" i="2"/>
  <c r="J284" i="2"/>
  <c r="J283" i="2"/>
  <c r="BK280" i="2"/>
  <c r="BK278" i="2"/>
  <c r="BK277" i="2"/>
  <c r="J276" i="2"/>
  <c r="J274" i="2"/>
  <c r="BK271" i="2"/>
  <c r="BK268" i="2"/>
  <c r="BK267" i="2"/>
  <c r="BK265" i="2"/>
  <c r="BK262" i="2"/>
  <c r="BK261" i="2"/>
  <c r="BK259" i="2"/>
  <c r="BK258" i="2"/>
  <c r="J257" i="2"/>
  <c r="BK254" i="2"/>
  <c r="BK253" i="2"/>
  <c r="BK251" i="2"/>
  <c r="BK250" i="2"/>
  <c r="J249" i="2"/>
  <c r="J248" i="2"/>
  <c r="J245" i="2"/>
  <c r="BK244" i="2"/>
  <c r="BK243" i="2"/>
  <c r="BK242" i="2"/>
  <c r="J241" i="2"/>
  <c r="BK234" i="2"/>
  <c r="BK233" i="2"/>
  <c r="BK232" i="2"/>
  <c r="J230" i="2"/>
  <c r="BK228" i="2"/>
  <c r="J227" i="2"/>
  <c r="BK226" i="2"/>
  <c r="BK225" i="2"/>
  <c r="J222" i="2"/>
  <c r="J221" i="2"/>
  <c r="BK220" i="2"/>
  <c r="BK219" i="2"/>
  <c r="BK217" i="2"/>
  <c r="J216" i="2"/>
  <c r="BK215" i="2"/>
  <c r="BK214" i="2"/>
  <c r="J213" i="2"/>
  <c r="BK210" i="2"/>
  <c r="BK209" i="2"/>
  <c r="J206" i="2"/>
  <c r="J205" i="2"/>
  <c r="J204" i="2"/>
  <c r="J203" i="2"/>
  <c r="J201" i="2"/>
  <c r="J200" i="2"/>
  <c r="BK198" i="2"/>
  <c r="J196" i="2"/>
  <c r="J194" i="2"/>
  <c r="BK193" i="2"/>
  <c r="J192" i="2"/>
  <c r="J190" i="2"/>
  <c r="J189" i="2"/>
  <c r="J188" i="2"/>
  <c r="BK186" i="2"/>
  <c r="BK185" i="2"/>
  <c r="J181" i="2"/>
  <c r="J180" i="2"/>
  <c r="J179" i="2"/>
  <c r="J178" i="2"/>
  <c r="BK177" i="2"/>
  <c r="BK176" i="2"/>
  <c r="J174" i="2"/>
  <c r="BK172" i="2"/>
  <c r="J171" i="2"/>
  <c r="J169" i="2"/>
  <c r="J166" i="2"/>
  <c r="J165" i="2"/>
  <c r="J163" i="2"/>
  <c r="J161" i="2"/>
  <c r="J158" i="2"/>
  <c r="BK157" i="2"/>
  <c r="J156" i="2"/>
  <c r="BK155" i="2"/>
  <c r="J154" i="2"/>
  <c r="J153" i="2"/>
  <c r="J152" i="2"/>
  <c r="J151" i="2"/>
  <c r="J150" i="2"/>
  <c r="J149" i="2"/>
  <c r="BK147" i="2"/>
  <c r="BK155" i="13"/>
  <c r="J153" i="13"/>
  <c r="BK150" i="13"/>
  <c r="J148" i="13"/>
  <c r="J147" i="13"/>
  <c r="J143" i="13"/>
  <c r="BK142" i="13"/>
  <c r="J141" i="13"/>
  <c r="BK140" i="13"/>
  <c r="J134" i="13"/>
  <c r="BK131" i="13"/>
  <c r="BK127" i="13"/>
  <c r="BK126" i="13"/>
  <c r="J178" i="12"/>
  <c r="BK172" i="12"/>
  <c r="J170" i="12"/>
  <c r="J168" i="12"/>
  <c r="BK164" i="12"/>
  <c r="J160" i="12"/>
  <c r="J159" i="12"/>
  <c r="J155" i="12"/>
  <c r="BK152" i="12"/>
  <c r="J150" i="12"/>
  <c r="BK149" i="12"/>
  <c r="BK147" i="12"/>
  <c r="J146" i="12"/>
  <c r="J145" i="12"/>
  <c r="J144" i="12"/>
  <c r="J141" i="12"/>
  <c r="J136" i="12"/>
  <c r="BK135" i="12"/>
  <c r="J131" i="12"/>
  <c r="J205" i="11"/>
  <c r="J204" i="11"/>
  <c r="BK199" i="11"/>
  <c r="J195" i="11"/>
  <c r="J190" i="11"/>
  <c r="J189" i="11"/>
  <c r="J188" i="11"/>
  <c r="BK187" i="11"/>
  <c r="BK184" i="11"/>
  <c r="J182" i="11"/>
  <c r="BK180" i="11"/>
  <c r="BK179" i="11"/>
  <c r="BK178" i="11"/>
  <c r="J177" i="11"/>
  <c r="J175" i="11"/>
  <c r="BK173" i="11"/>
  <c r="BK171" i="11"/>
  <c r="J169" i="11"/>
  <c r="J165" i="11"/>
  <c r="BK163" i="11"/>
  <c r="BK162" i="11"/>
  <c r="J162" i="11"/>
  <c r="J159" i="11"/>
  <c r="J158" i="11"/>
  <c r="J153" i="11"/>
  <c r="J149" i="11"/>
  <c r="BK148" i="11"/>
  <c r="J147" i="11"/>
  <c r="BK146" i="11"/>
  <c r="J144" i="11"/>
  <c r="J143" i="11"/>
  <c r="J138" i="11"/>
  <c r="J137" i="11"/>
  <c r="J136" i="11"/>
  <c r="BK135" i="11"/>
  <c r="J132" i="11"/>
  <c r="BK130" i="11"/>
  <c r="BK173" i="10"/>
  <c r="BK172" i="10"/>
  <c r="J170" i="10"/>
  <c r="BK168" i="10"/>
  <c r="BK163" i="10"/>
  <c r="BK161" i="10"/>
  <c r="BK159" i="10"/>
  <c r="J158" i="10"/>
  <c r="J157" i="10"/>
  <c r="J155" i="10"/>
  <c r="J154" i="10"/>
  <c r="J153" i="10"/>
  <c r="BK152" i="10"/>
  <c r="BK150" i="10"/>
  <c r="J148" i="10"/>
  <c r="BK147" i="10"/>
  <c r="J146" i="10"/>
  <c r="J143" i="10"/>
  <c r="BK142" i="10"/>
  <c r="BK141" i="10"/>
  <c r="J138" i="10"/>
  <c r="BK136" i="10"/>
  <c r="J135" i="10"/>
  <c r="BK132" i="10"/>
  <c r="BK131" i="10"/>
  <c r="J172" i="9"/>
  <c r="J170" i="9"/>
  <c r="J169" i="9"/>
  <c r="BK166" i="9"/>
  <c r="BK164" i="9"/>
  <c r="J163" i="9"/>
  <c r="J162" i="9"/>
  <c r="BK161" i="9"/>
  <c r="BK160" i="9"/>
  <c r="J158" i="9"/>
  <c r="BK154" i="9"/>
  <c r="BK150" i="9"/>
  <c r="J148" i="9"/>
  <c r="J145" i="9"/>
  <c r="J144" i="9"/>
  <c r="J143" i="9"/>
  <c r="BK142" i="9"/>
  <c r="J142" i="9"/>
  <c r="BK141" i="9"/>
  <c r="J141" i="9"/>
  <c r="BK139" i="9"/>
  <c r="J138" i="9"/>
  <c r="BK137" i="9"/>
  <c r="BK133" i="9"/>
  <c r="J132" i="9"/>
  <c r="BK131" i="9"/>
  <c r="J130" i="9"/>
  <c r="J215" i="8"/>
  <c r="J213" i="8"/>
  <c r="BK210" i="8"/>
  <c r="J208" i="8"/>
  <c r="J207" i="8"/>
  <c r="BK206" i="8"/>
  <c r="J201" i="8"/>
  <c r="J200" i="8"/>
  <c r="BK199" i="8"/>
  <c r="BK197" i="8"/>
  <c r="BK195" i="8"/>
  <c r="J194" i="8"/>
  <c r="BK187" i="8"/>
  <c r="BK185" i="8"/>
  <c r="BK181" i="8"/>
  <c r="BK179" i="8"/>
  <c r="J173" i="8"/>
  <c r="BK170" i="8"/>
  <c r="J169" i="8"/>
  <c r="BK167" i="8"/>
  <c r="BK163" i="8"/>
  <c r="BK161" i="8"/>
  <c r="BK160" i="8"/>
  <c r="J153" i="8"/>
  <c r="BK151" i="8"/>
  <c r="BK149" i="8"/>
  <c r="BK146" i="8"/>
  <c r="BK145" i="8"/>
  <c r="BK143" i="8"/>
  <c r="BK141" i="8"/>
  <c r="BK139" i="8"/>
  <c r="J131" i="8"/>
  <c r="J129" i="8"/>
  <c r="BK128" i="8"/>
  <c r="J445" i="7"/>
  <c r="J443" i="7"/>
  <c r="BK441" i="7"/>
  <c r="J440" i="7"/>
  <c r="BK434" i="7"/>
  <c r="J433" i="7"/>
  <c r="J431" i="7"/>
  <c r="J430" i="7"/>
  <c r="BK427" i="7"/>
  <c r="J422" i="7"/>
  <c r="J421" i="7"/>
  <c r="J419" i="7"/>
  <c r="BK418" i="7"/>
  <c r="BK416" i="7"/>
  <c r="J412" i="7"/>
  <c r="BK411" i="7"/>
  <c r="J410" i="7"/>
  <c r="J407" i="7"/>
  <c r="J400" i="7"/>
  <c r="BK398" i="7"/>
  <c r="J397" i="7"/>
  <c r="BK396" i="7"/>
  <c r="J394" i="7"/>
  <c r="BK393" i="7"/>
  <c r="BK388" i="7"/>
  <c r="BK387" i="7"/>
  <c r="BK386" i="7"/>
  <c r="J385" i="7"/>
  <c r="J383" i="7"/>
  <c r="BK382" i="7"/>
  <c r="BK381" i="7"/>
  <c r="BK380" i="7"/>
  <c r="BK379" i="7"/>
  <c r="J378" i="7"/>
  <c r="J377" i="7"/>
  <c r="J375" i="7"/>
  <c r="J372" i="7"/>
  <c r="J371" i="7"/>
  <c r="J356" i="7"/>
  <c r="BK355" i="7"/>
  <c r="BK354" i="7"/>
  <c r="J350" i="7"/>
  <c r="J349" i="7"/>
  <c r="J345" i="7"/>
  <c r="J342" i="7"/>
  <c r="BK339" i="7"/>
  <c r="BK338" i="7"/>
  <c r="BK337" i="7"/>
  <c r="J336" i="7"/>
  <c r="J335" i="7"/>
  <c r="J334" i="7"/>
  <c r="BK330" i="7"/>
  <c r="J324" i="7"/>
  <c r="J323" i="7"/>
  <c r="J322" i="7"/>
  <c r="J321" i="7"/>
  <c r="BK319" i="7"/>
  <c r="J317" i="7"/>
  <c r="J315" i="7"/>
  <c r="BK314" i="7"/>
  <c r="BK313" i="7"/>
  <c r="BK310" i="7"/>
  <c r="BK307" i="7"/>
  <c r="J306" i="7"/>
  <c r="BK305" i="7"/>
  <c r="BK304" i="7"/>
  <c r="BK303" i="7"/>
  <c r="BK302" i="7"/>
  <c r="BK301" i="7"/>
  <c r="BK300" i="7"/>
  <c r="BK299" i="7"/>
  <c r="BK295" i="7"/>
  <c r="BK294" i="7"/>
  <c r="J293" i="7"/>
  <c r="J292" i="7"/>
  <c r="BK290" i="7"/>
  <c r="J287" i="7"/>
  <c r="BK286" i="7"/>
  <c r="J284" i="7"/>
  <c r="J283" i="7"/>
  <c r="BK281" i="7"/>
  <c r="J278" i="7"/>
  <c r="BK276" i="7"/>
  <c r="J272" i="7"/>
  <c r="J271" i="7"/>
  <c r="J270" i="7"/>
  <c r="J269" i="7"/>
  <c r="J266" i="7"/>
  <c r="BK265" i="7"/>
  <c r="BK264" i="7"/>
  <c r="BK263" i="7"/>
  <c r="J262" i="7"/>
  <c r="J261" i="7"/>
  <c r="BK259" i="7"/>
  <c r="J258" i="7"/>
  <c r="J257" i="7"/>
  <c r="BK256" i="7"/>
  <c r="J254" i="7"/>
  <c r="BK253" i="7"/>
  <c r="J252" i="7"/>
  <c r="BK250" i="7"/>
  <c r="J249" i="7"/>
  <c r="BK247" i="7"/>
  <c r="J246" i="7"/>
  <c r="BK245" i="7"/>
  <c r="BK244" i="7"/>
  <c r="J243" i="7"/>
  <c r="BK238" i="7"/>
  <c r="J236" i="7"/>
  <c r="BK231" i="7"/>
  <c r="J230" i="7"/>
  <c r="BK228" i="7"/>
  <c r="J226" i="7"/>
  <c r="BK225" i="7"/>
  <c r="J224" i="7"/>
  <c r="J223" i="7"/>
  <c r="J221" i="7"/>
  <c r="J220" i="7"/>
  <c r="BK218" i="7"/>
  <c r="J215" i="7"/>
  <c r="J213" i="7"/>
  <c r="BK208" i="7"/>
  <c r="J206" i="7"/>
  <c r="J205" i="7"/>
  <c r="J204" i="7"/>
  <c r="J203" i="7"/>
  <c r="J202" i="7"/>
  <c r="BK201" i="7"/>
  <c r="BK200" i="7"/>
  <c r="J199" i="7"/>
  <c r="BK198" i="7"/>
  <c r="BK197" i="7"/>
  <c r="BK195" i="7"/>
  <c r="J194" i="7"/>
  <c r="BK193" i="7"/>
  <c r="BK192" i="7"/>
  <c r="J190" i="7"/>
  <c r="J188" i="7"/>
  <c r="J187" i="7"/>
  <c r="J186" i="7"/>
  <c r="BK185" i="7"/>
  <c r="BK184" i="7"/>
  <c r="J182" i="7"/>
  <c r="BK181" i="7"/>
  <c r="BK180" i="7"/>
  <c r="J179" i="7"/>
  <c r="J177" i="7"/>
  <c r="J176" i="7"/>
  <c r="J175" i="7"/>
  <c r="BK174" i="7"/>
  <c r="J169" i="7"/>
  <c r="BK168" i="7"/>
  <c r="BK163" i="7"/>
  <c r="BK162" i="7"/>
  <c r="J159" i="7"/>
  <c r="BK157" i="7"/>
  <c r="BK156" i="7"/>
  <c r="J155" i="7"/>
  <c r="J152" i="7"/>
  <c r="J148" i="7"/>
  <c r="J144" i="7"/>
  <c r="BK141" i="7"/>
  <c r="BK140" i="7"/>
  <c r="J139" i="7"/>
  <c r="BK138" i="7"/>
  <c r="BK137" i="7"/>
  <c r="BK135" i="7"/>
  <c r="BK181" i="6"/>
  <c r="BK179" i="6"/>
  <c r="J177" i="6"/>
  <c r="J176" i="6"/>
  <c r="J174" i="6"/>
  <c r="J167" i="6"/>
  <c r="BK165" i="6"/>
  <c r="J161" i="6"/>
  <c r="J160" i="6"/>
  <c r="J158" i="6"/>
  <c r="J157" i="6"/>
  <c r="BK155" i="6"/>
  <c r="J154" i="6"/>
  <c r="BK153" i="6"/>
  <c r="J152" i="6"/>
  <c r="J147" i="6"/>
  <c r="J138" i="6"/>
  <c r="BK133" i="6"/>
  <c r="J132" i="6"/>
  <c r="BK162" i="5"/>
  <c r="J160" i="5"/>
  <c r="J156" i="5"/>
  <c r="BK154" i="5"/>
  <c r="J152" i="5"/>
  <c r="BK151" i="5"/>
  <c r="BK149" i="5"/>
  <c r="J148" i="5"/>
  <c r="BK144" i="5"/>
  <c r="BK143" i="5"/>
  <c r="BK141" i="5"/>
  <c r="BK139" i="5"/>
  <c r="J136" i="5"/>
  <c r="J135" i="5"/>
  <c r="BK134" i="5"/>
  <c r="BK131" i="5"/>
  <c r="BK332" i="4"/>
  <c r="J329" i="4"/>
  <c r="BK327" i="4"/>
  <c r="J325" i="4"/>
  <c r="BK324" i="4"/>
  <c r="BK323" i="4"/>
  <c r="J321" i="4"/>
  <c r="BK320" i="4"/>
  <c r="BK317" i="4"/>
  <c r="BK316" i="4"/>
  <c r="J315" i="4"/>
  <c r="J312" i="4"/>
  <c r="J309" i="4"/>
  <c r="J308" i="4"/>
  <c r="J307" i="4"/>
  <c r="J303" i="4"/>
  <c r="BK301" i="4"/>
  <c r="BK299" i="4"/>
  <c r="J298" i="4"/>
  <c r="J293" i="4"/>
  <c r="J292" i="4"/>
  <c r="J291" i="4"/>
  <c r="J290" i="4"/>
  <c r="BK289" i="4"/>
  <c r="J288" i="4"/>
  <c r="J287" i="4"/>
  <c r="J286" i="4"/>
  <c r="BK285" i="4"/>
  <c r="BK284" i="4"/>
  <c r="J281" i="4"/>
  <c r="J280" i="4"/>
  <c r="BK276" i="4"/>
  <c r="BK275" i="4"/>
  <c r="BK274" i="4"/>
  <c r="J270" i="4"/>
  <c r="J268" i="4"/>
  <c r="BK267" i="4"/>
  <c r="BK266" i="4"/>
  <c r="J265" i="4"/>
  <c r="BK263" i="4"/>
  <c r="BK262" i="4"/>
  <c r="J258" i="4"/>
  <c r="J257" i="4"/>
  <c r="J255" i="4"/>
  <c r="BK254" i="4"/>
  <c r="J251" i="4"/>
  <c r="J250" i="4"/>
  <c r="J249" i="4"/>
  <c r="J248" i="4"/>
  <c r="J247" i="4"/>
  <c r="BK246" i="4"/>
  <c r="BK245" i="4"/>
  <c r="J242" i="4"/>
  <c r="BK241" i="4"/>
  <c r="J240" i="4"/>
  <c r="BK236" i="4"/>
  <c r="J235" i="4"/>
  <c r="BK233" i="4"/>
  <c r="J230" i="4"/>
  <c r="BK228" i="4"/>
  <c r="J227" i="4"/>
  <c r="J226" i="4"/>
  <c r="BK219" i="4"/>
  <c r="J215" i="4"/>
  <c r="BK210" i="4"/>
  <c r="J209" i="4"/>
  <c r="J207" i="4"/>
  <c r="BK203" i="4"/>
  <c r="BK202" i="4"/>
  <c r="BK201" i="4"/>
  <c r="BK199" i="4"/>
  <c r="BK198" i="4"/>
  <c r="BK197" i="4"/>
  <c r="BK195" i="4"/>
  <c r="J192" i="4"/>
  <c r="J190" i="4"/>
  <c r="BK189" i="4"/>
  <c r="J188" i="4"/>
  <c r="J187" i="4"/>
  <c r="J185" i="4"/>
  <c r="J184" i="4"/>
  <c r="BK183" i="4"/>
  <c r="BK182" i="4"/>
  <c r="BK181" i="4"/>
  <c r="J177" i="4"/>
  <c r="BK175" i="4"/>
  <c r="J174" i="4"/>
  <c r="BK173" i="4"/>
  <c r="BK172" i="4"/>
  <c r="BK169" i="4"/>
  <c r="BK168" i="4"/>
  <c r="BK164" i="4"/>
  <c r="J162" i="4"/>
  <c r="BK161" i="4"/>
  <c r="BK160" i="4"/>
  <c r="BK155" i="4"/>
  <c r="J152" i="4"/>
  <c r="BK150" i="4"/>
  <c r="BK149" i="4"/>
  <c r="J145" i="4"/>
  <c r="J143" i="4"/>
  <c r="BK142" i="4"/>
  <c r="J141" i="4"/>
  <c r="BK309" i="3"/>
  <c r="BK307" i="3"/>
  <c r="BK305" i="3"/>
  <c r="J303" i="3"/>
  <c r="J302" i="3"/>
  <c r="J301" i="3"/>
  <c r="J300" i="3"/>
  <c r="J298" i="3"/>
  <c r="J295" i="3"/>
  <c r="J288" i="3"/>
  <c r="BK287" i="3"/>
  <c r="BK286" i="3"/>
  <c r="BK285" i="3"/>
  <c r="BK284" i="3"/>
  <c r="J283" i="3"/>
  <c r="BK281" i="3"/>
  <c r="J280" i="3"/>
  <c r="J275" i="3"/>
  <c r="BK273" i="3"/>
  <c r="J269" i="3"/>
  <c r="J262" i="3"/>
  <c r="BK261" i="3"/>
  <c r="J260" i="3"/>
  <c r="J259" i="3"/>
  <c r="BK255" i="3"/>
  <c r="BK254" i="3"/>
  <c r="J252" i="3"/>
  <c r="J250" i="3"/>
  <c r="BK249" i="3"/>
  <c r="J246" i="3"/>
  <c r="J244" i="3"/>
  <c r="J243" i="3"/>
  <c r="BK242" i="3"/>
  <c r="BK240" i="3"/>
  <c r="BK239" i="3"/>
  <c r="J238" i="3"/>
  <c r="BK237" i="3"/>
  <c r="BK236" i="3"/>
  <c r="BK235" i="3"/>
  <c r="BK230" i="3"/>
  <c r="J228" i="3"/>
  <c r="J227" i="3"/>
  <c r="BK223" i="3"/>
  <c r="J222" i="3"/>
  <c r="BK220" i="3"/>
  <c r="J219" i="3"/>
  <c r="J217" i="3"/>
  <c r="J213" i="3"/>
  <c r="J211" i="3"/>
  <c r="J210" i="3"/>
  <c r="J209" i="3"/>
  <c r="J208" i="3"/>
  <c r="BK207" i="3"/>
  <c r="BK205" i="3"/>
  <c r="J200" i="3"/>
  <c r="BK199" i="3"/>
  <c r="J197" i="3"/>
  <c r="J195" i="3"/>
  <c r="BK193" i="3"/>
  <c r="BK190" i="3"/>
  <c r="BK189" i="3"/>
  <c r="J188" i="3"/>
  <c r="BK187" i="3"/>
  <c r="J185" i="3"/>
  <c r="J184" i="3"/>
  <c r="BK182" i="3"/>
  <c r="BK180" i="3"/>
  <c r="BK179" i="3"/>
  <c r="BK178" i="3"/>
  <c r="J176" i="3"/>
  <c r="J175" i="3"/>
  <c r="J174" i="3"/>
  <c r="J171" i="3"/>
  <c r="BK169" i="3"/>
  <c r="BK166" i="3"/>
  <c r="J164" i="3"/>
  <c r="J163" i="3"/>
  <c r="J162" i="3"/>
  <c r="BK158" i="3"/>
  <c r="J156" i="3"/>
  <c r="J155" i="3"/>
  <c r="BK153" i="3"/>
  <c r="J151" i="3"/>
  <c r="BK149" i="3"/>
  <c r="BK142" i="3"/>
  <c r="BK141" i="3"/>
  <c r="J140" i="3"/>
  <c r="BK138" i="3"/>
  <c r="BK394" i="2"/>
  <c r="J394" i="2"/>
  <c r="BK392" i="2"/>
  <c r="J392" i="2"/>
  <c r="BK391" i="2"/>
  <c r="J391" i="2"/>
  <c r="J390" i="2"/>
  <c r="BK388" i="2"/>
  <c r="BK387" i="2"/>
  <c r="J383" i="2"/>
  <c r="BK378" i="2"/>
  <c r="J377" i="2"/>
  <c r="J375" i="2"/>
  <c r="J370" i="2"/>
  <c r="BK369" i="2"/>
  <c r="BK368" i="2"/>
  <c r="BK367" i="2"/>
  <c r="BK362" i="2"/>
  <c r="J361" i="2"/>
  <c r="J360" i="2"/>
  <c r="J358" i="2"/>
  <c r="BK353" i="2"/>
  <c r="BK352" i="2"/>
  <c r="J348" i="2"/>
  <c r="J345" i="2"/>
  <c r="J343" i="2"/>
  <c r="BK339" i="2"/>
  <c r="BK334" i="2"/>
  <c r="J333" i="2"/>
  <c r="J332" i="2"/>
  <c r="J331" i="2"/>
  <c r="J327" i="2"/>
  <c r="BK326" i="2"/>
  <c r="J325" i="2"/>
  <c r="BK324" i="2"/>
  <c r="BK323" i="2"/>
  <c r="BK322" i="2"/>
  <c r="J321" i="2"/>
  <c r="BK320" i="2"/>
  <c r="J319" i="2"/>
  <c r="BK318" i="2"/>
  <c r="J314" i="2"/>
  <c r="BK311" i="2"/>
  <c r="J310" i="2"/>
  <c r="J309" i="2"/>
  <c r="J306" i="2"/>
  <c r="J302" i="2"/>
  <c r="J300" i="2"/>
  <c r="BK292" i="2"/>
  <c r="BK289" i="2"/>
  <c r="J288" i="2"/>
  <c r="J285" i="2"/>
  <c r="BK284" i="2"/>
  <c r="J280" i="2"/>
  <c r="BK274" i="2"/>
  <c r="BK272" i="2"/>
  <c r="J271" i="2"/>
  <c r="J270" i="2"/>
  <c r="J266" i="2"/>
  <c r="J262" i="2"/>
  <c r="BK257" i="2"/>
  <c r="J255" i="2"/>
  <c r="J252" i="2"/>
  <c r="J251" i="2"/>
  <c r="J250" i="2"/>
  <c r="BK248" i="2"/>
  <c r="BK247" i="2"/>
  <c r="J246" i="2"/>
  <c r="J242" i="2"/>
  <c r="BK241" i="2"/>
  <c r="BK240" i="2"/>
  <c r="BK239" i="2"/>
  <c r="BK236" i="2"/>
  <c r="J234" i="2"/>
  <c r="BK231" i="2"/>
  <c r="BK230" i="2"/>
  <c r="J224" i="2"/>
  <c r="BK223" i="2"/>
  <c r="BK202" i="2"/>
  <c r="BK200" i="2"/>
  <c r="BK199" i="2"/>
  <c r="BK197" i="2"/>
  <c r="BK195" i="2"/>
  <c r="BK194" i="2"/>
  <c r="J193" i="2"/>
  <c r="J191" i="2"/>
  <c r="BK189" i="2"/>
  <c r="BK187" i="2"/>
  <c r="J185" i="2"/>
  <c r="BK182" i="2"/>
  <c r="BK181" i="2"/>
  <c r="BK178" i="2"/>
  <c r="J177" i="2"/>
  <c r="J176" i="2"/>
  <c r="BK175" i="2"/>
  <c r="J173" i="2"/>
  <c r="BK170" i="2"/>
  <c r="BK165" i="2"/>
  <c r="BK164" i="2"/>
  <c r="BK162" i="2"/>
  <c r="BK158" i="2"/>
  <c r="J155" i="2"/>
  <c r="BK151" i="2"/>
  <c r="BK150" i="2"/>
  <c r="AS95" i="1"/>
  <c r="J155" i="13"/>
  <c r="BK154" i="13"/>
  <c r="BK153" i="13"/>
  <c r="J150" i="13"/>
  <c r="J149" i="13"/>
  <c r="BK147" i="13"/>
  <c r="J146" i="13"/>
  <c r="J145" i="13"/>
  <c r="BK144" i="13"/>
  <c r="BK141" i="13"/>
  <c r="J137" i="13"/>
  <c r="BK133" i="13"/>
  <c r="J132" i="13"/>
  <c r="BK130" i="13"/>
  <c r="J129" i="13"/>
  <c r="BK128" i="13"/>
  <c r="J127" i="13"/>
  <c r="J176" i="12"/>
  <c r="J174" i="12"/>
  <c r="BK173" i="12"/>
  <c r="J166" i="12"/>
  <c r="J163" i="12"/>
  <c r="BK158" i="12"/>
  <c r="BK157" i="12"/>
  <c r="J156" i="12"/>
  <c r="BK155" i="12"/>
  <c r="J152" i="12"/>
  <c r="BK148" i="12"/>
  <c r="BK146" i="12"/>
  <c r="BK145" i="12"/>
  <c r="BK144" i="12"/>
  <c r="BK143" i="12"/>
  <c r="BK136" i="12"/>
  <c r="J132" i="12"/>
  <c r="J130" i="12"/>
  <c r="BK209" i="11"/>
  <c r="BK207" i="11"/>
  <c r="BK204" i="11"/>
  <c r="J202" i="11"/>
  <c r="J199" i="11"/>
  <c r="BK191" i="11"/>
  <c r="BK190" i="11"/>
  <c r="BK188" i="11"/>
  <c r="J187" i="11"/>
  <c r="BK186" i="11"/>
  <c r="BK185" i="11"/>
  <c r="J184" i="11"/>
  <c r="BK183" i="11"/>
  <c r="BK181" i="11"/>
  <c r="J179" i="11"/>
  <c r="BK176" i="11"/>
  <c r="BK174" i="11"/>
  <c r="BK170" i="11"/>
  <c r="J167" i="11"/>
  <c r="BK165" i="11"/>
  <c r="J164" i="11"/>
  <c r="J163" i="11"/>
  <c r="BK161" i="11"/>
  <c r="BK159" i="11"/>
  <c r="BK156" i="11"/>
  <c r="J155" i="11"/>
  <c r="BK147" i="11"/>
  <c r="J146" i="11"/>
  <c r="BK144" i="11"/>
  <c r="BK143" i="11"/>
  <c r="J141" i="11"/>
  <c r="BK139" i="11"/>
  <c r="BK138" i="11"/>
  <c r="J134" i="11"/>
  <c r="J133" i="11"/>
  <c r="BK129" i="11"/>
  <c r="J180" i="10"/>
  <c r="BK178" i="10"/>
  <c r="J175" i="10"/>
  <c r="J173" i="10"/>
  <c r="J172" i="10"/>
  <c r="BK171" i="10"/>
  <c r="J169" i="10"/>
  <c r="J168" i="10"/>
  <c r="J165" i="10"/>
  <c r="J161" i="10"/>
  <c r="J160" i="10"/>
  <c r="BK158" i="10"/>
  <c r="BK157" i="10"/>
  <c r="J156" i="10"/>
  <c r="BK154" i="10"/>
  <c r="BK153" i="10"/>
  <c r="J152" i="10"/>
  <c r="BK151" i="10"/>
  <c r="BK148" i="10"/>
  <c r="BK146" i="10"/>
  <c r="J139" i="10"/>
  <c r="BK137" i="10"/>
  <c r="J134" i="10"/>
  <c r="BK133" i="10"/>
  <c r="J131" i="10"/>
  <c r="BK130" i="10"/>
  <c r="J129" i="10"/>
  <c r="BK128" i="10"/>
  <c r="J178" i="9"/>
  <c r="BK177" i="9"/>
  <c r="BK176" i="9"/>
  <c r="BK175" i="9"/>
  <c r="BK172" i="9"/>
  <c r="J168" i="9"/>
  <c r="BK167" i="9"/>
  <c r="J164" i="9"/>
  <c r="J161" i="9"/>
  <c r="J156" i="9"/>
  <c r="J155" i="9"/>
  <c r="J152" i="9"/>
  <c r="J151" i="9"/>
  <c r="BK148" i="9"/>
  <c r="BK146" i="9"/>
  <c r="BK144" i="9"/>
  <c r="J137" i="9"/>
  <c r="BK136" i="9"/>
  <c r="J135" i="9"/>
  <c r="J134" i="9"/>
  <c r="J133" i="9"/>
  <c r="BK129" i="9"/>
  <c r="BK128" i="9"/>
  <c r="J212" i="8"/>
  <c r="BK209" i="8"/>
  <c r="J205" i="8"/>
  <c r="J204" i="8"/>
  <c r="J203" i="8"/>
  <c r="BK200" i="8"/>
  <c r="BK198" i="8"/>
  <c r="J197" i="8"/>
  <c r="BK194" i="8"/>
  <c r="J193" i="8"/>
  <c r="BK192" i="8"/>
  <c r="J191" i="8"/>
  <c r="J190" i="8"/>
  <c r="J187" i="8"/>
  <c r="BK186" i="8"/>
  <c r="BK182" i="8"/>
  <c r="BK175" i="8"/>
  <c r="J171" i="8"/>
  <c r="J170" i="8"/>
  <c r="J168" i="8"/>
  <c r="BK165" i="8"/>
  <c r="BK164" i="8"/>
  <c r="BK162" i="8"/>
  <c r="J161" i="8"/>
  <c r="BK157" i="8"/>
  <c r="BK155" i="8"/>
  <c r="J150" i="8"/>
  <c r="J148" i="8"/>
  <c r="J147" i="8"/>
  <c r="BK144" i="8"/>
  <c r="J143" i="8"/>
  <c r="BK142" i="8"/>
  <c r="J140" i="8"/>
  <c r="BK138" i="8"/>
  <c r="BK137" i="8"/>
  <c r="J135" i="8"/>
  <c r="J133" i="8"/>
  <c r="J132" i="8"/>
  <c r="BK131" i="8"/>
  <c r="BK130" i="8"/>
  <c r="BK448" i="7"/>
  <c r="J446" i="7"/>
  <c r="BK443" i="7"/>
  <c r="J441" i="7"/>
  <c r="J439" i="7"/>
  <c r="BK437" i="7"/>
  <c r="BK436" i="7"/>
  <c r="J435" i="7"/>
  <c r="BK432" i="7"/>
  <c r="J429" i="7"/>
  <c r="BK428" i="7"/>
  <c r="J427" i="7"/>
  <c r="BK425" i="7"/>
  <c r="BK424" i="7"/>
  <c r="J423" i="7"/>
  <c r="BK422" i="7"/>
  <c r="BK421" i="7"/>
  <c r="BK420" i="7"/>
  <c r="J415" i="7"/>
  <c r="BK413" i="7"/>
  <c r="BK409" i="7"/>
  <c r="BK406" i="7"/>
  <c r="BK405" i="7"/>
  <c r="J404" i="7"/>
  <c r="BK401" i="7"/>
  <c r="BK400" i="7"/>
  <c r="BK399" i="7"/>
  <c r="J392" i="7"/>
  <c r="BK391" i="7"/>
  <c r="BK390" i="7"/>
  <c r="BK389" i="7"/>
  <c r="J387" i="7"/>
  <c r="J386" i="7"/>
  <c r="BK385" i="7"/>
  <c r="BK384" i="7"/>
  <c r="J380" i="7"/>
  <c r="BK377" i="7"/>
  <c r="J376" i="7"/>
  <c r="BK375" i="7"/>
  <c r="BK373" i="7"/>
  <c r="BK372" i="7"/>
  <c r="BK371" i="7"/>
  <c r="J369" i="7"/>
  <c r="J368" i="7"/>
  <c r="J366" i="7"/>
  <c r="J365" i="7"/>
  <c r="BK364" i="7"/>
  <c r="J363" i="7"/>
  <c r="BK362" i="7"/>
  <c r="J360" i="7"/>
  <c r="J359" i="7"/>
  <c r="BK358" i="7"/>
  <c r="BK357" i="7"/>
  <c r="BK356" i="7"/>
  <c r="J355" i="7"/>
  <c r="J354" i="7"/>
  <c r="J353" i="7"/>
  <c r="J351" i="7"/>
  <c r="BK348" i="7"/>
  <c r="J347" i="7"/>
  <c r="BK344" i="7"/>
  <c r="BK343" i="7"/>
  <c r="BK342" i="7"/>
  <c r="J340" i="7"/>
  <c r="J339" i="7"/>
  <c r="J338" i="7"/>
  <c r="BK336" i="7"/>
  <c r="BK333" i="7"/>
  <c r="J332" i="7"/>
  <c r="BK329" i="7"/>
  <c r="BK328" i="7"/>
  <c r="BK326" i="7"/>
  <c r="J325" i="7"/>
  <c r="BK323" i="7"/>
  <c r="BK321" i="7"/>
  <c r="BK318" i="7"/>
  <c r="BK317" i="7"/>
  <c r="BK316" i="7"/>
  <c r="BK315" i="7"/>
  <c r="J314" i="7"/>
  <c r="BK312" i="7"/>
  <c r="J311" i="7"/>
  <c r="J309" i="7"/>
  <c r="BK308" i="7"/>
  <c r="BK306" i="7"/>
  <c r="J305" i="7"/>
  <c r="J304" i="7"/>
  <c r="J303" i="7"/>
  <c r="J302" i="7"/>
  <c r="J300" i="7"/>
  <c r="J299" i="7"/>
  <c r="J298" i="7"/>
  <c r="J297" i="7"/>
  <c r="J296" i="7"/>
  <c r="J294" i="7"/>
  <c r="BK292" i="7"/>
  <c r="J289" i="7"/>
  <c r="J288" i="7"/>
  <c r="BK287" i="7"/>
  <c r="J286" i="7"/>
  <c r="BK284" i="7"/>
  <c r="BK282" i="7"/>
  <c r="J281" i="7"/>
  <c r="J280" i="7"/>
  <c r="BK279" i="7"/>
  <c r="J277" i="7"/>
  <c r="BK274" i="7"/>
  <c r="BK270" i="7"/>
  <c r="J267" i="7"/>
  <c r="BK266" i="7"/>
  <c r="J265" i="7"/>
  <c r="BK260" i="7"/>
  <c r="J259" i="7"/>
  <c r="BK258" i="7"/>
  <c r="J256" i="7"/>
  <c r="BK255" i="7"/>
  <c r="BK254" i="7"/>
  <c r="J253" i="7"/>
  <c r="BK252" i="7"/>
  <c r="BK248" i="7"/>
  <c r="BK246" i="7"/>
  <c r="J244" i="7"/>
  <c r="BK243" i="7"/>
  <c r="J241" i="7"/>
  <c r="BK239" i="7"/>
  <c r="J238" i="7"/>
  <c r="J237" i="7"/>
  <c r="J235" i="7"/>
  <c r="BK234" i="7"/>
  <c r="BK232" i="7"/>
  <c r="J231" i="7"/>
  <c r="BK229" i="7"/>
  <c r="J228" i="7"/>
  <c r="J227" i="7"/>
  <c r="J225" i="7"/>
  <c r="BK222" i="7"/>
  <c r="BK220" i="7"/>
  <c r="BK216" i="7"/>
  <c r="BK215" i="7"/>
  <c r="BK211" i="7"/>
  <c r="BK209" i="7"/>
  <c r="BK207" i="7"/>
  <c r="BK202" i="7"/>
  <c r="J201" i="7"/>
  <c r="J197" i="7"/>
  <c r="BK196" i="7"/>
  <c r="BK194" i="7"/>
  <c r="J192" i="7"/>
  <c r="BK191" i="7"/>
  <c r="BK189" i="7"/>
  <c r="BK188" i="7"/>
  <c r="BK187" i="7"/>
  <c r="BK186" i="7"/>
  <c r="J185" i="7"/>
  <c r="J184" i="7"/>
  <c r="J183" i="7"/>
  <c r="BK182" i="7"/>
  <c r="J181" i="7"/>
  <c r="BK179" i="7"/>
  <c r="J178" i="7"/>
  <c r="BK177" i="7"/>
  <c r="J174" i="7"/>
  <c r="BK173" i="7"/>
  <c r="J172" i="7"/>
  <c r="J171" i="7"/>
  <c r="BK170" i="7"/>
  <c r="BK167" i="7"/>
  <c r="J166" i="7"/>
  <c r="BK164" i="7"/>
  <c r="J163" i="7"/>
  <c r="BK161" i="7"/>
  <c r="BK160" i="7"/>
  <c r="BK158" i="7"/>
  <c r="BK151" i="7"/>
  <c r="BK146" i="7"/>
  <c r="BK145" i="7"/>
  <c r="BK143" i="7"/>
  <c r="J142" i="7"/>
  <c r="BK139" i="7"/>
  <c r="BK136" i="7"/>
  <c r="J135" i="7"/>
  <c r="J134" i="7"/>
  <c r="J181" i="6"/>
  <c r="J178" i="6"/>
  <c r="BK174" i="6"/>
  <c r="J173" i="6"/>
  <c r="J172" i="6"/>
  <c r="J170" i="6"/>
  <c r="BK168" i="6"/>
  <c r="BK167" i="6"/>
  <c r="BK164" i="6"/>
  <c r="BK159" i="6"/>
  <c r="BK157" i="6"/>
  <c r="BK156" i="6"/>
  <c r="J155" i="6"/>
  <c r="J153" i="6"/>
  <c r="BK151" i="6"/>
  <c r="BK150" i="6"/>
  <c r="BK149" i="6"/>
  <c r="BK147" i="6"/>
  <c r="BK146" i="6"/>
  <c r="BK143" i="6"/>
  <c r="J142" i="6"/>
  <c r="J140" i="6"/>
  <c r="J139" i="6"/>
  <c r="J137" i="6"/>
  <c r="J136" i="6"/>
  <c r="BK135" i="6"/>
  <c r="BK134" i="6"/>
  <c r="BK131" i="6"/>
  <c r="J165" i="5"/>
  <c r="J162" i="5"/>
  <c r="BK159" i="5"/>
  <c r="J158" i="5"/>
  <c r="J157" i="5"/>
  <c r="BK156" i="5"/>
  <c r="J155" i="5"/>
  <c r="J154" i="5"/>
  <c r="J153" i="5"/>
  <c r="BK150" i="5"/>
  <c r="BK146" i="5"/>
  <c r="J144" i="5"/>
  <c r="BK140" i="5"/>
  <c r="BK135" i="5"/>
  <c r="BK133" i="5"/>
  <c r="BK132" i="5"/>
  <c r="BK337" i="4"/>
  <c r="J337" i="4"/>
  <c r="BK336" i="4"/>
  <c r="J336" i="4"/>
  <c r="BK334" i="4"/>
  <c r="J332" i="4"/>
  <c r="J331" i="4"/>
  <c r="BK328" i="4"/>
  <c r="J322" i="4"/>
  <c r="J320" i="4"/>
  <c r="J318" i="4"/>
  <c r="J317" i="4"/>
  <c r="J314" i="4"/>
  <c r="BK313" i="4"/>
  <c r="BK310" i="4"/>
  <c r="BK308" i="4"/>
  <c r="BK306" i="4"/>
  <c r="BK305" i="4"/>
  <c r="BK303" i="4"/>
  <c r="J299" i="4"/>
  <c r="BK296" i="4"/>
  <c r="BK294" i="4"/>
  <c r="BK291" i="4"/>
  <c r="J289" i="4"/>
  <c r="BK287" i="4"/>
  <c r="J285" i="4"/>
  <c r="BK282" i="4"/>
  <c r="BK280" i="4"/>
  <c r="J277" i="4"/>
  <c r="BK272" i="4"/>
  <c r="BK271" i="4"/>
  <c r="BK269" i="4"/>
  <c r="BK268" i="4"/>
  <c r="J267" i="4"/>
  <c r="J266" i="4"/>
  <c r="BK260" i="4"/>
  <c r="J259" i="4"/>
  <c r="BK257" i="4"/>
  <c r="J256" i="4"/>
  <c r="BK251" i="4"/>
  <c r="BK249" i="4"/>
  <c r="BK248" i="4"/>
  <c r="BK244" i="4"/>
  <c r="J239" i="4"/>
  <c r="BK235" i="4"/>
  <c r="J234" i="4"/>
  <c r="BK231" i="4"/>
  <c r="J229" i="4"/>
  <c r="J225" i="4"/>
  <c r="J218" i="4"/>
  <c r="BK217" i="4"/>
  <c r="BK215" i="4"/>
  <c r="J213" i="4"/>
  <c r="BK208" i="4"/>
  <c r="J206" i="4"/>
  <c r="J204" i="4"/>
  <c r="J203" i="4"/>
  <c r="J200" i="4"/>
  <c r="BK193" i="4"/>
  <c r="BK190" i="4"/>
  <c r="BK188" i="4"/>
  <c r="J183" i="4"/>
  <c r="BK176" i="4"/>
  <c r="J171" i="4"/>
  <c r="J169" i="4"/>
  <c r="J167" i="4"/>
  <c r="BK166" i="4"/>
  <c r="BK162" i="4"/>
  <c r="J161" i="4"/>
  <c r="J159" i="4"/>
  <c r="BK156" i="4"/>
  <c r="J155" i="4"/>
  <c r="BK153" i="4"/>
  <c r="J151" i="4"/>
  <c r="BK313" i="3"/>
  <c r="J313" i="3"/>
  <c r="BK312" i="3"/>
  <c r="J312" i="3"/>
  <c r="J310" i="3"/>
  <c r="J308" i="3"/>
  <c r="J307" i="3"/>
  <c r="BK299" i="3"/>
  <c r="J297" i="3"/>
  <c r="J293" i="3"/>
  <c r="J292" i="3"/>
  <c r="J290" i="3"/>
  <c r="BK283" i="3"/>
  <c r="BK282" i="3"/>
  <c r="J281" i="3"/>
  <c r="BK278" i="3"/>
  <c r="BK277" i="3"/>
  <c r="BK275" i="3"/>
  <c r="J273" i="3"/>
  <c r="J270" i="3"/>
  <c r="BK269" i="3"/>
  <c r="J267" i="3"/>
  <c r="J265" i="3"/>
  <c r="BK264" i="3"/>
  <c r="BK263" i="3"/>
  <c r="J261" i="3"/>
  <c r="BK258" i="3"/>
  <c r="J257" i="3"/>
  <c r="J253" i="3"/>
  <c r="BK252" i="3"/>
  <c r="BK251" i="3"/>
  <c r="BK250" i="3"/>
  <c r="J249" i="3"/>
  <c r="BK247" i="3"/>
  <c r="J241" i="3"/>
  <c r="J240" i="3"/>
  <c r="J236" i="3"/>
  <c r="BK233" i="3"/>
  <c r="J232" i="3"/>
  <c r="J226" i="3"/>
  <c r="J224" i="3"/>
  <c r="BK221" i="3"/>
  <c r="BK216" i="3"/>
  <c r="J214" i="3"/>
  <c r="BK212" i="3"/>
  <c r="BK208" i="3"/>
  <c r="BK204" i="3"/>
  <c r="BK203" i="3"/>
  <c r="BK201" i="3"/>
  <c r="BK200" i="3"/>
  <c r="BK198" i="3"/>
  <c r="BK196" i="3"/>
  <c r="BK188" i="3"/>
  <c r="BK186" i="3"/>
  <c r="BK185" i="3"/>
  <c r="J183" i="3"/>
  <c r="J180" i="3"/>
  <c r="BK172" i="3"/>
  <c r="BK170" i="3"/>
  <c r="BK164" i="3"/>
  <c r="J161" i="3"/>
  <c r="J159" i="3"/>
  <c r="BK156" i="3"/>
  <c r="BK155" i="3"/>
  <c r="J154" i="3"/>
  <c r="BK145" i="3"/>
  <c r="J144" i="3"/>
  <c r="J143" i="3"/>
  <c r="BK140" i="3"/>
  <c r="J139" i="3"/>
  <c r="BK386" i="2"/>
  <c r="BK385" i="2"/>
  <c r="BK382" i="2"/>
  <c r="BK381" i="2"/>
  <c r="BK377" i="2"/>
  <c r="BK373" i="2"/>
  <c r="BK372" i="2"/>
  <c r="J369" i="2"/>
  <c r="J368" i="2"/>
  <c r="BK366" i="2"/>
  <c r="J364" i="2"/>
  <c r="BK361" i="2"/>
  <c r="J357" i="2"/>
  <c r="J356" i="2"/>
  <c r="BK354" i="2"/>
  <c r="J353" i="2"/>
  <c r="J352" i="2"/>
  <c r="J351" i="2"/>
  <c r="J350" i="2"/>
  <c r="BK347" i="2"/>
  <c r="BK346" i="2"/>
  <c r="BK342" i="2"/>
  <c r="BK341" i="2"/>
  <c r="BK340" i="2"/>
  <c r="J339" i="2"/>
  <c r="BK337" i="2"/>
  <c r="J336" i="2"/>
  <c r="J335" i="2"/>
  <c r="BK333" i="2"/>
  <c r="BK332" i="2"/>
  <c r="BK329" i="2"/>
  <c r="J328" i="2"/>
  <c r="BK327" i="2"/>
  <c r="J326" i="2"/>
  <c r="J324" i="2"/>
  <c r="BK321" i="2"/>
  <c r="J318" i="2"/>
  <c r="J317" i="2"/>
  <c r="J316" i="2"/>
  <c r="BK313" i="2"/>
  <c r="BK310" i="2"/>
  <c r="BK305" i="2"/>
  <c r="J304" i="2"/>
  <c r="BK302" i="2"/>
  <c r="BK300" i="2"/>
  <c r="J298" i="2"/>
  <c r="BK296" i="2"/>
  <c r="J295" i="2"/>
  <c r="J294" i="2"/>
  <c r="J293" i="2"/>
  <c r="BK291" i="2"/>
  <c r="J290" i="2"/>
  <c r="BK288" i="2"/>
  <c r="BK283" i="2"/>
  <c r="BK282" i="2"/>
  <c r="BK281" i="2"/>
  <c r="BK275" i="2"/>
  <c r="BK270" i="2"/>
  <c r="J269" i="2"/>
  <c r="J268" i="2"/>
  <c r="BK266" i="2"/>
  <c r="J265" i="2"/>
  <c r="J264" i="2"/>
  <c r="J263" i="2"/>
  <c r="J261" i="2"/>
  <c r="BK255" i="2"/>
  <c r="BK252" i="2"/>
  <c r="BK249" i="2"/>
  <c r="J247" i="2"/>
  <c r="J244" i="2"/>
  <c r="J243" i="2"/>
  <c r="J236" i="2"/>
  <c r="J233" i="2"/>
  <c r="J231" i="2"/>
  <c r="BK229" i="2"/>
  <c r="J219" i="2"/>
  <c r="BK218" i="2"/>
  <c r="J217" i="2"/>
  <c r="BK212" i="2"/>
  <c r="BK211" i="2"/>
  <c r="BK207" i="2"/>
  <c r="BK205" i="2"/>
  <c r="BK201" i="2"/>
  <c r="J195" i="2"/>
  <c r="BK191" i="2"/>
  <c r="BK190" i="2"/>
  <c r="BK188" i="2"/>
  <c r="J186" i="2"/>
  <c r="J184" i="2"/>
  <c r="J183" i="2"/>
  <c r="BK180" i="2"/>
  <c r="BK179" i="2"/>
  <c r="BK174" i="2"/>
  <c r="BK173" i="2"/>
  <c r="BK168" i="2"/>
  <c r="J164" i="2"/>
  <c r="J162" i="2"/>
  <c r="BK161" i="2"/>
  <c r="BK160" i="2"/>
  <c r="BK156" i="2"/>
  <c r="BK154" i="2"/>
  <c r="BK153" i="2"/>
  <c r="BK149" i="2"/>
  <c r="BK156" i="13"/>
  <c r="BK146" i="13"/>
  <c r="J144" i="13"/>
  <c r="J142" i="13"/>
  <c r="BK137" i="13"/>
  <c r="BK136" i="13"/>
  <c r="J135" i="13"/>
  <c r="BK134" i="13"/>
  <c r="J131" i="13"/>
  <c r="J126" i="13"/>
  <c r="J125" i="13"/>
  <c r="BK178" i="12"/>
  <c r="BK174" i="12"/>
  <c r="J173" i="12"/>
  <c r="J172" i="12"/>
  <c r="BK171" i="12"/>
  <c r="BK170" i="12"/>
  <c r="BK169" i="12"/>
  <c r="BK168" i="12"/>
  <c r="BK167" i="12"/>
  <c r="BK165" i="12"/>
  <c r="BK163" i="12"/>
  <c r="BK160" i="12"/>
  <c r="BK156" i="12"/>
  <c r="J143" i="12"/>
  <c r="J139" i="12"/>
  <c r="BK138" i="12"/>
  <c r="J138" i="12"/>
  <c r="BK137" i="12"/>
  <c r="J134" i="12"/>
  <c r="J133" i="12"/>
  <c r="BK131" i="12"/>
  <c r="BK130" i="12"/>
  <c r="J209" i="11"/>
  <c r="J207" i="11"/>
  <c r="BK205" i="11"/>
  <c r="J203" i="11"/>
  <c r="J197" i="11"/>
  <c r="BK196" i="11"/>
  <c r="J194" i="11"/>
  <c r="BK193" i="11"/>
  <c r="BK192" i="11"/>
  <c r="J191" i="11"/>
  <c r="BK189" i="11"/>
  <c r="J186" i="11"/>
  <c r="J185" i="11"/>
  <c r="J183" i="11"/>
  <c r="J176" i="11"/>
  <c r="BK175" i="11"/>
  <c r="J174" i="11"/>
  <c r="BK172" i="11"/>
  <c r="J171" i="11"/>
  <c r="J170" i="11"/>
  <c r="J168" i="11"/>
  <c r="BK166" i="11"/>
  <c r="BK160" i="11"/>
  <c r="BK158" i="11"/>
  <c r="J157" i="11"/>
  <c r="J156" i="11"/>
  <c r="BK154" i="11"/>
  <c r="BK153" i="11"/>
  <c r="BK152" i="11"/>
  <c r="J150" i="11"/>
  <c r="BK140" i="11"/>
  <c r="J135" i="11"/>
  <c r="BK133" i="11"/>
  <c r="BK131" i="11"/>
  <c r="J129" i="11"/>
  <c r="J178" i="10"/>
  <c r="J176" i="10"/>
  <c r="BK174" i="10"/>
  <c r="J171" i="10"/>
  <c r="BK170" i="10"/>
  <c r="J163" i="10"/>
  <c r="J162" i="10"/>
  <c r="BK160" i="10"/>
  <c r="BK155" i="10"/>
  <c r="J149" i="10"/>
  <c r="BK144" i="10"/>
  <c r="J141" i="10"/>
  <c r="BK138" i="10"/>
  <c r="J137" i="10"/>
  <c r="BK134" i="10"/>
  <c r="J133" i="10"/>
  <c r="J130" i="10"/>
  <c r="J179" i="9"/>
  <c r="J175" i="9"/>
  <c r="BK169" i="9"/>
  <c r="BK168" i="9"/>
  <c r="J167" i="9"/>
  <c r="J165" i="9"/>
  <c r="BK163" i="9"/>
  <c r="BK162" i="9"/>
  <c r="J160" i="9"/>
  <c r="BK158" i="9"/>
  <c r="J157" i="9"/>
  <c r="BK156" i="9"/>
  <c r="BK155" i="9"/>
  <c r="J154" i="9"/>
  <c r="J153" i="9"/>
  <c r="BK145" i="9"/>
  <c r="BK143" i="9"/>
  <c r="J129" i="9"/>
  <c r="J128" i="9"/>
  <c r="BK215" i="8"/>
  <c r="BK214" i="8"/>
  <c r="J209" i="8"/>
  <c r="BK208" i="8"/>
  <c r="J206" i="8"/>
  <c r="BK205" i="8"/>
  <c r="J202" i="8"/>
  <c r="BK201" i="8"/>
  <c r="J199" i="8"/>
  <c r="J196" i="8"/>
  <c r="J195" i="8"/>
  <c r="BK193" i="8"/>
  <c r="BK191" i="8"/>
  <c r="J189" i="8"/>
  <c r="BK188" i="8"/>
  <c r="BK184" i="8"/>
  <c r="J183" i="8"/>
  <c r="BK180" i="8"/>
  <c r="J178" i="8"/>
  <c r="BK173" i="8"/>
  <c r="BK171" i="8"/>
  <c r="BK169" i="8"/>
  <c r="BK168" i="8"/>
  <c r="BK166" i="8"/>
  <c r="J165" i="8"/>
  <c r="J164" i="8"/>
  <c r="J162" i="8"/>
  <c r="BK159" i="8"/>
  <c r="BK158" i="8"/>
  <c r="J157" i="8"/>
  <c r="J156" i="8"/>
  <c r="BK154" i="8"/>
  <c r="BK153" i="8"/>
  <c r="J152" i="8"/>
  <c r="J151" i="8"/>
  <c r="J144" i="8"/>
  <c r="J142" i="8"/>
  <c r="J136" i="8"/>
  <c r="BK135" i="8"/>
  <c r="J134" i="8"/>
  <c r="BK133" i="8"/>
  <c r="BK132" i="8"/>
  <c r="J130" i="8"/>
  <c r="J128" i="8"/>
  <c r="J453" i="7"/>
  <c r="J452" i="7"/>
  <c r="J449" i="7"/>
  <c r="J447" i="7"/>
  <c r="BK446" i="7"/>
  <c r="J444" i="7"/>
  <c r="J442" i="7"/>
  <c r="J438" i="7"/>
  <c r="BK435" i="7"/>
  <c r="J434" i="7"/>
  <c r="BK433" i="7"/>
  <c r="BK429" i="7"/>
  <c r="J426" i="7"/>
  <c r="J425" i="7"/>
  <c r="BK423" i="7"/>
  <c r="BK419" i="7"/>
  <c r="J418" i="7"/>
  <c r="BK417" i="7"/>
  <c r="J413" i="7"/>
  <c r="BK412" i="7"/>
  <c r="BK410" i="7"/>
  <c r="J409" i="7"/>
  <c r="BK408" i="7"/>
  <c r="J406" i="7"/>
  <c r="J405" i="7"/>
  <c r="BK404" i="7"/>
  <c r="BK403" i="7"/>
  <c r="J402" i="7"/>
  <c r="J398" i="7"/>
  <c r="J396" i="7"/>
  <c r="BK392" i="7"/>
  <c r="J391" i="7"/>
  <c r="J390" i="7"/>
  <c r="J389" i="7"/>
  <c r="J388" i="7"/>
  <c r="BK383" i="7"/>
  <c r="J382" i="7"/>
  <c r="J379" i="7"/>
  <c r="J370" i="7"/>
  <c r="BK369" i="7"/>
  <c r="BK367" i="7"/>
  <c r="BK366" i="7"/>
  <c r="BK365" i="7"/>
  <c r="J364" i="7"/>
  <c r="BK363" i="7"/>
  <c r="BK361" i="7"/>
  <c r="BK360" i="7"/>
  <c r="J358" i="7"/>
  <c r="J357" i="7"/>
  <c r="BK352" i="7"/>
  <c r="BK351" i="7"/>
  <c r="BK349" i="7"/>
  <c r="J348" i="7"/>
  <c r="BK346" i="7"/>
  <c r="BK345" i="7"/>
  <c r="J344" i="7"/>
  <c r="J341" i="7"/>
  <c r="BK340" i="7"/>
  <c r="J337" i="7"/>
  <c r="BK334" i="7"/>
  <c r="BK332" i="7"/>
  <c r="J331" i="7"/>
  <c r="J330" i="7"/>
  <c r="J328" i="7"/>
  <c r="BK325" i="7"/>
  <c r="BK322" i="7"/>
  <c r="J320" i="7"/>
  <c r="J319" i="7"/>
  <c r="J312" i="7"/>
  <c r="J310" i="7"/>
  <c r="J308" i="7"/>
  <c r="J301" i="7"/>
  <c r="BK298" i="7"/>
  <c r="BK297" i="7"/>
  <c r="J295" i="7"/>
  <c r="J291" i="7"/>
  <c r="J290" i="7"/>
  <c r="BK288" i="7"/>
  <c r="J285" i="7"/>
  <c r="J282" i="7"/>
  <c r="BK278" i="7"/>
  <c r="J275" i="7"/>
  <c r="J274" i="7"/>
  <c r="J273" i="7"/>
  <c r="BK271" i="7"/>
  <c r="BK269" i="7"/>
  <c r="J268" i="7"/>
  <c r="BK267" i="7"/>
  <c r="J263" i="7"/>
  <c r="J251" i="7"/>
  <c r="J248" i="7"/>
  <c r="J245" i="7"/>
  <c r="J242" i="7"/>
  <c r="BK241" i="7"/>
  <c r="BK240" i="7"/>
  <c r="BK237" i="7"/>
  <c r="BK235" i="7"/>
  <c r="J234" i="7"/>
  <c r="J233" i="7"/>
  <c r="J232" i="7"/>
  <c r="BK230" i="7"/>
  <c r="J229" i="7"/>
  <c r="BK227" i="7"/>
  <c r="BK223" i="7"/>
  <c r="J219" i="7"/>
  <c r="BK217" i="7"/>
  <c r="J216" i="7"/>
  <c r="BK214" i="7"/>
  <c r="J212" i="7"/>
  <c r="J210" i="7"/>
  <c r="J209" i="7"/>
  <c r="BK206" i="7"/>
  <c r="BK205" i="7"/>
  <c r="BK204" i="7"/>
  <c r="BK203" i="7"/>
  <c r="BK169" i="7"/>
  <c r="J167" i="7"/>
  <c r="BK166" i="7"/>
  <c r="J165" i="7"/>
  <c r="J161" i="7"/>
  <c r="J158" i="7"/>
  <c r="BK155" i="7"/>
  <c r="J151" i="7"/>
  <c r="J150" i="7"/>
  <c r="J149" i="7"/>
  <c r="BK144" i="7"/>
  <c r="J136" i="7"/>
  <c r="BK183" i="6"/>
  <c r="J179" i="6"/>
  <c r="BK177" i="6"/>
  <c r="J171" i="6"/>
  <c r="J165" i="6"/>
  <c r="J164" i="6"/>
  <c r="J163" i="6"/>
  <c r="J162" i="6"/>
  <c r="BK161" i="6"/>
  <c r="BK158" i="6"/>
  <c r="J156" i="6"/>
  <c r="BK154" i="6"/>
  <c r="BK152" i="6"/>
  <c r="J150" i="6"/>
  <c r="J149" i="6"/>
  <c r="J148" i="6"/>
  <c r="J146" i="6"/>
  <c r="BK145" i="6"/>
  <c r="BK144" i="6"/>
  <c r="J143" i="6"/>
  <c r="BK141" i="6"/>
  <c r="BK138" i="6"/>
  <c r="BK136" i="6"/>
  <c r="J135" i="6"/>
  <c r="J133" i="6"/>
  <c r="J131" i="6"/>
  <c r="J130" i="6"/>
  <c r="BK165" i="5"/>
  <c r="J164" i="5"/>
  <c r="BK158" i="5"/>
  <c r="BK155" i="5"/>
  <c r="J150" i="5"/>
  <c r="J149" i="5"/>
  <c r="J147" i="5"/>
  <c r="J146" i="5"/>
  <c r="J141" i="5"/>
  <c r="J139" i="5"/>
  <c r="J133" i="5"/>
  <c r="J131" i="5"/>
  <c r="J334" i="4"/>
  <c r="BK329" i="4"/>
  <c r="J328" i="4"/>
  <c r="J327" i="4"/>
  <c r="J324" i="4"/>
  <c r="J323" i="4"/>
  <c r="BK321" i="4"/>
  <c r="J319" i="4"/>
  <c r="J316" i="4"/>
  <c r="BK315" i="4"/>
  <c r="BK311" i="4"/>
  <c r="J310" i="4"/>
  <c r="J306" i="4"/>
  <c r="J305" i="4"/>
  <c r="J304" i="4"/>
  <c r="J301" i="4"/>
  <c r="J300" i="4"/>
  <c r="BK298" i="4"/>
  <c r="J295" i="4"/>
  <c r="J294" i="4"/>
  <c r="BK292" i="4"/>
  <c r="J279" i="4"/>
  <c r="BK278" i="4"/>
  <c r="BK277" i="4"/>
  <c r="J275" i="4"/>
  <c r="J274" i="4"/>
  <c r="J273" i="4"/>
  <c r="J272" i="4"/>
  <c r="BK264" i="4"/>
  <c r="J263" i="4"/>
  <c r="BK261" i="4"/>
  <c r="J260" i="4"/>
  <c r="BK256" i="4"/>
  <c r="J254" i="4"/>
  <c r="J253" i="4"/>
  <c r="BK252" i="4"/>
  <c r="BK250" i="4"/>
  <c r="J246" i="4"/>
  <c r="J244" i="4"/>
  <c r="BK243" i="4"/>
  <c r="BK242" i="4"/>
  <c r="J241" i="4"/>
  <c r="BK240" i="4"/>
  <c r="BK239" i="4"/>
  <c r="J238" i="4"/>
  <c r="J231" i="4"/>
  <c r="BK226" i="4"/>
  <c r="BK225" i="4"/>
  <c r="BK224" i="4"/>
  <c r="J223" i="4"/>
  <c r="BK222" i="4"/>
  <c r="BK220" i="4"/>
  <c r="J219" i="4"/>
  <c r="J216" i="4"/>
  <c r="BK214" i="4"/>
  <c r="BK213" i="4"/>
  <c r="BK212" i="4"/>
  <c r="BK211" i="4"/>
  <c r="J210" i="4"/>
  <c r="BK207" i="4"/>
  <c r="BK206" i="4"/>
  <c r="BK204" i="4"/>
  <c r="J202" i="4"/>
  <c r="J201" i="4"/>
  <c r="BK200" i="4"/>
  <c r="J197" i="4"/>
  <c r="BK196" i="4"/>
  <c r="J195" i="4"/>
  <c r="BK194" i="4"/>
  <c r="J193" i="4"/>
  <c r="BK192" i="4"/>
  <c r="BK191" i="4"/>
  <c r="BK187" i="4"/>
  <c r="BK186" i="4"/>
  <c r="J182" i="4"/>
  <c r="BK179" i="4"/>
  <c r="J178" i="4"/>
  <c r="BK177" i="4"/>
  <c r="J176" i="4"/>
  <c r="J175" i="4"/>
  <c r="BK174" i="4"/>
  <c r="J172" i="4"/>
  <c r="BK171" i="4"/>
  <c r="BK170" i="4"/>
  <c r="J168" i="4"/>
  <c r="BK167" i="4"/>
  <c r="J166" i="4"/>
  <c r="J165" i="4"/>
  <c r="J160" i="4"/>
  <c r="J157" i="4"/>
  <c r="J154" i="4"/>
  <c r="J153" i="4"/>
  <c r="J150" i="4"/>
  <c r="BK146" i="4"/>
  <c r="BK145" i="4"/>
  <c r="BK144" i="4"/>
  <c r="BK143" i="4"/>
  <c r="J142" i="4"/>
  <c r="BK141" i="4"/>
  <c r="J306" i="3"/>
  <c r="BK303" i="3"/>
  <c r="BK301" i="3"/>
  <c r="BK300" i="3"/>
  <c r="J299" i="3"/>
  <c r="BK297" i="3"/>
  <c r="BK293" i="3"/>
  <c r="BK292" i="3"/>
  <c r="J291" i="3"/>
  <c r="BK290" i="3"/>
  <c r="BK289" i="3"/>
  <c r="BK288" i="3"/>
  <c r="J287" i="3"/>
  <c r="J286" i="3"/>
  <c r="J285" i="3"/>
  <c r="J284" i="3"/>
  <c r="J282" i="3"/>
  <c r="BK280" i="3"/>
  <c r="J279" i="3"/>
  <c r="J278" i="3"/>
  <c r="J277" i="3"/>
  <c r="BK276" i="3"/>
  <c r="BK274" i="3"/>
  <c r="BK272" i="3"/>
  <c r="BK271" i="3"/>
  <c r="BK270" i="3"/>
  <c r="BK268" i="3"/>
  <c r="BK267" i="3"/>
  <c r="J266" i="3"/>
  <c r="BK265" i="3"/>
  <c r="J263" i="3"/>
  <c r="BK262" i="3"/>
  <c r="BK260" i="3"/>
  <c r="BK259" i="3"/>
  <c r="BK257" i="3"/>
  <c r="BK253" i="3"/>
  <c r="J251" i="3"/>
  <c r="J248" i="3"/>
  <c r="BK246" i="3"/>
  <c r="BK244" i="3"/>
  <c r="BK243" i="3"/>
  <c r="J242" i="3"/>
  <c r="J239" i="3"/>
  <c r="J235" i="3"/>
  <c r="J234" i="3"/>
  <c r="J233" i="3"/>
  <c r="BK231" i="3"/>
  <c r="J230" i="3"/>
  <c r="BK229" i="3"/>
  <c r="BK228" i="3"/>
  <c r="BK227" i="3"/>
  <c r="BK225" i="3"/>
  <c r="BK224" i="3"/>
  <c r="J223" i="3"/>
  <c r="J221" i="3"/>
  <c r="J220" i="3"/>
  <c r="BK219" i="3"/>
  <c r="BK218" i="3"/>
  <c r="J216" i="3"/>
  <c r="J215" i="3"/>
  <c r="BK213" i="3"/>
  <c r="J212" i="3"/>
  <c r="BK211" i="3"/>
  <c r="BK210" i="3"/>
  <c r="BK209" i="3"/>
  <c r="J207" i="3"/>
  <c r="BK206" i="3"/>
  <c r="J205" i="3"/>
  <c r="J203" i="3"/>
  <c r="J198" i="3"/>
  <c r="J196" i="3"/>
  <c r="BK195" i="3"/>
  <c r="BK194" i="3"/>
  <c r="J193" i="3"/>
  <c r="BK192" i="3"/>
  <c r="J191" i="3"/>
  <c r="J187" i="3"/>
  <c r="BK184" i="3"/>
  <c r="BK183" i="3"/>
  <c r="J182" i="3"/>
  <c r="BK181" i="3"/>
  <c r="J179" i="3"/>
  <c r="J178" i="3"/>
  <c r="BK176" i="3"/>
  <c r="BK175" i="3"/>
  <c r="BK174" i="3"/>
  <c r="J173" i="3"/>
  <c r="J172" i="3"/>
  <c r="BK171" i="3"/>
  <c r="J169" i="3"/>
  <c r="J166" i="3"/>
  <c r="BK163" i="3"/>
  <c r="BK161" i="3"/>
  <c r="J160" i="3"/>
  <c r="J158" i="3"/>
  <c r="J157" i="3"/>
  <c r="BK151" i="3"/>
  <c r="J149" i="3"/>
  <c r="J148" i="3"/>
  <c r="BK147" i="3"/>
  <c r="J146" i="3"/>
  <c r="BK144" i="3"/>
  <c r="BK143" i="3"/>
  <c r="J141" i="3"/>
  <c r="BK139" i="3"/>
  <c r="J138" i="3"/>
  <c r="J387" i="2"/>
  <c r="J386" i="2"/>
  <c r="BK383" i="2"/>
  <c r="J382" i="2"/>
  <c r="J381" i="2"/>
  <c r="BK379" i="2"/>
  <c r="J378" i="2"/>
  <c r="J376" i="2"/>
  <c r="BK375" i="2"/>
  <c r="BK370" i="2"/>
  <c r="J367" i="2"/>
  <c r="J366" i="2"/>
  <c r="BK364" i="2"/>
  <c r="J363" i="2"/>
  <c r="J362" i="2"/>
  <c r="BK360" i="2"/>
  <c r="J359" i="2"/>
  <c r="BK358" i="2"/>
  <c r="BK357" i="2"/>
  <c r="BK351" i="2"/>
  <c r="BK350" i="2"/>
  <c r="J349" i="2"/>
  <c r="J347" i="2"/>
  <c r="J346" i="2"/>
  <c r="BK345" i="2"/>
  <c r="J344" i="2"/>
  <c r="J340" i="2"/>
  <c r="BK338" i="2"/>
  <c r="J337" i="2"/>
  <c r="BK336" i="2"/>
  <c r="BK335" i="2"/>
  <c r="J334" i="2"/>
  <c r="J329" i="2"/>
  <c r="J323" i="2"/>
  <c r="J320" i="2"/>
  <c r="BK317" i="2"/>
  <c r="BK315" i="2"/>
  <c r="BK314" i="2"/>
  <c r="BK312" i="2"/>
  <c r="J311" i="2"/>
  <c r="BK309" i="2"/>
  <c r="J308" i="2"/>
  <c r="J307" i="2"/>
  <c r="BK304" i="2"/>
  <c r="BK303" i="2"/>
  <c r="BK301" i="2"/>
  <c r="BK297" i="2"/>
  <c r="J296" i="2"/>
  <c r="J289" i="2"/>
  <c r="J286" i="2"/>
  <c r="J282" i="2"/>
  <c r="J281" i="2"/>
  <c r="J278" i="2"/>
  <c r="J277" i="2"/>
  <c r="BK276" i="2"/>
  <c r="J275" i="2"/>
  <c r="J272" i="2"/>
  <c r="BK269" i="2"/>
  <c r="J267" i="2"/>
  <c r="BK264" i="2"/>
  <c r="BK263" i="2"/>
  <c r="J259" i="2"/>
  <c r="J258" i="2"/>
  <c r="J254" i="2"/>
  <c r="J253" i="2"/>
  <c r="BK246" i="2"/>
  <c r="BK245" i="2"/>
  <c r="J240" i="2"/>
  <c r="J239" i="2"/>
  <c r="J232" i="2"/>
  <c r="J229" i="2"/>
  <c r="J228" i="2"/>
  <c r="BK227" i="2"/>
  <c r="J226" i="2"/>
  <c r="J225" i="2"/>
  <c r="BK224" i="2"/>
  <c r="J223" i="2"/>
  <c r="BK222" i="2"/>
  <c r="BK221" i="2"/>
  <c r="J220" i="2"/>
  <c r="J218" i="2"/>
  <c r="BK216" i="2"/>
  <c r="J215" i="2"/>
  <c r="J214" i="2"/>
  <c r="BK213" i="2"/>
  <c r="J212" i="2"/>
  <c r="J211" i="2"/>
  <c r="J210" i="2"/>
  <c r="J209" i="2"/>
  <c r="J207" i="2"/>
  <c r="BK206" i="2"/>
  <c r="BK204" i="2"/>
  <c r="BK203" i="2"/>
  <c r="J202" i="2"/>
  <c r="J199" i="2"/>
  <c r="J198" i="2"/>
  <c r="J197" i="2"/>
  <c r="BK196" i="2"/>
  <c r="BK192" i="2"/>
  <c r="J187" i="2"/>
  <c r="BK184" i="2"/>
  <c r="BK183" i="2"/>
  <c r="J182" i="2"/>
  <c r="J175" i="2"/>
  <c r="J172" i="2"/>
  <c r="BK171" i="2"/>
  <c r="J170" i="2"/>
  <c r="BK169" i="2"/>
  <c r="J168" i="2"/>
  <c r="BK166" i="2"/>
  <c r="BK163" i="2"/>
  <c r="J160" i="2"/>
  <c r="J157" i="2"/>
  <c r="BK152" i="2"/>
  <c r="J147" i="2"/>
  <c r="T148" i="2" l="1"/>
  <c r="R159" i="2"/>
  <c r="P167" i="2"/>
  <c r="P145" i="2" s="1"/>
  <c r="P144" i="2" s="1"/>
  <c r="AU96" i="1" s="1"/>
  <c r="T208" i="2"/>
  <c r="R238" i="2"/>
  <c r="BK260" i="2"/>
  <c r="J260" i="2"/>
  <c r="J109" i="2" s="1"/>
  <c r="BK273" i="2"/>
  <c r="J273" i="2"/>
  <c r="J110" i="2"/>
  <c r="T273" i="2"/>
  <c r="P279" i="2"/>
  <c r="P287" i="2"/>
  <c r="R299" i="2"/>
  <c r="P330" i="2"/>
  <c r="P355" i="2"/>
  <c r="BK371" i="2"/>
  <c r="J371" i="2"/>
  <c r="J117" i="2" s="1"/>
  <c r="P371" i="2"/>
  <c r="P374" i="2"/>
  <c r="T380" i="2"/>
  <c r="T384" i="2"/>
  <c r="T389" i="2"/>
  <c r="T137" i="3"/>
  <c r="R152" i="3"/>
  <c r="P168" i="3"/>
  <c r="P177" i="3"/>
  <c r="BK202" i="3"/>
  <c r="J202" i="3"/>
  <c r="J107" i="3" s="1"/>
  <c r="BK245" i="3"/>
  <c r="J245" i="3"/>
  <c r="J108" i="3"/>
  <c r="BK256" i="3"/>
  <c r="J256" i="3" s="1"/>
  <c r="J109" i="3" s="1"/>
  <c r="BK296" i="3"/>
  <c r="J296" i="3" s="1"/>
  <c r="J111" i="3" s="1"/>
  <c r="T296" i="3"/>
  <c r="T304" i="3"/>
  <c r="P311" i="3"/>
  <c r="T140" i="4"/>
  <c r="T139" i="4"/>
  <c r="R148" i="4"/>
  <c r="T158" i="4"/>
  <c r="R163" i="4"/>
  <c r="T180" i="4"/>
  <c r="P205" i="4"/>
  <c r="P221" i="4"/>
  <c r="R232" i="4"/>
  <c r="T237" i="4"/>
  <c r="T283" i="4"/>
  <c r="P297" i="4"/>
  <c r="T302" i="4"/>
  <c r="R326" i="4"/>
  <c r="R330" i="4"/>
  <c r="R335" i="4"/>
  <c r="R130" i="5"/>
  <c r="R129" i="5"/>
  <c r="BK138" i="5"/>
  <c r="J138" i="5" s="1"/>
  <c r="J102" i="5" s="1"/>
  <c r="R138" i="5"/>
  <c r="BK145" i="5"/>
  <c r="J145" i="5" s="1"/>
  <c r="J104" i="5" s="1"/>
  <c r="BK163" i="5"/>
  <c r="J163" i="5"/>
  <c r="J106" i="5" s="1"/>
  <c r="P129" i="6"/>
  <c r="P166" i="6"/>
  <c r="P169" i="6"/>
  <c r="P128" i="6" s="1"/>
  <c r="P127" i="6" s="1"/>
  <c r="AU100" i="1" s="1"/>
  <c r="P175" i="6"/>
  <c r="BK133" i="7"/>
  <c r="BK147" i="7"/>
  <c r="BK132" i="7" s="1"/>
  <c r="J147" i="7"/>
  <c r="J101" i="7" s="1"/>
  <c r="P154" i="7"/>
  <c r="T327" i="7"/>
  <c r="T374" i="7"/>
  <c r="T395" i="7"/>
  <c r="BK414" i="7"/>
  <c r="J414" i="7"/>
  <c r="J107" i="7"/>
  <c r="T451" i="7"/>
  <c r="T450" i="7"/>
  <c r="BK127" i="8"/>
  <c r="T177" i="8"/>
  <c r="T176" i="8" s="1"/>
  <c r="P211" i="8"/>
  <c r="T127" i="9"/>
  <c r="T140" i="9"/>
  <c r="R149" i="9"/>
  <c r="T159" i="9"/>
  <c r="P174" i="9"/>
  <c r="P173" i="9"/>
  <c r="P127" i="10"/>
  <c r="R140" i="10"/>
  <c r="P145" i="10"/>
  <c r="T167" i="10"/>
  <c r="T166" i="10" s="1"/>
  <c r="T128" i="11"/>
  <c r="T142" i="11"/>
  <c r="T145" i="11"/>
  <c r="T151" i="11"/>
  <c r="T129" i="12"/>
  <c r="T142" i="12"/>
  <c r="BK154" i="12"/>
  <c r="BK153" i="12" s="1"/>
  <c r="J153" i="12" s="1"/>
  <c r="J102" i="12" s="1"/>
  <c r="P162" i="12"/>
  <c r="P161" i="12" s="1"/>
  <c r="R124" i="13"/>
  <c r="R123" i="13"/>
  <c r="P139" i="13"/>
  <c r="P138" i="13" s="1"/>
  <c r="BK152" i="13"/>
  <c r="BK151" i="13"/>
  <c r="J151" i="13"/>
  <c r="J101" i="13" s="1"/>
  <c r="P148" i="2"/>
  <c r="P159" i="2"/>
  <c r="R167" i="2"/>
  <c r="P208" i="2"/>
  <c r="BK238" i="2"/>
  <c r="BK256" i="2"/>
  <c r="J256" i="2"/>
  <c r="J108" i="2"/>
  <c r="P256" i="2"/>
  <c r="R260" i="2"/>
  <c r="P273" i="2"/>
  <c r="R279" i="2"/>
  <c r="R287" i="2"/>
  <c r="T299" i="2"/>
  <c r="T330" i="2"/>
  <c r="R355" i="2"/>
  <c r="R365" i="2"/>
  <c r="BK374" i="2"/>
  <c r="J374" i="2"/>
  <c r="J118" i="2"/>
  <c r="T374" i="2"/>
  <c r="R380" i="2"/>
  <c r="R384" i="2"/>
  <c r="P389" i="2"/>
  <c r="BK137" i="3"/>
  <c r="T152" i="3"/>
  <c r="R168" i="3"/>
  <c r="R177" i="3"/>
  <c r="R202" i="3"/>
  <c r="P245" i="3"/>
  <c r="P256" i="3"/>
  <c r="BK304" i="3"/>
  <c r="J304" i="3" s="1"/>
  <c r="J112" i="3" s="1"/>
  <c r="BK311" i="3"/>
  <c r="J311" i="3"/>
  <c r="J113" i="3" s="1"/>
  <c r="R140" i="4"/>
  <c r="R139" i="4"/>
  <c r="P148" i="4"/>
  <c r="BK163" i="4"/>
  <c r="J163" i="4"/>
  <c r="J104" i="4"/>
  <c r="T163" i="4"/>
  <c r="R180" i="4"/>
  <c r="T205" i="4"/>
  <c r="R221" i="4"/>
  <c r="BK237" i="4"/>
  <c r="J237" i="4" s="1"/>
  <c r="J109" i="4" s="1"/>
  <c r="BK283" i="4"/>
  <c r="J283" i="4"/>
  <c r="J110" i="4" s="1"/>
  <c r="BK297" i="4"/>
  <c r="J297" i="4"/>
  <c r="J111" i="4"/>
  <c r="R297" i="4"/>
  <c r="P302" i="4"/>
  <c r="BK330" i="4"/>
  <c r="J330" i="4"/>
  <c r="J114" i="4" s="1"/>
  <c r="BK335" i="4"/>
  <c r="J335" i="4"/>
  <c r="J116" i="4"/>
  <c r="BK130" i="5"/>
  <c r="BK129" i="5"/>
  <c r="J129" i="5"/>
  <c r="J99" i="5"/>
  <c r="P138" i="5"/>
  <c r="R142" i="5"/>
  <c r="P145" i="5"/>
  <c r="T163" i="5"/>
  <c r="BK129" i="6"/>
  <c r="J129" i="6"/>
  <c r="J100" i="6"/>
  <c r="BK166" i="6"/>
  <c r="J166" i="6" s="1"/>
  <c r="J101" i="6" s="1"/>
  <c r="R166" i="6"/>
  <c r="R169" i="6"/>
  <c r="R128" i="6" s="1"/>
  <c r="R127" i="6" s="1"/>
  <c r="R175" i="6"/>
  <c r="R133" i="7"/>
  <c r="R147" i="7"/>
  <c r="R154" i="7"/>
  <c r="P327" i="7"/>
  <c r="R374" i="7"/>
  <c r="BK395" i="7"/>
  <c r="J395" i="7"/>
  <c r="J106" i="7" s="1"/>
  <c r="P414" i="7"/>
  <c r="R451" i="7"/>
  <c r="R450" i="7"/>
  <c r="T127" i="8"/>
  <c r="BK177" i="8"/>
  <c r="J177" i="8"/>
  <c r="J103" i="8"/>
  <c r="BK211" i="8"/>
  <c r="J211" i="8"/>
  <c r="J104" i="8"/>
  <c r="BK127" i="9"/>
  <c r="BK140" i="9"/>
  <c r="J140" i="9"/>
  <c r="J99" i="9"/>
  <c r="BK149" i="9"/>
  <c r="J149" i="9" s="1"/>
  <c r="J101" i="9" s="1"/>
  <c r="BK159" i="9"/>
  <c r="J159" i="9"/>
  <c r="J102" i="9" s="1"/>
  <c r="R174" i="9"/>
  <c r="R173" i="9"/>
  <c r="T127" i="10"/>
  <c r="P140" i="10"/>
  <c r="T145" i="10"/>
  <c r="P167" i="10"/>
  <c r="P166" i="10"/>
  <c r="R128" i="11"/>
  <c r="P142" i="11"/>
  <c r="P145" i="11"/>
  <c r="R151" i="11"/>
  <c r="P201" i="11"/>
  <c r="P200" i="11"/>
  <c r="R129" i="12"/>
  <c r="BK142" i="12"/>
  <c r="J142" i="12" s="1"/>
  <c r="J100" i="12" s="1"/>
  <c r="R154" i="12"/>
  <c r="R153" i="12"/>
  <c r="T162" i="12"/>
  <c r="T161" i="12"/>
  <c r="P124" i="13"/>
  <c r="P123" i="13"/>
  <c r="BK139" i="13"/>
  <c r="BK138" i="13"/>
  <c r="J138" i="13"/>
  <c r="J99" i="13"/>
  <c r="T152" i="13"/>
  <c r="T151" i="13"/>
  <c r="BK148" i="2"/>
  <c r="J148" i="2"/>
  <c r="J101" i="2" s="1"/>
  <c r="BK159" i="2"/>
  <c r="J159" i="2"/>
  <c r="J102" i="2"/>
  <c r="BK167" i="2"/>
  <c r="J167" i="2"/>
  <c r="J103" i="2"/>
  <c r="BK208" i="2"/>
  <c r="J208" i="2" s="1"/>
  <c r="J104" i="2" s="1"/>
  <c r="T238" i="2"/>
  <c r="R256" i="2"/>
  <c r="P260" i="2"/>
  <c r="BK279" i="2"/>
  <c r="J279" i="2"/>
  <c r="J111" i="2"/>
  <c r="T279" i="2"/>
  <c r="T287" i="2"/>
  <c r="P299" i="2"/>
  <c r="R330" i="2"/>
  <c r="BK365" i="2"/>
  <c r="J365" i="2"/>
  <c r="J116" i="2"/>
  <c r="P365" i="2"/>
  <c r="P237" i="2" s="1"/>
  <c r="R371" i="2"/>
  <c r="R374" i="2"/>
  <c r="P380" i="2"/>
  <c r="P384" i="2"/>
  <c r="BK389" i="2"/>
  <c r="J389" i="2"/>
  <c r="J121" i="2"/>
  <c r="P137" i="3"/>
  <c r="P152" i="3"/>
  <c r="T168" i="3"/>
  <c r="BK177" i="3"/>
  <c r="J177" i="3"/>
  <c r="J106" i="3" s="1"/>
  <c r="T202" i="3"/>
  <c r="R245" i="3"/>
  <c r="R256" i="3"/>
  <c r="R296" i="3"/>
  <c r="P304" i="3"/>
  <c r="T311" i="3"/>
  <c r="BK140" i="4"/>
  <c r="J140" i="4" s="1"/>
  <c r="J100" i="4" s="1"/>
  <c r="BK148" i="4"/>
  <c r="J148" i="4"/>
  <c r="J102" i="4" s="1"/>
  <c r="BK158" i="4"/>
  <c r="J158" i="4"/>
  <c r="J103" i="4"/>
  <c r="R158" i="4"/>
  <c r="P163" i="4"/>
  <c r="P180" i="4"/>
  <c r="R205" i="4"/>
  <c r="T221" i="4"/>
  <c r="P232" i="4"/>
  <c r="P237" i="4"/>
  <c r="P283" i="4"/>
  <c r="BK302" i="4"/>
  <c r="J302" i="4"/>
  <c r="J112" i="4"/>
  <c r="BK326" i="4"/>
  <c r="J326" i="4" s="1"/>
  <c r="J113" i="4" s="1"/>
  <c r="T326" i="4"/>
  <c r="T330" i="4"/>
  <c r="P335" i="4"/>
  <c r="P130" i="5"/>
  <c r="P129" i="5"/>
  <c r="BK142" i="5"/>
  <c r="J142" i="5" s="1"/>
  <c r="J103" i="5" s="1"/>
  <c r="T142" i="5"/>
  <c r="R145" i="5"/>
  <c r="R163" i="5"/>
  <c r="R129" i="6"/>
  <c r="BK169" i="6"/>
  <c r="J169" i="6"/>
  <c r="J102" i="6"/>
  <c r="BK175" i="6"/>
  <c r="J175" i="6" s="1"/>
  <c r="J103" i="6" s="1"/>
  <c r="P133" i="7"/>
  <c r="P147" i="7"/>
  <c r="BK154" i="7"/>
  <c r="J154" i="7" s="1"/>
  <c r="J103" i="7" s="1"/>
  <c r="BK327" i="7"/>
  <c r="J327" i="7" s="1"/>
  <c r="J104" i="7" s="1"/>
  <c r="BK374" i="7"/>
  <c r="J374" i="7"/>
  <c r="J105" i="7" s="1"/>
  <c r="P395" i="7"/>
  <c r="T414" i="7"/>
  <c r="P451" i="7"/>
  <c r="P450" i="7" s="1"/>
  <c r="R127" i="8"/>
  <c r="R177" i="8"/>
  <c r="R176" i="8"/>
  <c r="R211" i="8"/>
  <c r="P127" i="9"/>
  <c r="P140" i="9"/>
  <c r="T149" i="9"/>
  <c r="R159" i="9"/>
  <c r="BK174" i="9"/>
  <c r="J174" i="9"/>
  <c r="J105" i="9"/>
  <c r="R127" i="10"/>
  <c r="T140" i="10"/>
  <c r="R145" i="10"/>
  <c r="BK167" i="10"/>
  <c r="J167" i="10" s="1"/>
  <c r="J103" i="10" s="1"/>
  <c r="P128" i="11"/>
  <c r="R142" i="11"/>
  <c r="R145" i="11"/>
  <c r="BK151" i="11"/>
  <c r="J151" i="11"/>
  <c r="J101" i="11"/>
  <c r="T201" i="11"/>
  <c r="T200" i="11" s="1"/>
  <c r="P129" i="12"/>
  <c r="R142" i="12"/>
  <c r="T154" i="12"/>
  <c r="T153" i="12" s="1"/>
  <c r="BK162" i="12"/>
  <c r="J162" i="12"/>
  <c r="J105" i="12" s="1"/>
  <c r="T124" i="13"/>
  <c r="T123" i="13"/>
  <c r="T139" i="13"/>
  <c r="T138" i="13" s="1"/>
  <c r="T122" i="13" s="1"/>
  <c r="P152" i="13"/>
  <c r="P151" i="13"/>
  <c r="AU108" i="1"/>
  <c r="R148" i="2"/>
  <c r="R145" i="2" s="1"/>
  <c r="T159" i="2"/>
  <c r="T145" i="2" s="1"/>
  <c r="T167" i="2"/>
  <c r="R208" i="2"/>
  <c r="P238" i="2"/>
  <c r="T256" i="2"/>
  <c r="T260" i="2"/>
  <c r="R273" i="2"/>
  <c r="BK287" i="2"/>
  <c r="J287" i="2"/>
  <c r="J112" i="2" s="1"/>
  <c r="BK299" i="2"/>
  <c r="J299" i="2"/>
  <c r="J113" i="2"/>
  <c r="BK330" i="2"/>
  <c r="J330" i="2" s="1"/>
  <c r="J114" i="2" s="1"/>
  <c r="BK355" i="2"/>
  <c r="J355" i="2" s="1"/>
  <c r="J115" i="2" s="1"/>
  <c r="T355" i="2"/>
  <c r="T365" i="2"/>
  <c r="T371" i="2"/>
  <c r="BK380" i="2"/>
  <c r="J380" i="2"/>
  <c r="J119" i="2"/>
  <c r="BK384" i="2"/>
  <c r="J384" i="2" s="1"/>
  <c r="J120" i="2" s="1"/>
  <c r="R389" i="2"/>
  <c r="R137" i="3"/>
  <c r="R136" i="3" s="1"/>
  <c r="BK152" i="3"/>
  <c r="J152" i="3"/>
  <c r="J102" i="3" s="1"/>
  <c r="BK168" i="3"/>
  <c r="J168" i="3"/>
  <c r="J105" i="3"/>
  <c r="T177" i="3"/>
  <c r="P202" i="3"/>
  <c r="T245" i="3"/>
  <c r="T256" i="3"/>
  <c r="P296" i="3"/>
  <c r="R304" i="3"/>
  <c r="R311" i="3"/>
  <c r="P140" i="4"/>
  <c r="P139" i="4" s="1"/>
  <c r="T148" i="4"/>
  <c r="P158" i="4"/>
  <c r="BK180" i="4"/>
  <c r="J180" i="4" s="1"/>
  <c r="J105" i="4" s="1"/>
  <c r="BK205" i="4"/>
  <c r="J205" i="4"/>
  <c r="J106" i="4" s="1"/>
  <c r="BK221" i="4"/>
  <c r="J221" i="4"/>
  <c r="J107" i="4"/>
  <c r="BK232" i="4"/>
  <c r="J232" i="4" s="1"/>
  <c r="J108" i="4" s="1"/>
  <c r="T232" i="4"/>
  <c r="R237" i="4"/>
  <c r="R283" i="4"/>
  <c r="T297" i="4"/>
  <c r="R302" i="4"/>
  <c r="P326" i="4"/>
  <c r="P330" i="4"/>
  <c r="T335" i="4"/>
  <c r="T130" i="5"/>
  <c r="T129" i="5" s="1"/>
  <c r="T138" i="5"/>
  <c r="P142" i="5"/>
  <c r="T145" i="5"/>
  <c r="P163" i="5"/>
  <c r="T129" i="6"/>
  <c r="T166" i="6"/>
  <c r="T169" i="6"/>
  <c r="T175" i="6"/>
  <c r="T128" i="6" s="1"/>
  <c r="T127" i="6" s="1"/>
  <c r="T133" i="7"/>
  <c r="T132" i="7" s="1"/>
  <c r="T147" i="7"/>
  <c r="T154" i="7"/>
  <c r="T153" i="7"/>
  <c r="R327" i="7"/>
  <c r="P374" i="7"/>
  <c r="R395" i="7"/>
  <c r="R414" i="7"/>
  <c r="BK451" i="7"/>
  <c r="J451" i="7" s="1"/>
  <c r="J109" i="7" s="1"/>
  <c r="P127" i="8"/>
  <c r="P177" i="8"/>
  <c r="P176" i="8" s="1"/>
  <c r="T211" i="8"/>
  <c r="R127" i="9"/>
  <c r="R126" i="9" s="1"/>
  <c r="R125" i="9" s="1"/>
  <c r="R140" i="9"/>
  <c r="P149" i="9"/>
  <c r="P159" i="9"/>
  <c r="T174" i="9"/>
  <c r="T173" i="9"/>
  <c r="BK127" i="10"/>
  <c r="J127" i="10" s="1"/>
  <c r="J98" i="10" s="1"/>
  <c r="BK140" i="10"/>
  <c r="J140" i="10"/>
  <c r="J99" i="10" s="1"/>
  <c r="BK145" i="10"/>
  <c r="J145" i="10"/>
  <c r="J100" i="10"/>
  <c r="R167" i="10"/>
  <c r="R166" i="10" s="1"/>
  <c r="BK128" i="11"/>
  <c r="J128" i="11"/>
  <c r="J98" i="11" s="1"/>
  <c r="BK142" i="11"/>
  <c r="J142" i="11"/>
  <c r="J99" i="11"/>
  <c r="BK145" i="11"/>
  <c r="J145" i="11" s="1"/>
  <c r="J100" i="11" s="1"/>
  <c r="P151" i="11"/>
  <c r="BK201" i="11"/>
  <c r="BK200" i="11" s="1"/>
  <c r="J200" i="11" s="1"/>
  <c r="J103" i="11" s="1"/>
  <c r="R201" i="11"/>
  <c r="R200" i="11" s="1"/>
  <c r="BK129" i="12"/>
  <c r="J129" i="12"/>
  <c r="J98" i="12" s="1"/>
  <c r="P142" i="12"/>
  <c r="P154" i="12"/>
  <c r="P153" i="12"/>
  <c r="R162" i="12"/>
  <c r="R161" i="12" s="1"/>
  <c r="BK124" i="13"/>
  <c r="J124" i="13"/>
  <c r="J98" i="13" s="1"/>
  <c r="R139" i="13"/>
  <c r="R138" i="13"/>
  <c r="R152" i="13"/>
  <c r="R151" i="13" s="1"/>
  <c r="E85" i="2"/>
  <c r="J138" i="2"/>
  <c r="BF147" i="2"/>
  <c r="BF150" i="2"/>
  <c r="BF154" i="2"/>
  <c r="BF156" i="2"/>
  <c r="BF164" i="2"/>
  <c r="BF170" i="2"/>
  <c r="BF171" i="2"/>
  <c r="BF174" i="2"/>
  <c r="BF176" i="2"/>
  <c r="BF188" i="2"/>
  <c r="BF190" i="2"/>
  <c r="BF193" i="2"/>
  <c r="BF197" i="2"/>
  <c r="BF198" i="2"/>
  <c r="BF202" i="2"/>
  <c r="BF216" i="2"/>
  <c r="BF217" i="2"/>
  <c r="BF228" i="2"/>
  <c r="BF229" i="2"/>
  <c r="BF231" i="2"/>
  <c r="BF234" i="2"/>
  <c r="BF243" i="2"/>
  <c r="BF253" i="2"/>
  <c r="BF255" i="2"/>
  <c r="BF257" i="2"/>
  <c r="BF258" i="2"/>
  <c r="BF262" i="2"/>
  <c r="BF264" i="2"/>
  <c r="BF266" i="2"/>
  <c r="BF267" i="2"/>
  <c r="BF271" i="2"/>
  <c r="BF272" i="2"/>
  <c r="BF274" i="2"/>
  <c r="BF276" i="2"/>
  <c r="BF280" i="2"/>
  <c r="BF281" i="2"/>
  <c r="BF285" i="2"/>
  <c r="BF288" i="2"/>
  <c r="BF295" i="2"/>
  <c r="BF307" i="2"/>
  <c r="BF310" i="2"/>
  <c r="BF316" i="2"/>
  <c r="BF319" i="2"/>
  <c r="BF322" i="2"/>
  <c r="BF326" i="2"/>
  <c r="BF333" i="2"/>
  <c r="BF343" i="2"/>
  <c r="BF349" i="2"/>
  <c r="BF354" i="2"/>
  <c r="BF361" i="2"/>
  <c r="BF363" i="2"/>
  <c r="BF364" i="2"/>
  <c r="BF366" i="2"/>
  <c r="BF367" i="2"/>
  <c r="BF377" i="2"/>
  <c r="BF381" i="2"/>
  <c r="E85" i="3"/>
  <c r="F93" i="3"/>
  <c r="BF140" i="3"/>
  <c r="BF147" i="3"/>
  <c r="BF148" i="3"/>
  <c r="BF155" i="3"/>
  <c r="BF158" i="3"/>
  <c r="BF172" i="3"/>
  <c r="BF178" i="3"/>
  <c r="BF181" i="3"/>
  <c r="BF185" i="3"/>
  <c r="BF186" i="3"/>
  <c r="BF192" i="3"/>
  <c r="BF197" i="3"/>
  <c r="BF199" i="3"/>
  <c r="BF206" i="3"/>
  <c r="BF208" i="3"/>
  <c r="BF214" i="3"/>
  <c r="BF219" i="3"/>
  <c r="BF221" i="3"/>
  <c r="BF222" i="3"/>
  <c r="BF227" i="3"/>
  <c r="BF232" i="3"/>
  <c r="BF234" i="3"/>
  <c r="BF238" i="3"/>
  <c r="BF239" i="3"/>
  <c r="BF242" i="3"/>
  <c r="BF243" i="3"/>
  <c r="BF247" i="3"/>
  <c r="BF250" i="3"/>
  <c r="BF258" i="3"/>
  <c r="BF261" i="3"/>
  <c r="BF262" i="3"/>
  <c r="BF263" i="3"/>
  <c r="BF269" i="3"/>
  <c r="BF279" i="3"/>
  <c r="BF282" i="3"/>
  <c r="BF283" i="3"/>
  <c r="BF284" i="3"/>
  <c r="BF285" i="3"/>
  <c r="BF308" i="3"/>
  <c r="F94" i="4"/>
  <c r="J132" i="4"/>
  <c r="J135" i="4"/>
  <c r="BF141" i="4"/>
  <c r="BF146" i="4"/>
  <c r="BF149" i="4"/>
  <c r="BF150" i="4"/>
  <c r="BF152" i="4"/>
  <c r="BF153" i="4"/>
  <c r="BF156" i="4"/>
  <c r="BF161" i="4"/>
  <c r="BF167" i="4"/>
  <c r="BF171" i="4"/>
  <c r="BF174" i="4"/>
  <c r="BF183" i="4"/>
  <c r="BF185" i="4"/>
  <c r="BF191" i="4"/>
  <c r="BF193" i="4"/>
  <c r="BF194" i="4"/>
  <c r="BF200" i="4"/>
  <c r="BF202" i="4"/>
  <c r="BF206" i="4"/>
  <c r="BF209" i="4"/>
  <c r="BF214" i="4"/>
  <c r="BF217" i="4"/>
  <c r="BF220" i="4"/>
  <c r="BF222" i="4"/>
  <c r="BF227" i="4"/>
  <c r="BF229" i="4"/>
  <c r="BF231" i="4"/>
  <c r="BF239" i="4"/>
  <c r="BF240" i="4"/>
  <c r="BF246" i="4"/>
  <c r="BF262" i="4"/>
  <c r="BF273" i="4"/>
  <c r="BF274" i="4"/>
  <c r="BF275" i="4"/>
  <c r="BF289" i="4"/>
  <c r="BF298" i="4"/>
  <c r="BF299" i="4"/>
  <c r="BF301" i="4"/>
  <c r="BF306" i="4"/>
  <c r="BF307" i="4"/>
  <c r="BF315" i="4"/>
  <c r="BF322" i="4"/>
  <c r="BF323" i="4"/>
  <c r="J93" i="5"/>
  <c r="F125" i="5"/>
  <c r="BF132" i="5"/>
  <c r="BF133" i="5"/>
  <c r="BF134" i="5"/>
  <c r="BF135" i="5"/>
  <c r="BF143" i="5"/>
  <c r="BF144" i="5"/>
  <c r="BF146" i="5"/>
  <c r="BF148" i="5"/>
  <c r="BF151" i="5"/>
  <c r="BF152" i="5"/>
  <c r="BF153" i="5"/>
  <c r="BF156" i="5"/>
  <c r="BF157" i="5"/>
  <c r="BF160" i="5"/>
  <c r="BF165" i="5"/>
  <c r="BK161" i="5"/>
  <c r="J161" i="5" s="1"/>
  <c r="J105" i="5" s="1"/>
  <c r="E85" i="6"/>
  <c r="J91" i="6"/>
  <c r="J94" i="6"/>
  <c r="F124" i="6"/>
  <c r="BF131" i="6"/>
  <c r="BF137" i="6"/>
  <c r="BF142" i="6"/>
  <c r="BF147" i="6"/>
  <c r="BF148" i="6"/>
  <c r="BF149" i="6"/>
  <c r="BF153" i="6"/>
  <c r="BF157" i="6"/>
  <c r="BF162" i="6"/>
  <c r="BF163" i="6"/>
  <c r="BF164" i="6"/>
  <c r="BF167" i="6"/>
  <c r="BF168" i="6"/>
  <c r="BF170" i="6"/>
  <c r="BF171" i="6"/>
  <c r="BF176" i="6"/>
  <c r="BF178" i="6"/>
  <c r="E85" i="7"/>
  <c r="F93" i="7"/>
  <c r="F128" i="7"/>
  <c r="BF135" i="7"/>
  <c r="BF137" i="7"/>
  <c r="BF148" i="7"/>
  <c r="BF157" i="7"/>
  <c r="BF160" i="7"/>
  <c r="BF164" i="7"/>
  <c r="BF165" i="7"/>
  <c r="BF170" i="7"/>
  <c r="BF201" i="7"/>
  <c r="BF208" i="7"/>
  <c r="BF209" i="7"/>
  <c r="BF211" i="7"/>
  <c r="BF213" i="7"/>
  <c r="BF227" i="7"/>
  <c r="BF229" i="7"/>
  <c r="BF231" i="7"/>
  <c r="BF232" i="7"/>
  <c r="BF234" i="7"/>
  <c r="BF236" i="7"/>
  <c r="BF247" i="7"/>
  <c r="BF258" i="7"/>
  <c r="BF262" i="7"/>
  <c r="BF268" i="7"/>
  <c r="BF272" i="7"/>
  <c r="BF273" i="7"/>
  <c r="BF274" i="7"/>
  <c r="BF277" i="7"/>
  <c r="BF284" i="7"/>
  <c r="BF287" i="7"/>
  <c r="BF294" i="7"/>
  <c r="BF296" i="7"/>
  <c r="BF300" i="7"/>
  <c r="BF302" i="7"/>
  <c r="BF307" i="7"/>
  <c r="BF309" i="7"/>
  <c r="BF311" i="7"/>
  <c r="BF318" i="7"/>
  <c r="BF319" i="7"/>
  <c r="BF321" i="7"/>
  <c r="BF324" i="7"/>
  <c r="BF329" i="7"/>
  <c r="BF333" i="7"/>
  <c r="BF336" i="7"/>
  <c r="BF337" i="7"/>
  <c r="BF343" i="7"/>
  <c r="BF344" i="7"/>
  <c r="BF347" i="7"/>
  <c r="BF356" i="7"/>
  <c r="BF358" i="7"/>
  <c r="BF359" i="7"/>
  <c r="BF360" i="7"/>
  <c r="BF361" i="7"/>
  <c r="BF367" i="7"/>
  <c r="BF371" i="7"/>
  <c r="BF378" i="7"/>
  <c r="BF385" i="7"/>
  <c r="BF387" i="7"/>
  <c r="BF388" i="7"/>
  <c r="BF394" i="7"/>
  <c r="BF398" i="7"/>
  <c r="BF403" i="7"/>
  <c r="BF405" i="7"/>
  <c r="BF407" i="7"/>
  <c r="BF415" i="7"/>
  <c r="BF421" i="7"/>
  <c r="BF430" i="7"/>
  <c r="BF432" i="7"/>
  <c r="BF434" i="7"/>
  <c r="BF441" i="7"/>
  <c r="BF443" i="7"/>
  <c r="BF446" i="7"/>
  <c r="BF452" i="7"/>
  <c r="J91" i="8"/>
  <c r="J93" i="8"/>
  <c r="BF132" i="8"/>
  <c r="BF133" i="8"/>
  <c r="BF138" i="8"/>
  <c r="BF141" i="8"/>
  <c r="BF150" i="8"/>
  <c r="BF157" i="8"/>
  <c r="BF158" i="8"/>
  <c r="BF160" i="8"/>
  <c r="BF163" i="8"/>
  <c r="BF171" i="8"/>
  <c r="BF179" i="8"/>
  <c r="BF188" i="8"/>
  <c r="BF195" i="8"/>
  <c r="BF196" i="8"/>
  <c r="BF200" i="8"/>
  <c r="BF201" i="8"/>
  <c r="BF208" i="8"/>
  <c r="J92" i="9"/>
  <c r="F122" i="9"/>
  <c r="BF128" i="9"/>
  <c r="BF129" i="9"/>
  <c r="BF130" i="9"/>
  <c r="BF132" i="9"/>
  <c r="BF136" i="9"/>
  <c r="BF144" i="9"/>
  <c r="BF150" i="9"/>
  <c r="BF153" i="9"/>
  <c r="BF157" i="9"/>
  <c r="BF164" i="9"/>
  <c r="BF165" i="9"/>
  <c r="BF177" i="9"/>
  <c r="BF179" i="9"/>
  <c r="E115" i="10"/>
  <c r="J121" i="10"/>
  <c r="BF128" i="10"/>
  <c r="BF129" i="10"/>
  <c r="BF132" i="10"/>
  <c r="BF135" i="10"/>
  <c r="BF136" i="10"/>
  <c r="BF137" i="10"/>
  <c r="BF146" i="10"/>
  <c r="BF148" i="10"/>
  <c r="BF151" i="10"/>
  <c r="BF157" i="10"/>
  <c r="BF161" i="10"/>
  <c r="BF162" i="10"/>
  <c r="BF170" i="10"/>
  <c r="BF176" i="10"/>
  <c r="E85" i="11"/>
  <c r="J91" i="11"/>
  <c r="F122" i="11"/>
  <c r="BF134" i="11"/>
  <c r="BF139" i="11"/>
  <c r="BF144" i="11"/>
  <c r="BF153" i="11"/>
  <c r="BF156" i="11"/>
  <c r="BF159" i="11"/>
  <c r="BF165" i="11"/>
  <c r="BF167" i="11"/>
  <c r="BF169" i="11"/>
  <c r="BF173" i="11"/>
  <c r="BF175" i="11"/>
  <c r="BF180" i="11"/>
  <c r="BF184" i="11"/>
  <c r="BF185" i="11"/>
  <c r="BF187" i="11"/>
  <c r="BF190" i="11"/>
  <c r="BF191" i="11"/>
  <c r="BF193" i="11"/>
  <c r="BF194" i="11"/>
  <c r="BF197" i="11"/>
  <c r="BF205" i="11"/>
  <c r="E85" i="12"/>
  <c r="J89" i="12"/>
  <c r="F92" i="12"/>
  <c r="BF133" i="12"/>
  <c r="BF158" i="12"/>
  <c r="BF171" i="12"/>
  <c r="BF172" i="12"/>
  <c r="BF178" i="12"/>
  <c r="BK175" i="12"/>
  <c r="J175" i="12"/>
  <c r="J106" i="12"/>
  <c r="J92" i="13"/>
  <c r="J116" i="13"/>
  <c r="J118" i="13"/>
  <c r="BF125" i="13"/>
  <c r="BF126" i="13"/>
  <c r="BF130" i="13"/>
  <c r="BF134" i="13"/>
  <c r="BF140" i="13"/>
  <c r="BF143" i="13"/>
  <c r="BF153" i="13"/>
  <c r="BF155" i="2"/>
  <c r="BF163" i="2"/>
  <c r="BF166" i="2"/>
  <c r="BF172" i="2"/>
  <c r="BF175" i="2"/>
  <c r="BF178" i="2"/>
  <c r="BF182" i="2"/>
  <c r="BF185" i="2"/>
  <c r="BF200" i="2"/>
  <c r="BF206" i="2"/>
  <c r="BF212" i="2"/>
  <c r="BF213" i="2"/>
  <c r="BF214" i="2"/>
  <c r="BF215" i="2"/>
  <c r="BF218" i="2"/>
  <c r="BF219" i="2"/>
  <c r="BF230" i="2"/>
  <c r="BF241" i="2"/>
  <c r="BF242" i="2"/>
  <c r="BF244" i="2"/>
  <c r="BF259" i="2"/>
  <c r="BF263" i="2"/>
  <c r="BF268" i="2"/>
  <c r="BF289" i="2"/>
  <c r="BF291" i="2"/>
  <c r="BF297" i="2"/>
  <c r="BF303" i="2"/>
  <c r="BF306" i="2"/>
  <c r="BF311" i="2"/>
  <c r="BF312" i="2"/>
  <c r="BF314" i="2"/>
  <c r="BF320" i="2"/>
  <c r="BF323" i="2"/>
  <c r="BF325" i="2"/>
  <c r="BF328" i="2"/>
  <c r="BF335" i="2"/>
  <c r="BF338" i="2"/>
  <c r="BF339" i="2"/>
  <c r="BF348" i="2"/>
  <c r="BF351" i="2"/>
  <c r="BF356" i="2"/>
  <c r="BF358" i="2"/>
  <c r="BF362" i="2"/>
  <c r="BF379" i="2"/>
  <c r="BF385" i="2"/>
  <c r="BK146" i="2"/>
  <c r="J146" i="2"/>
  <c r="J100" i="2"/>
  <c r="J91" i="3"/>
  <c r="J94" i="3"/>
  <c r="J131" i="3"/>
  <c r="BF138" i="3"/>
  <c r="BF142" i="3"/>
  <c r="BF146" i="3"/>
  <c r="BF149" i="3"/>
  <c r="BF160" i="3"/>
  <c r="BF163" i="3"/>
  <c r="BF171" i="3"/>
  <c r="BF179" i="3"/>
  <c r="BF182" i="3"/>
  <c r="BF184" i="3"/>
  <c r="BF187" i="3"/>
  <c r="BF189" i="3"/>
  <c r="BF191" i="3"/>
  <c r="BF211" i="3"/>
  <c r="BF213" i="3"/>
  <c r="BF215" i="3"/>
  <c r="BF220" i="3"/>
  <c r="BF223" i="3"/>
  <c r="BF231" i="3"/>
  <c r="BF235" i="3"/>
  <c r="BF237" i="3"/>
  <c r="BF240" i="3"/>
  <c r="BF244" i="3"/>
  <c r="BF248" i="3"/>
  <c r="BF255" i="3"/>
  <c r="BF260" i="3"/>
  <c r="BF266" i="3"/>
  <c r="BF268" i="3"/>
  <c r="BF272" i="3"/>
  <c r="BF274" i="3"/>
  <c r="BF276" i="3"/>
  <c r="BF280" i="3"/>
  <c r="BF289" i="3"/>
  <c r="BF291" i="3"/>
  <c r="BF295" i="3"/>
  <c r="BF298" i="3"/>
  <c r="BF303" i="3"/>
  <c r="BF305" i="3"/>
  <c r="BF306" i="3"/>
  <c r="BF307" i="3"/>
  <c r="BF312" i="3"/>
  <c r="BF313" i="3"/>
  <c r="BK150" i="3"/>
  <c r="J150" i="3"/>
  <c r="J101" i="3"/>
  <c r="J93" i="4"/>
  <c r="F134" i="4"/>
  <c r="BF154" i="4"/>
  <c r="BF157" i="4"/>
  <c r="BF160" i="4"/>
  <c r="BF165" i="4"/>
  <c r="BF168" i="4"/>
  <c r="BF170" i="4"/>
  <c r="BF178" i="4"/>
  <c r="BF181" i="4"/>
  <c r="BF182" i="4"/>
  <c r="BF184" i="4"/>
  <c r="BF187" i="4"/>
  <c r="BF192" i="4"/>
  <c r="BF199" i="4"/>
  <c r="BF203" i="4"/>
  <c r="BF204" i="4"/>
  <c r="BF211" i="4"/>
  <c r="BF212" i="4"/>
  <c r="BF219" i="4"/>
  <c r="BF223" i="4"/>
  <c r="BF224" i="4"/>
  <c r="BF228" i="4"/>
  <c r="BF230" i="4"/>
  <c r="BF234" i="4"/>
  <c r="BF238" i="4"/>
  <c r="BF243" i="4"/>
  <c r="BF245" i="4"/>
  <c r="BF255" i="4"/>
  <c r="BF259" i="4"/>
  <c r="BF261" i="4"/>
  <c r="BF263" i="4"/>
  <c r="BF265" i="4"/>
  <c r="BF266" i="4"/>
  <c r="BF270" i="4"/>
  <c r="BF271" i="4"/>
  <c r="BF276" i="4"/>
  <c r="BF278" i="4"/>
  <c r="BF281" i="4"/>
  <c r="BF282" i="4"/>
  <c r="BF284" i="4"/>
  <c r="BF288" i="4"/>
  <c r="BF290" i="4"/>
  <c r="BF296" i="4"/>
  <c r="BF312" i="4"/>
  <c r="BF316" i="4"/>
  <c r="BF317" i="4"/>
  <c r="BF319" i="4"/>
  <c r="BF321" i="4"/>
  <c r="BF327" i="4"/>
  <c r="BF331" i="4"/>
  <c r="BF332" i="4"/>
  <c r="BF334" i="4"/>
  <c r="BF336" i="4"/>
  <c r="BF337" i="4"/>
  <c r="F93" i="5"/>
  <c r="E116" i="5"/>
  <c r="BF149" i="5"/>
  <c r="BF158" i="5"/>
  <c r="BF162" i="5"/>
  <c r="BF164" i="5"/>
  <c r="F123" i="6"/>
  <c r="BF134" i="6"/>
  <c r="BF136" i="6"/>
  <c r="BF138" i="6"/>
  <c r="BF139" i="6"/>
  <c r="BF141" i="6"/>
  <c r="BF152" i="6"/>
  <c r="BF154" i="6"/>
  <c r="BF161" i="6"/>
  <c r="BF172" i="6"/>
  <c r="BF179" i="6"/>
  <c r="BF181" i="6"/>
  <c r="BK182" i="6"/>
  <c r="J182" i="6"/>
  <c r="J105" i="6"/>
  <c r="J93" i="7"/>
  <c r="BF134" i="7"/>
  <c r="BF141" i="7"/>
  <c r="BF143" i="7"/>
  <c r="BF145" i="7"/>
  <c r="BF150" i="7"/>
  <c r="BF163" i="7"/>
  <c r="BF174" i="7"/>
  <c r="BF175" i="7"/>
  <c r="BF179" i="7"/>
  <c r="BF189" i="7"/>
  <c r="BF192" i="7"/>
  <c r="BF194" i="7"/>
  <c r="BF197" i="7"/>
  <c r="BF198" i="7"/>
  <c r="BF199" i="7"/>
  <c r="BF202" i="7"/>
  <c r="BF203" i="7"/>
  <c r="BF204" i="7"/>
  <c r="BF206" i="7"/>
  <c r="BF217" i="7"/>
  <c r="BF218" i="7"/>
  <c r="BF221" i="7"/>
  <c r="BF224" i="7"/>
  <c r="BF226" i="7"/>
  <c r="BF230" i="7"/>
  <c r="BF237" i="7"/>
  <c r="BF240" i="7"/>
  <c r="BF242" i="7"/>
  <c r="BF244" i="7"/>
  <c r="BF252" i="7"/>
  <c r="BF261" i="7"/>
  <c r="BF264" i="7"/>
  <c r="BF265" i="7"/>
  <c r="BF269" i="7"/>
  <c r="BF270" i="7"/>
  <c r="BF275" i="7"/>
  <c r="BF280" i="7"/>
  <c r="BF283" i="7"/>
  <c r="BF285" i="7"/>
  <c r="BF289" i="7"/>
  <c r="BF293" i="7"/>
  <c r="BF297" i="7"/>
  <c r="BF298" i="7"/>
  <c r="BF299" i="7"/>
  <c r="BF301" i="7"/>
  <c r="BF303" i="7"/>
  <c r="BF310" i="7"/>
  <c r="BF313" i="7"/>
  <c r="BF322" i="7"/>
  <c r="BF331" i="7"/>
  <c r="BF338" i="7"/>
  <c r="BF339" i="7"/>
  <c r="BF350" i="7"/>
  <c r="BF352" i="7"/>
  <c r="BF354" i="7"/>
  <c r="BF355" i="7"/>
  <c r="BF363" i="7"/>
  <c r="BF369" i="7"/>
  <c r="BF376" i="7"/>
  <c r="BF381" i="7"/>
  <c r="BF382" i="7"/>
  <c r="BF384" i="7"/>
  <c r="BF386" i="7"/>
  <c r="BF397" i="7"/>
  <c r="BF402" i="7"/>
  <c r="BF408" i="7"/>
  <c r="BF413" i="7"/>
  <c r="BF420" i="7"/>
  <c r="BF422" i="7"/>
  <c r="BF426" i="7"/>
  <c r="BF428" i="7"/>
  <c r="BF433" i="7"/>
  <c r="BF438" i="7"/>
  <c r="BF440" i="7"/>
  <c r="BF445" i="7"/>
  <c r="BF448" i="7"/>
  <c r="E85" i="8"/>
  <c r="F94" i="8"/>
  <c r="F122" i="8"/>
  <c r="J123" i="8"/>
  <c r="BF129" i="8"/>
  <c r="BF139" i="8"/>
  <c r="BF143" i="8"/>
  <c r="BF145" i="8"/>
  <c r="BF147" i="8"/>
  <c r="BF167" i="8"/>
  <c r="BF173" i="8"/>
  <c r="BF178" i="8"/>
  <c r="BF180" i="8"/>
  <c r="BF189" i="8"/>
  <c r="BF190" i="8"/>
  <c r="BF192" i="8"/>
  <c r="BF199" i="8"/>
  <c r="BF204" i="8"/>
  <c r="BF205" i="8"/>
  <c r="BF210" i="8"/>
  <c r="BF212" i="8"/>
  <c r="BF214" i="8"/>
  <c r="J89" i="9"/>
  <c r="E115" i="9"/>
  <c r="BF133" i="9"/>
  <c r="BF134" i="9"/>
  <c r="BF139" i="9"/>
  <c r="BF143" i="9"/>
  <c r="BF151" i="9"/>
  <c r="BF155" i="9"/>
  <c r="BF156" i="9"/>
  <c r="BF163" i="9"/>
  <c r="BF166" i="9"/>
  <c r="BF167" i="9"/>
  <c r="BF168" i="9"/>
  <c r="BF178" i="9"/>
  <c r="BK171" i="9"/>
  <c r="J171" i="9"/>
  <c r="J103" i="9"/>
  <c r="F91" i="10"/>
  <c r="F92" i="10"/>
  <c r="BF130" i="10"/>
  <c r="BF139" i="10"/>
  <c r="BF142" i="10"/>
  <c r="BF152" i="10"/>
  <c r="BF155" i="10"/>
  <c r="BF159" i="10"/>
  <c r="BF160" i="10"/>
  <c r="BF163" i="10"/>
  <c r="BF165" i="10"/>
  <c r="BF168" i="10"/>
  <c r="BF169" i="10"/>
  <c r="BF171" i="10"/>
  <c r="BF174" i="10"/>
  <c r="BF175" i="10"/>
  <c r="BF178" i="10"/>
  <c r="F92" i="11"/>
  <c r="BF132" i="11"/>
  <c r="BF133" i="11"/>
  <c r="BF140" i="11"/>
  <c r="BF146" i="11"/>
  <c r="BF155" i="11"/>
  <c r="BF158" i="11"/>
  <c r="BF163" i="11"/>
  <c r="BF166" i="11"/>
  <c r="BF178" i="11"/>
  <c r="BF183" i="11"/>
  <c r="BF203" i="11"/>
  <c r="BF209" i="11"/>
  <c r="BK208" i="11"/>
  <c r="J208" i="11"/>
  <c r="J106" i="11" s="1"/>
  <c r="F91" i="12"/>
  <c r="J92" i="12"/>
  <c r="BF131" i="12"/>
  <c r="BF137" i="12"/>
  <c r="BF143" i="12"/>
  <c r="BF150" i="12"/>
  <c r="BF160" i="12"/>
  <c r="BF165" i="12"/>
  <c r="BF169" i="12"/>
  <c r="BF173" i="12"/>
  <c r="BF174" i="12"/>
  <c r="BK151" i="12"/>
  <c r="J151" i="12" s="1"/>
  <c r="J101" i="12" s="1"/>
  <c r="BF136" i="13"/>
  <c r="BF145" i="13"/>
  <c r="BF148" i="13"/>
  <c r="BF149" i="13"/>
  <c r="BF154" i="13"/>
  <c r="F94" i="2"/>
  <c r="J141" i="2"/>
  <c r="BF157" i="2"/>
  <c r="BF169" i="2"/>
  <c r="BF177" i="2"/>
  <c r="BF184" i="2"/>
  <c r="BF186" i="2"/>
  <c r="BF192" i="2"/>
  <c r="BF196" i="2"/>
  <c r="BF201" i="2"/>
  <c r="BF207" i="2"/>
  <c r="BF223" i="2"/>
  <c r="BF225" i="2"/>
  <c r="BF226" i="2"/>
  <c r="BF227" i="2"/>
  <c r="BF232" i="2"/>
  <c r="BF233" i="2"/>
  <c r="BF245" i="2"/>
  <c r="BF246" i="2"/>
  <c r="BF249" i="2"/>
  <c r="BF250" i="2"/>
  <c r="BF251" i="2"/>
  <c r="BF254" i="2"/>
  <c r="BF261" i="2"/>
  <c r="BF265" i="2"/>
  <c r="BF269" i="2"/>
  <c r="BF270" i="2"/>
  <c r="BF277" i="2"/>
  <c r="BF278" i="2"/>
  <c r="BF283" i="2"/>
  <c r="BF284" i="2"/>
  <c r="BF286" i="2"/>
  <c r="BF290" i="2"/>
  <c r="BF292" i="2"/>
  <c r="BF293" i="2"/>
  <c r="BF294" i="2"/>
  <c r="BF298" i="2"/>
  <c r="BF300" i="2"/>
  <c r="BF301" i="2"/>
  <c r="BF308" i="2"/>
  <c r="BF313" i="2"/>
  <c r="BF315" i="2"/>
  <c r="BF317" i="2"/>
  <c r="BF318" i="2"/>
  <c r="BF324" i="2"/>
  <c r="BF331" i="2"/>
  <c r="BF334" i="2"/>
  <c r="BF336" i="2"/>
  <c r="BF341" i="2"/>
  <c r="BF342" i="2"/>
  <c r="BF344" i="2"/>
  <c r="BF346" i="2"/>
  <c r="BF347" i="2"/>
  <c r="BF350" i="2"/>
  <c r="BF357" i="2"/>
  <c r="BF359" i="2"/>
  <c r="BF360" i="2"/>
  <c r="BF369" i="2"/>
  <c r="BF370" i="2"/>
  <c r="BF376" i="2"/>
  <c r="BF382" i="2"/>
  <c r="BF383" i="2"/>
  <c r="BF390" i="2"/>
  <c r="BF391" i="2"/>
  <c r="BF392" i="2"/>
  <c r="BF394" i="2"/>
  <c r="BK235" i="2"/>
  <c r="J235" i="2"/>
  <c r="J105" i="2" s="1"/>
  <c r="BK393" i="2"/>
  <c r="J393" i="2"/>
  <c r="J122" i="2"/>
  <c r="BF139" i="3"/>
  <c r="BF143" i="3"/>
  <c r="BF145" i="3"/>
  <c r="BF154" i="3"/>
  <c r="BF157" i="3"/>
  <c r="BF159" i="3"/>
  <c r="BF161" i="3"/>
  <c r="BF162" i="3"/>
  <c r="BF164" i="3"/>
  <c r="BF170" i="3"/>
  <c r="BF173" i="3"/>
  <c r="BF174" i="3"/>
  <c r="BF176" i="3"/>
  <c r="BF183" i="3"/>
  <c r="BF194" i="3"/>
  <c r="BF195" i="3"/>
  <c r="BF201" i="3"/>
  <c r="BF204" i="3"/>
  <c r="BF207" i="3"/>
  <c r="BF209" i="3"/>
  <c r="BF210" i="3"/>
  <c r="BF212" i="3"/>
  <c r="BF216" i="3"/>
  <c r="BF217" i="3"/>
  <c r="BF218" i="3"/>
  <c r="BF225" i="3"/>
  <c r="BF226" i="3"/>
  <c r="BF229" i="3"/>
  <c r="BF233" i="3"/>
  <c r="BF241" i="3"/>
  <c r="BF252" i="3"/>
  <c r="BF259" i="3"/>
  <c r="BF264" i="3"/>
  <c r="BF271" i="3"/>
  <c r="BF277" i="3"/>
  <c r="BF281" i="3"/>
  <c r="BF286" i="3"/>
  <c r="BF287" i="3"/>
  <c r="BF288" i="3"/>
  <c r="BF292" i="3"/>
  <c r="BF299" i="3"/>
  <c r="BF300" i="3"/>
  <c r="BF301" i="3"/>
  <c r="BF302" i="3"/>
  <c r="BF309" i="3"/>
  <c r="BK294" i="3"/>
  <c r="J294" i="3"/>
  <c r="J110" i="3"/>
  <c r="E85" i="4"/>
  <c r="BF142" i="4"/>
  <c r="BF144" i="4"/>
  <c r="BF151" i="4"/>
  <c r="BF166" i="4"/>
  <c r="BF175" i="4"/>
  <c r="BF177" i="4"/>
  <c r="BF186" i="4"/>
  <c r="BF189" i="4"/>
  <c r="BF196" i="4"/>
  <c r="BF207" i="4"/>
  <c r="BF208" i="4"/>
  <c r="BF216" i="4"/>
  <c r="BF218" i="4"/>
  <c r="BF225" i="4"/>
  <c r="BF233" i="4"/>
  <c r="BF241" i="4"/>
  <c r="BF247" i="4"/>
  <c r="BF249" i="4"/>
  <c r="BF250" i="4"/>
  <c r="BF252" i="4"/>
  <c r="BF253" i="4"/>
  <c r="BF254" i="4"/>
  <c r="BF256" i="4"/>
  <c r="BF257" i="4"/>
  <c r="BF258" i="4"/>
  <c r="BF267" i="4"/>
  <c r="BF268" i="4"/>
  <c r="BF269" i="4"/>
  <c r="BF279" i="4"/>
  <c r="BF285" i="4"/>
  <c r="BF286" i="4"/>
  <c r="BF291" i="4"/>
  <c r="BF293" i="4"/>
  <c r="BF295" i="4"/>
  <c r="BF300" i="4"/>
  <c r="BF303" i="4"/>
  <c r="BF304" i="4"/>
  <c r="BF305" i="4"/>
  <c r="BF308" i="4"/>
  <c r="BF309" i="4"/>
  <c r="BF311" i="4"/>
  <c r="BF313" i="4"/>
  <c r="BF314" i="4"/>
  <c r="BF318" i="4"/>
  <c r="BF320" i="4"/>
  <c r="BF324" i="4"/>
  <c r="BF328" i="4"/>
  <c r="J91" i="5"/>
  <c r="J125" i="5"/>
  <c r="BF140" i="5"/>
  <c r="BF147" i="5"/>
  <c r="BF155" i="5"/>
  <c r="BF159" i="5"/>
  <c r="J123" i="6"/>
  <c r="BF130" i="6"/>
  <c r="BF132" i="6"/>
  <c r="BF135" i="6"/>
  <c r="BF140" i="6"/>
  <c r="BF144" i="6"/>
  <c r="BF145" i="6"/>
  <c r="BF146" i="6"/>
  <c r="BF151" i="6"/>
  <c r="BF156" i="6"/>
  <c r="BF159" i="6"/>
  <c r="BF160" i="6"/>
  <c r="BF173" i="6"/>
  <c r="BF174" i="6"/>
  <c r="BK180" i="6"/>
  <c r="J180" i="6" s="1"/>
  <c r="J104" i="6" s="1"/>
  <c r="J91" i="7"/>
  <c r="BF139" i="7"/>
  <c r="BF142" i="7"/>
  <c r="BF146" i="7"/>
  <c r="BF149" i="7"/>
  <c r="BF151" i="7"/>
  <c r="BF152" i="7"/>
  <c r="BF158" i="7"/>
  <c r="BF166" i="7"/>
  <c r="BF171" i="7"/>
  <c r="BF173" i="7"/>
  <c r="BF177" i="7"/>
  <c r="BF180" i="7"/>
  <c r="BF188" i="7"/>
  <c r="BF190" i="7"/>
  <c r="BF195" i="7"/>
  <c r="BF200" i="7"/>
  <c r="BF205" i="7"/>
  <c r="BF214" i="7"/>
  <c r="BF219" i="7"/>
  <c r="BF220" i="7"/>
  <c r="BF222" i="7"/>
  <c r="BF228" i="7"/>
  <c r="BF233" i="7"/>
  <c r="BF235" i="7"/>
  <c r="BF243" i="7"/>
  <c r="BF245" i="7"/>
  <c r="BF248" i="7"/>
  <c r="BF249" i="7"/>
  <c r="BF250" i="7"/>
  <c r="BF251" i="7"/>
  <c r="BF253" i="7"/>
  <c r="BF255" i="7"/>
  <c r="BF256" i="7"/>
  <c r="BF257" i="7"/>
  <c r="BF260" i="7"/>
  <c r="BF266" i="7"/>
  <c r="BF276" i="7"/>
  <c r="BF279" i="7"/>
  <c r="BF282" i="7"/>
  <c r="BF286" i="7"/>
  <c r="BF290" i="7"/>
  <c r="BF291" i="7"/>
  <c r="BF292" i="7"/>
  <c r="BF295" i="7"/>
  <c r="BF304" i="7"/>
  <c r="BF305" i="7"/>
  <c r="BF312" i="7"/>
  <c r="BF314" i="7"/>
  <c r="BF316" i="7"/>
  <c r="BF320" i="7"/>
  <c r="BF330" i="7"/>
  <c r="BF334" i="7"/>
  <c r="BF335" i="7"/>
  <c r="BF341" i="7"/>
  <c r="BF348" i="7"/>
  <c r="BF349" i="7"/>
  <c r="BF351" i="7"/>
  <c r="BF353" i="7"/>
  <c r="BF389" i="7"/>
  <c r="BF390" i="7"/>
  <c r="BF391" i="7"/>
  <c r="BF400" i="7"/>
  <c r="BF401" i="7"/>
  <c r="BF404" i="7"/>
  <c r="BF406" i="7"/>
  <c r="BF409" i="7"/>
  <c r="BF410" i="7"/>
  <c r="BF411" i="7"/>
  <c r="BF412" i="7"/>
  <c r="BF417" i="7"/>
  <c r="BF418" i="7"/>
  <c r="BF424" i="7"/>
  <c r="BF429" i="7"/>
  <c r="BF437" i="7"/>
  <c r="BF439" i="7"/>
  <c r="BF442" i="7"/>
  <c r="BF444" i="7"/>
  <c r="BF128" i="8"/>
  <c r="BF130" i="8"/>
  <c r="BF134" i="8"/>
  <c r="BF152" i="8"/>
  <c r="BF153" i="8"/>
  <c r="BF156" i="8"/>
  <c r="BF161" i="8"/>
  <c r="BF164" i="8"/>
  <c r="BF168" i="8"/>
  <c r="BF169" i="8"/>
  <c r="BF170" i="8"/>
  <c r="BF183" i="8"/>
  <c r="BF186" i="8"/>
  <c r="BF194" i="8"/>
  <c r="BF198" i="8"/>
  <c r="BF206" i="8"/>
  <c r="BF207" i="8"/>
  <c r="BF215" i="8"/>
  <c r="BK174" i="8"/>
  <c r="J174" i="8" s="1"/>
  <c r="J101" i="8" s="1"/>
  <c r="BF137" i="9"/>
  <c r="BF141" i="9"/>
  <c r="BF146" i="9"/>
  <c r="BF158" i="9"/>
  <c r="BF160" i="9"/>
  <c r="BF161" i="9"/>
  <c r="BF162" i="9"/>
  <c r="BF169" i="9"/>
  <c r="BF170" i="9"/>
  <c r="BF175" i="9"/>
  <c r="J92" i="10"/>
  <c r="BF134" i="10"/>
  <c r="BF144" i="10"/>
  <c r="BF147" i="10"/>
  <c r="BF153" i="10"/>
  <c r="BF154" i="10"/>
  <c r="BF156" i="10"/>
  <c r="BF172" i="10"/>
  <c r="BK164" i="10"/>
  <c r="J164" i="10" s="1"/>
  <c r="J101" i="10" s="1"/>
  <c r="BK177" i="10"/>
  <c r="J177" i="10" s="1"/>
  <c r="J104" i="10" s="1"/>
  <c r="BF131" i="11"/>
  <c r="BF135" i="11"/>
  <c r="BF136" i="11"/>
  <c r="BF137" i="11"/>
  <c r="BF141" i="11"/>
  <c r="BF143" i="11"/>
  <c r="BF148" i="11"/>
  <c r="BF149" i="11"/>
  <c r="BF152" i="11"/>
  <c r="BF157" i="11"/>
  <c r="BF160" i="11"/>
  <c r="BF161" i="11"/>
  <c r="BF162" i="11"/>
  <c r="BF168" i="11"/>
  <c r="BF170" i="11"/>
  <c r="BF172" i="11"/>
  <c r="BF174" i="11"/>
  <c r="BF181" i="11"/>
  <c r="BF188" i="11"/>
  <c r="BF192" i="11"/>
  <c r="BF199" i="11"/>
  <c r="BF202" i="11"/>
  <c r="BF204" i="11"/>
  <c r="BK206" i="11"/>
  <c r="J206" i="11"/>
  <c r="J105" i="11"/>
  <c r="BF130" i="12"/>
  <c r="BF135" i="12"/>
  <c r="BF138" i="12"/>
  <c r="BF139" i="12"/>
  <c r="BF141" i="12"/>
  <c r="BF145" i="12"/>
  <c r="BF152" i="12"/>
  <c r="BF159" i="12"/>
  <c r="BF167" i="12"/>
  <c r="BF170" i="12"/>
  <c r="BF176" i="12"/>
  <c r="BK140" i="12"/>
  <c r="J140" i="12" s="1"/>
  <c r="J99" i="12" s="1"/>
  <c r="F92" i="13"/>
  <c r="BF127" i="13"/>
  <c r="BF129" i="13"/>
  <c r="BF131" i="13"/>
  <c r="BF133" i="13"/>
  <c r="BF135" i="13"/>
  <c r="BF137" i="13"/>
  <c r="BF141" i="13"/>
  <c r="BF142" i="13"/>
  <c r="BF146" i="13"/>
  <c r="BF147" i="13"/>
  <c r="BF150" i="13"/>
  <c r="BF156" i="13"/>
  <c r="BF149" i="2"/>
  <c r="BF151" i="2"/>
  <c r="BF152" i="2"/>
  <c r="BF153" i="2"/>
  <c r="BF158" i="2"/>
  <c r="BF160" i="2"/>
  <c r="BF161" i="2"/>
  <c r="BF162" i="2"/>
  <c r="BF165" i="2"/>
  <c r="BF168" i="2"/>
  <c r="BF173" i="2"/>
  <c r="BF179" i="2"/>
  <c r="BF180" i="2"/>
  <c r="BF181" i="2"/>
  <c r="BF183" i="2"/>
  <c r="BF187" i="2"/>
  <c r="BF189" i="2"/>
  <c r="BF191" i="2"/>
  <c r="BF194" i="2"/>
  <c r="BF195" i="2"/>
  <c r="BF199" i="2"/>
  <c r="BF203" i="2"/>
  <c r="BF204" i="2"/>
  <c r="BF205" i="2"/>
  <c r="BF209" i="2"/>
  <c r="BF210" i="2"/>
  <c r="BF211" i="2"/>
  <c r="BF220" i="2"/>
  <c r="BF221" i="2"/>
  <c r="BF222" i="2"/>
  <c r="BF224" i="2"/>
  <c r="BF236" i="2"/>
  <c r="BF239" i="2"/>
  <c r="BF240" i="2"/>
  <c r="BF247" i="2"/>
  <c r="BF248" i="2"/>
  <c r="BF252" i="2"/>
  <c r="BF275" i="2"/>
  <c r="BF282" i="2"/>
  <c r="BF296" i="2"/>
  <c r="BF302" i="2"/>
  <c r="BF304" i="2"/>
  <c r="BF305" i="2"/>
  <c r="BF309" i="2"/>
  <c r="BF321" i="2"/>
  <c r="BF327" i="2"/>
  <c r="BF329" i="2"/>
  <c r="BF332" i="2"/>
  <c r="BF337" i="2"/>
  <c r="BF340" i="2"/>
  <c r="BF345" i="2"/>
  <c r="BF352" i="2"/>
  <c r="BF353" i="2"/>
  <c r="BF368" i="2"/>
  <c r="BF372" i="2"/>
  <c r="BF373" i="2"/>
  <c r="BF375" i="2"/>
  <c r="BF378" i="2"/>
  <c r="BF386" i="2"/>
  <c r="BF387" i="2"/>
  <c r="BF388" i="2"/>
  <c r="F94" i="3"/>
  <c r="BF141" i="3"/>
  <c r="BF144" i="3"/>
  <c r="BF151" i="3"/>
  <c r="BF153" i="3"/>
  <c r="BF156" i="3"/>
  <c r="BF166" i="3"/>
  <c r="BF169" i="3"/>
  <c r="BF175" i="3"/>
  <c r="BF180" i="3"/>
  <c r="BF188" i="3"/>
  <c r="BF190" i="3"/>
  <c r="BF193" i="3"/>
  <c r="BF196" i="3"/>
  <c r="BF198" i="3"/>
  <c r="BF200" i="3"/>
  <c r="BF203" i="3"/>
  <c r="BF205" i="3"/>
  <c r="BF224" i="3"/>
  <c r="BF228" i="3"/>
  <c r="BF230" i="3"/>
  <c r="BF236" i="3"/>
  <c r="BF246" i="3"/>
  <c r="BF249" i="3"/>
  <c r="BF251" i="3"/>
  <c r="BF253" i="3"/>
  <c r="BF254" i="3"/>
  <c r="BF257" i="3"/>
  <c r="BF265" i="3"/>
  <c r="BF267" i="3"/>
  <c r="BF270" i="3"/>
  <c r="BF273" i="3"/>
  <c r="BF275" i="3"/>
  <c r="BF278" i="3"/>
  <c r="BF290" i="3"/>
  <c r="BF293" i="3"/>
  <c r="BF297" i="3"/>
  <c r="BF310" i="3"/>
  <c r="BK165" i="3"/>
  <c r="J165" i="3" s="1"/>
  <c r="J103" i="3" s="1"/>
  <c r="BF143" i="4"/>
  <c r="BF145" i="4"/>
  <c r="BF155" i="4"/>
  <c r="BF159" i="4"/>
  <c r="BF162" i="4"/>
  <c r="BF164" i="4"/>
  <c r="BF169" i="4"/>
  <c r="BF172" i="4"/>
  <c r="BF173" i="4"/>
  <c r="BF176" i="4"/>
  <c r="BF179" i="4"/>
  <c r="BF188" i="4"/>
  <c r="BF190" i="4"/>
  <c r="BF195" i="4"/>
  <c r="BF197" i="4"/>
  <c r="BF198" i="4"/>
  <c r="BF201" i="4"/>
  <c r="BF210" i="4"/>
  <c r="BF213" i="4"/>
  <c r="BF215" i="4"/>
  <c r="BF226" i="4"/>
  <c r="BF235" i="4"/>
  <c r="BF236" i="4"/>
  <c r="BF242" i="4"/>
  <c r="BF244" i="4"/>
  <c r="BF248" i="4"/>
  <c r="BF251" i="4"/>
  <c r="BF260" i="4"/>
  <c r="BF264" i="4"/>
  <c r="BF272" i="4"/>
  <c r="BF277" i="4"/>
  <c r="BF280" i="4"/>
  <c r="BF287" i="4"/>
  <c r="BF292" i="4"/>
  <c r="BF294" i="4"/>
  <c r="BF310" i="4"/>
  <c r="BF325" i="4"/>
  <c r="BF329" i="4"/>
  <c r="BK333" i="4"/>
  <c r="J333" i="4"/>
  <c r="J115" i="4" s="1"/>
  <c r="BF131" i="5"/>
  <c r="BF136" i="5"/>
  <c r="BF139" i="5"/>
  <c r="BF141" i="5"/>
  <c r="BF150" i="5"/>
  <c r="BF154" i="5"/>
  <c r="BF133" i="6"/>
  <c r="BF143" i="6"/>
  <c r="BF150" i="6"/>
  <c r="BF155" i="6"/>
  <c r="BF158" i="6"/>
  <c r="BF165" i="6"/>
  <c r="BF177" i="6"/>
  <c r="BF183" i="6"/>
  <c r="J94" i="7"/>
  <c r="BF136" i="7"/>
  <c r="BF138" i="7"/>
  <c r="BF140" i="7"/>
  <c r="BF144" i="7"/>
  <c r="BF155" i="7"/>
  <c r="BF156" i="7"/>
  <c r="BF159" i="7"/>
  <c r="BF161" i="7"/>
  <c r="BF162" i="7"/>
  <c r="BF167" i="7"/>
  <c r="BF168" i="7"/>
  <c r="BF169" i="7"/>
  <c r="BF172" i="7"/>
  <c r="BF176" i="7"/>
  <c r="BF178" i="7"/>
  <c r="BF181" i="7"/>
  <c r="BF182" i="7"/>
  <c r="BF183" i="7"/>
  <c r="BF184" i="7"/>
  <c r="BF185" i="7"/>
  <c r="BF186" i="7"/>
  <c r="BF187" i="7"/>
  <c r="BF191" i="7"/>
  <c r="BF193" i="7"/>
  <c r="BF196" i="7"/>
  <c r="BF207" i="7"/>
  <c r="BF210" i="7"/>
  <c r="BF212" i="7"/>
  <c r="BF215" i="7"/>
  <c r="BF216" i="7"/>
  <c r="BF223" i="7"/>
  <c r="BF225" i="7"/>
  <c r="BF238" i="7"/>
  <c r="BF239" i="7"/>
  <c r="BF241" i="7"/>
  <c r="BF246" i="7"/>
  <c r="BF254" i="7"/>
  <c r="BF259" i="7"/>
  <c r="BF263" i="7"/>
  <c r="BF267" i="7"/>
  <c r="BF271" i="7"/>
  <c r="BF278" i="7"/>
  <c r="BF281" i="7"/>
  <c r="BF288" i="7"/>
  <c r="BF306" i="7"/>
  <c r="BF308" i="7"/>
  <c r="BF315" i="7"/>
  <c r="BF317" i="7"/>
  <c r="BF323" i="7"/>
  <c r="BF325" i="7"/>
  <c r="BF326" i="7"/>
  <c r="BF328" i="7"/>
  <c r="BF332" i="7"/>
  <c r="BF340" i="7"/>
  <c r="BF342" i="7"/>
  <c r="BF345" i="7"/>
  <c r="BF346" i="7"/>
  <c r="BF357" i="7"/>
  <c r="BF362" i="7"/>
  <c r="BF364" i="7"/>
  <c r="BF365" i="7"/>
  <c r="BF366" i="7"/>
  <c r="BF368" i="7"/>
  <c r="BF370" i="7"/>
  <c r="BF372" i="7"/>
  <c r="BF373" i="7"/>
  <c r="BF375" i="7"/>
  <c r="BF377" i="7"/>
  <c r="BF379" i="7"/>
  <c r="BF380" i="7"/>
  <c r="BF383" i="7"/>
  <c r="BF392" i="7"/>
  <c r="BF393" i="7"/>
  <c r="BF396" i="7"/>
  <c r="BF399" i="7"/>
  <c r="BF416" i="7"/>
  <c r="BF419" i="7"/>
  <c r="BF423" i="7"/>
  <c r="BF425" i="7"/>
  <c r="BF427" i="7"/>
  <c r="BF431" i="7"/>
  <c r="BF435" i="7"/>
  <c r="BF436" i="7"/>
  <c r="BF447" i="7"/>
  <c r="BF449" i="7"/>
  <c r="BF453" i="7"/>
  <c r="BF454" i="7"/>
  <c r="BF455" i="7"/>
  <c r="BF456" i="7"/>
  <c r="BF131" i="8"/>
  <c r="BF135" i="8"/>
  <c r="BF136" i="8"/>
  <c r="BF137" i="8"/>
  <c r="BF140" i="8"/>
  <c r="BF142" i="8"/>
  <c r="BF144" i="8"/>
  <c r="BF146" i="8"/>
  <c r="BF148" i="8"/>
  <c r="BF149" i="8"/>
  <c r="BF151" i="8"/>
  <c r="BF154" i="8"/>
  <c r="BF155" i="8"/>
  <c r="BF159" i="8"/>
  <c r="BF162" i="8"/>
  <c r="BF165" i="8"/>
  <c r="BF166" i="8"/>
  <c r="BF175" i="8"/>
  <c r="BF181" i="8"/>
  <c r="BF182" i="8"/>
  <c r="BF184" i="8"/>
  <c r="BF185" i="8"/>
  <c r="BF187" i="8"/>
  <c r="BF191" i="8"/>
  <c r="BF193" i="8"/>
  <c r="BF197" i="8"/>
  <c r="BF202" i="8"/>
  <c r="BF203" i="8"/>
  <c r="BF209" i="8"/>
  <c r="BF213" i="8"/>
  <c r="BF216" i="8"/>
  <c r="BK172" i="8"/>
  <c r="J172" i="8"/>
  <c r="J100" i="8" s="1"/>
  <c r="BF131" i="9"/>
  <c r="BF135" i="9"/>
  <c r="BF138" i="9"/>
  <c r="BF142" i="9"/>
  <c r="BF145" i="9"/>
  <c r="BF148" i="9"/>
  <c r="BF152" i="9"/>
  <c r="BF154" i="9"/>
  <c r="BF172" i="9"/>
  <c r="BF176" i="9"/>
  <c r="BK147" i="9"/>
  <c r="J147" i="9" s="1"/>
  <c r="J100" i="9" s="1"/>
  <c r="J89" i="10"/>
  <c r="BF131" i="10"/>
  <c r="BF133" i="10"/>
  <c r="BF138" i="10"/>
  <c r="BF141" i="10"/>
  <c r="BF143" i="10"/>
  <c r="BF149" i="10"/>
  <c r="BF150" i="10"/>
  <c r="BF158" i="10"/>
  <c r="BF173" i="10"/>
  <c r="BF180" i="10"/>
  <c r="BK179" i="10"/>
  <c r="J179" i="10" s="1"/>
  <c r="J105" i="10" s="1"/>
  <c r="J89" i="11"/>
  <c r="J92" i="11"/>
  <c r="BF129" i="11"/>
  <c r="BF130" i="11"/>
  <c r="BF138" i="11"/>
  <c r="BF147" i="11"/>
  <c r="BF150" i="11"/>
  <c r="BF154" i="11"/>
  <c r="BF164" i="11"/>
  <c r="BF171" i="11"/>
  <c r="BF176" i="11"/>
  <c r="BF177" i="11"/>
  <c r="BF179" i="11"/>
  <c r="BF182" i="11"/>
  <c r="BF186" i="11"/>
  <c r="BF189" i="11"/>
  <c r="BF195" i="11"/>
  <c r="BF196" i="11"/>
  <c r="BF207" i="11"/>
  <c r="BK198" i="11"/>
  <c r="J198" i="11" s="1"/>
  <c r="J102" i="11" s="1"/>
  <c r="J91" i="12"/>
  <c r="BF132" i="12"/>
  <c r="BF134" i="12"/>
  <c r="BF136" i="12"/>
  <c r="BF144" i="12"/>
  <c r="BF146" i="12"/>
  <c r="BF147" i="12"/>
  <c r="BF148" i="12"/>
  <c r="BF149" i="12"/>
  <c r="BF155" i="12"/>
  <c r="BF156" i="12"/>
  <c r="BF157" i="12"/>
  <c r="BF163" i="12"/>
  <c r="BF164" i="12"/>
  <c r="BF166" i="12"/>
  <c r="BF168" i="12"/>
  <c r="BK177" i="12"/>
  <c r="J177" i="12"/>
  <c r="J107" i="12" s="1"/>
  <c r="E85" i="13"/>
  <c r="F91" i="13"/>
  <c r="BF128" i="13"/>
  <c r="BF132" i="13"/>
  <c r="BF144" i="13"/>
  <c r="BF155" i="13"/>
  <c r="F38" i="2"/>
  <c r="BC96" i="1" s="1"/>
  <c r="F37" i="4"/>
  <c r="BB98" i="1" s="1"/>
  <c r="J33" i="10"/>
  <c r="AV104" i="1" s="1"/>
  <c r="F38" i="3"/>
  <c r="BC97" i="1" s="1"/>
  <c r="F35" i="6"/>
  <c r="AZ100" i="1" s="1"/>
  <c r="F36" i="9"/>
  <c r="BC103" i="1" s="1"/>
  <c r="F35" i="13"/>
  <c r="BB107" i="1" s="1"/>
  <c r="AZ108" i="1"/>
  <c r="F39" i="4"/>
  <c r="BD98" i="1" s="1"/>
  <c r="J35" i="6"/>
  <c r="AV100" i="1" s="1"/>
  <c r="F39" i="7"/>
  <c r="BD101" i="1" s="1"/>
  <c r="J33" i="11"/>
  <c r="AV105" i="1" s="1"/>
  <c r="F39" i="2"/>
  <c r="BD96" i="1" s="1"/>
  <c r="J35" i="4"/>
  <c r="AV98" i="1" s="1"/>
  <c r="F37" i="8"/>
  <c r="BB102" i="1" s="1"/>
  <c r="F35" i="10"/>
  <c r="BB104" i="1" s="1"/>
  <c r="F35" i="2"/>
  <c r="AZ96" i="1" s="1"/>
  <c r="F38" i="8"/>
  <c r="BC102" i="1" s="1"/>
  <c r="F36" i="11"/>
  <c r="BC105" i="1" s="1"/>
  <c r="F39" i="5"/>
  <c r="BD99" i="1" s="1"/>
  <c r="J35" i="7"/>
  <c r="AV101" i="1" s="1"/>
  <c r="F37" i="10"/>
  <c r="BD104" i="1" s="1"/>
  <c r="J33" i="13"/>
  <c r="AV107" i="1" s="1"/>
  <c r="BB108" i="1"/>
  <c r="F35" i="4"/>
  <c r="AZ98" i="1" s="1"/>
  <c r="F33" i="9"/>
  <c r="AZ103" i="1" s="1"/>
  <c r="F38" i="5"/>
  <c r="BC99" i="1" s="1"/>
  <c r="F37" i="3"/>
  <c r="BB97" i="1" s="1"/>
  <c r="F38" i="6"/>
  <c r="BC100" i="1" s="1"/>
  <c r="J35" i="8"/>
  <c r="AV102" i="1" s="1"/>
  <c r="F36" i="10"/>
  <c r="BC104" i="1" s="1"/>
  <c r="BD108" i="1"/>
  <c r="F38" i="7"/>
  <c r="BC101" i="1" s="1"/>
  <c r="F36" i="12"/>
  <c r="BC106" i="1" s="1"/>
  <c r="F37" i="2"/>
  <c r="BB96" i="1" s="1"/>
  <c r="F35" i="5"/>
  <c r="AZ99" i="1" s="1"/>
  <c r="F39" i="6"/>
  <c r="BD100" i="1" s="1"/>
  <c r="F35" i="11"/>
  <c r="BB105" i="1" s="1"/>
  <c r="BC108" i="1"/>
  <c r="F37" i="6"/>
  <c r="BB100" i="1" s="1"/>
  <c r="F37" i="12"/>
  <c r="BD106" i="1" s="1"/>
  <c r="AS94" i="1"/>
  <c r="J35" i="3"/>
  <c r="AV97" i="1"/>
  <c r="F37" i="7"/>
  <c r="BB101" i="1"/>
  <c r="F37" i="13"/>
  <c r="BD107" i="1"/>
  <c r="J35" i="2"/>
  <c r="AV96" i="1"/>
  <c r="F38" i="4"/>
  <c r="BC98" i="1"/>
  <c r="J33" i="9"/>
  <c r="AV103" i="1"/>
  <c r="J33" i="12"/>
  <c r="AV106" i="1"/>
  <c r="F35" i="3"/>
  <c r="AZ97" i="1"/>
  <c r="F37" i="5"/>
  <c r="BB99" i="1"/>
  <c r="F35" i="7"/>
  <c r="AZ101" i="1"/>
  <c r="F35" i="8"/>
  <c r="AZ102" i="1"/>
  <c r="F39" i="8"/>
  <c r="BD102" i="1"/>
  <c r="F35" i="9"/>
  <c r="BB103" i="1"/>
  <c r="F33" i="10"/>
  <c r="AZ104" i="1"/>
  <c r="F33" i="12"/>
  <c r="AZ106" i="1"/>
  <c r="F35" i="12"/>
  <c r="BB106" i="1"/>
  <c r="F36" i="13"/>
  <c r="BC107" i="1"/>
  <c r="F39" i="3"/>
  <c r="BD97" i="1"/>
  <c r="J35" i="5"/>
  <c r="AV99" i="1"/>
  <c r="F37" i="9"/>
  <c r="BD103" i="1"/>
  <c r="F33" i="11"/>
  <c r="AZ105" i="1"/>
  <c r="F37" i="11"/>
  <c r="BD105" i="1"/>
  <c r="F33" i="13"/>
  <c r="AZ107" i="1"/>
  <c r="AV108" i="1"/>
  <c r="T137" i="5" l="1"/>
  <c r="P127" i="11"/>
  <c r="P126" i="11"/>
  <c r="AU105" i="1"/>
  <c r="P132" i="7"/>
  <c r="T167" i="3"/>
  <c r="R127" i="11"/>
  <c r="R126" i="11"/>
  <c r="T126" i="10"/>
  <c r="T125" i="10"/>
  <c r="T126" i="8"/>
  <c r="R153" i="7"/>
  <c r="R131" i="7" s="1"/>
  <c r="R132" i="7"/>
  <c r="BK136" i="3"/>
  <c r="T128" i="12"/>
  <c r="T127" i="12" s="1"/>
  <c r="P126" i="8"/>
  <c r="AU102" i="1"/>
  <c r="T128" i="5"/>
  <c r="T147" i="4"/>
  <c r="R126" i="10"/>
  <c r="R125" i="10"/>
  <c r="R126" i="8"/>
  <c r="P122" i="13"/>
  <c r="AU107" i="1"/>
  <c r="BK126" i="9"/>
  <c r="J126" i="9"/>
  <c r="J97" i="9" s="1"/>
  <c r="P137" i="5"/>
  <c r="P128" i="5" s="1"/>
  <c r="AU99" i="1" s="1"/>
  <c r="P147" i="4"/>
  <c r="P138" i="4" s="1"/>
  <c r="AU98" i="1" s="1"/>
  <c r="R167" i="3"/>
  <c r="R135" i="3" s="1"/>
  <c r="BK237" i="2"/>
  <c r="J237" i="2"/>
  <c r="J106" i="2"/>
  <c r="R122" i="13"/>
  <c r="T127" i="11"/>
  <c r="T126" i="11"/>
  <c r="T126" i="9"/>
  <c r="T125" i="9"/>
  <c r="R137" i="5"/>
  <c r="R128" i="5"/>
  <c r="R147" i="4"/>
  <c r="R138" i="4" s="1"/>
  <c r="R237" i="2"/>
  <c r="R144" i="2" s="1"/>
  <c r="P128" i="12"/>
  <c r="P127" i="12"/>
  <c r="AU106" i="1"/>
  <c r="P126" i="9"/>
  <c r="P125" i="9" s="1"/>
  <c r="AU103" i="1" s="1"/>
  <c r="P136" i="3"/>
  <c r="R128" i="12"/>
  <c r="R127" i="12" s="1"/>
  <c r="P126" i="10"/>
  <c r="P125" i="10"/>
  <c r="AU104" i="1" s="1"/>
  <c r="T138" i="4"/>
  <c r="P167" i="3"/>
  <c r="T131" i="7"/>
  <c r="T237" i="2"/>
  <c r="T144" i="2"/>
  <c r="P153" i="7"/>
  <c r="T136" i="3"/>
  <c r="T135" i="3"/>
  <c r="BK167" i="3"/>
  <c r="J167" i="3" s="1"/>
  <c r="J104" i="3" s="1"/>
  <c r="BK139" i="4"/>
  <c r="J139" i="4"/>
  <c r="J99" i="4" s="1"/>
  <c r="J133" i="7"/>
  <c r="J100" i="7"/>
  <c r="J127" i="8"/>
  <c r="J99" i="8" s="1"/>
  <c r="BK176" i="8"/>
  <c r="J176" i="8"/>
  <c r="J102" i="8"/>
  <c r="BK126" i="10"/>
  <c r="J126" i="10"/>
  <c r="J97" i="10"/>
  <c r="BK166" i="10"/>
  <c r="J166" i="10" s="1"/>
  <c r="J102" i="10" s="1"/>
  <c r="J201" i="11"/>
  <c r="J104" i="11"/>
  <c r="J154" i="12"/>
  <c r="J103" i="12"/>
  <c r="BK161" i="12"/>
  <c r="J161" i="12"/>
  <c r="J104" i="12" s="1"/>
  <c r="J152" i="13"/>
  <c r="J102" i="13"/>
  <c r="J238" i="2"/>
  <c r="J107" i="2" s="1"/>
  <c r="J137" i="3"/>
  <c r="J100" i="3"/>
  <c r="BK147" i="4"/>
  <c r="J147" i="4" s="1"/>
  <c r="J101" i="4" s="1"/>
  <c r="J130" i="5"/>
  <c r="J100" i="5"/>
  <c r="BK137" i="5"/>
  <c r="J137" i="5"/>
  <c r="J101" i="5"/>
  <c r="BK128" i="6"/>
  <c r="J128" i="6" s="1"/>
  <c r="J99" i="6" s="1"/>
  <c r="BK450" i="7"/>
  <c r="J450" i="7"/>
  <c r="J108" i="7" s="1"/>
  <c r="J127" i="9"/>
  <c r="J98" i="9"/>
  <c r="BK173" i="9"/>
  <c r="J173" i="9" s="1"/>
  <c r="J104" i="9" s="1"/>
  <c r="BK127" i="11"/>
  <c r="J127" i="11"/>
  <c r="J97" i="11" s="1"/>
  <c r="BK123" i="13"/>
  <c r="J123" i="13"/>
  <c r="J97" i="13"/>
  <c r="J139" i="13"/>
  <c r="J100" i="13"/>
  <c r="J132" i="7"/>
  <c r="J99" i="7"/>
  <c r="BK153" i="7"/>
  <c r="J153" i="7" s="1"/>
  <c r="J102" i="7" s="1"/>
  <c r="BK128" i="12"/>
  <c r="BK127" i="12"/>
  <c r="J127" i="12" s="1"/>
  <c r="J96" i="12" s="1"/>
  <c r="BK145" i="2"/>
  <c r="BK144" i="2"/>
  <c r="J144" i="2" s="1"/>
  <c r="J32" i="2" s="1"/>
  <c r="AG96" i="1" s="1"/>
  <c r="F36" i="4"/>
  <c r="BA98" i="1"/>
  <c r="F36" i="8"/>
  <c r="BA102" i="1" s="1"/>
  <c r="J34" i="11"/>
  <c r="AW105" i="1"/>
  <c r="AT105" i="1"/>
  <c r="J34" i="10"/>
  <c r="AW104" i="1"/>
  <c r="AT104" i="1"/>
  <c r="BC95" i="1"/>
  <c r="AY95" i="1" s="1"/>
  <c r="F36" i="2"/>
  <c r="BA96" i="1"/>
  <c r="J36" i="4"/>
  <c r="AW98" i="1" s="1"/>
  <c r="AT98" i="1" s="1"/>
  <c r="F34" i="12"/>
  <c r="BA106" i="1"/>
  <c r="J34" i="13"/>
  <c r="AW107" i="1"/>
  <c r="AT107" i="1"/>
  <c r="BD95" i="1"/>
  <c r="BD94" i="1" s="1"/>
  <c r="W33" i="1" s="1"/>
  <c r="F36" i="7"/>
  <c r="BA101" i="1"/>
  <c r="BB95" i="1"/>
  <c r="BB94" i="1"/>
  <c r="W31" i="1" s="1"/>
  <c r="J36" i="3"/>
  <c r="AW97" i="1" s="1"/>
  <c r="AT97" i="1" s="1"/>
  <c r="F36" i="6"/>
  <c r="BA100" i="1"/>
  <c r="F34" i="11"/>
  <c r="BA105" i="1"/>
  <c r="F34" i="13"/>
  <c r="BA107" i="1"/>
  <c r="F36" i="5"/>
  <c r="BA99" i="1"/>
  <c r="J36" i="6"/>
  <c r="AW100" i="1"/>
  <c r="AT100" i="1"/>
  <c r="J36" i="8"/>
  <c r="AW102" i="1" s="1"/>
  <c r="AT102" i="1" s="1"/>
  <c r="F34" i="10"/>
  <c r="BA104" i="1"/>
  <c r="BA108" i="1"/>
  <c r="F36" i="3"/>
  <c r="BA97" i="1"/>
  <c r="J36" i="5"/>
  <c r="AW99" i="1"/>
  <c r="AT99" i="1"/>
  <c r="J34" i="9"/>
  <c r="AW103" i="1" s="1"/>
  <c r="AT103" i="1" s="1"/>
  <c r="J34" i="12"/>
  <c r="AW106" i="1"/>
  <c r="AT106" i="1" s="1"/>
  <c r="AZ95" i="1"/>
  <c r="AV95" i="1"/>
  <c r="J36" i="2"/>
  <c r="AW96" i="1" s="1"/>
  <c r="AT96" i="1" s="1"/>
  <c r="J36" i="7"/>
  <c r="AW101" i="1"/>
  <c r="AT101" i="1" s="1"/>
  <c r="F34" i="9"/>
  <c r="BA103" i="1"/>
  <c r="AW108" i="1"/>
  <c r="AT108" i="1" s="1"/>
  <c r="P135" i="3" l="1"/>
  <c r="AU97" i="1"/>
  <c r="BK135" i="3"/>
  <c r="J135" i="3"/>
  <c r="J98" i="3" s="1"/>
  <c r="P131" i="7"/>
  <c r="AU101" i="1" s="1"/>
  <c r="J41" i="2"/>
  <c r="BK126" i="8"/>
  <c r="J126" i="8"/>
  <c r="J98" i="8" s="1"/>
  <c r="BK128" i="5"/>
  <c r="J128" i="5" s="1"/>
  <c r="J32" i="5" s="1"/>
  <c r="AG99" i="1" s="1"/>
  <c r="AN99" i="1" s="1"/>
  <c r="BK131" i="7"/>
  <c r="J131" i="7" s="1"/>
  <c r="J98" i="7" s="1"/>
  <c r="J98" i="2"/>
  <c r="J136" i="3"/>
  <c r="J99" i="3" s="1"/>
  <c r="BK127" i="6"/>
  <c r="J127" i="6" s="1"/>
  <c r="J98" i="6" s="1"/>
  <c r="BK125" i="10"/>
  <c r="J125" i="10"/>
  <c r="J96" i="10" s="1"/>
  <c r="BK126" i="11"/>
  <c r="J126" i="11" s="1"/>
  <c r="J96" i="11" s="1"/>
  <c r="J128" i="12"/>
  <c r="J97" i="12"/>
  <c r="J145" i="2"/>
  <c r="J99" i="2"/>
  <c r="BK138" i="4"/>
  <c r="J138" i="4"/>
  <c r="J98" i="4" s="1"/>
  <c r="BK125" i="9"/>
  <c r="J125" i="9"/>
  <c r="J96" i="9" s="1"/>
  <c r="BK122" i="13"/>
  <c r="J122" i="13" s="1"/>
  <c r="J96" i="13" s="1"/>
  <c r="AN96" i="1"/>
  <c r="BA95" i="1"/>
  <c r="AW95" i="1" s="1"/>
  <c r="AT95" i="1" s="1"/>
  <c r="AZ94" i="1"/>
  <c r="W29" i="1" s="1"/>
  <c r="AX95" i="1"/>
  <c r="J30" i="12"/>
  <c r="AG106" i="1"/>
  <c r="AN106" i="1" s="1"/>
  <c r="AX94" i="1"/>
  <c r="BC94" i="1"/>
  <c r="AY94" i="1" s="1"/>
  <c r="J98" i="5" l="1"/>
  <c r="J41" i="5"/>
  <c r="J39" i="12"/>
  <c r="AV94" i="1"/>
  <c r="AK29" i="1" s="1"/>
  <c r="J32" i="4"/>
  <c r="AG98" i="1"/>
  <c r="AN98" i="1" s="1"/>
  <c r="J30" i="10"/>
  <c r="AG104" i="1"/>
  <c r="AN104" i="1"/>
  <c r="AG108" i="1"/>
  <c r="AN108" i="1" s="1"/>
  <c r="J32" i="6"/>
  <c r="AG100" i="1"/>
  <c r="AN100" i="1" s="1"/>
  <c r="J30" i="9"/>
  <c r="AG103" i="1"/>
  <c r="AN103" i="1"/>
  <c r="J30" i="13"/>
  <c r="AG107" i="1"/>
  <c r="AN107" i="1"/>
  <c r="BA94" i="1"/>
  <c r="W30" i="1" s="1"/>
  <c r="W32" i="1"/>
  <c r="J32" i="3"/>
  <c r="AG97" i="1"/>
  <c r="AN97" i="1" s="1"/>
  <c r="J32" i="8"/>
  <c r="AG102" i="1"/>
  <c r="AN102" i="1"/>
  <c r="J32" i="7"/>
  <c r="AG101" i="1" s="1"/>
  <c r="AN101" i="1" s="1"/>
  <c r="J30" i="11"/>
  <c r="AG105" i="1" s="1"/>
  <c r="AN105" i="1" s="1"/>
  <c r="AU95" i="1"/>
  <c r="AU94" i="1"/>
  <c r="J41" i="8" l="1"/>
  <c r="J41" i="3"/>
  <c r="J41" i="4"/>
  <c r="J41" i="6"/>
  <c r="J41" i="7"/>
  <c r="J39" i="9"/>
  <c r="J39" i="13"/>
  <c r="J39" i="10"/>
  <c r="J39" i="11"/>
  <c r="AG95" i="1"/>
  <c r="AN95" i="1"/>
  <c r="AW94" i="1"/>
  <c r="AK30" i="1" s="1"/>
  <c r="AG94" i="1" l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<sst xmlns="http://schemas.openxmlformats.org/spreadsheetml/2006/main" count="20448" uniqueCount="3317">
  <si>
    <t>Export Komplet</t>
  </si>
  <si>
    <t/>
  </si>
  <si>
    <t>2.0</t>
  </si>
  <si>
    <t>False</t>
  </si>
  <si>
    <t>{04f1bb5d-d2b8-4505-9489-45045699ed47}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</si>
  <si>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</si>
  <si>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</si>
  <si>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</si>
  <si>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</si>
  <si>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</si>
  <si>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</si>
  <si>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</si>
  <si>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</si>
  <si>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031-2020/2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</si>
  <si>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</si>
  <si>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</si>
  <si>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PRESTAVBA OBJEKTU -BUDOVA UBYTOVACIEHO ZARIADENIA SO SLUŽOBNÝMI BYTMI  II časť</t>
  </si>
  <si>
    <t>JKSO:</t>
  </si>
  <si>
    <t>KS:</t>
  </si>
  <si>
    <t>Miesto:</t>
  </si>
  <si>
    <t xml:space="preserve">KREMNICA </t>
  </si>
  <si>
    <t>Dátum:</t>
  </si>
  <si>
    <t>26. 11. 2020</t>
  </si>
  <si>
    <t>Objednávateľ:</t>
  </si>
  <si>
    <t>IČO:</t>
  </si>
  <si>
    <t xml:space="preserve">MINCOVŇA KREMNICA Š.P. </t>
  </si>
  <si>
    <t>IČ DPH:</t>
  </si>
  <si>
    <t>Zhotoviteľ:</t>
  </si>
  <si>
    <t>Vyplň údaj</t>
  </si>
  <si>
    <t>Projektant:</t>
  </si>
  <si>
    <t>JANES ATELIER SPOL. s.r.o.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</si>
  <si>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</si>
  <si>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</si>
  <si>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</si>
  <si>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</si>
  <si>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</si>
  <si>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</si>
  <si>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</si>
  <si>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</si>
  <si>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</si>
  <si>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</si>
  <si>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</si>
  <si>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</si>
  <si>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</si>
  <si>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</si>
  <si>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</si>
  <si>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</si>
  <si>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</si>
  <si>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</si>
  <si>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</si>
  <si>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</si>
  <si>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</si>
  <si>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</si>
  <si>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</si>
  <si>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</si>
  <si>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</si>
  <si>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</si>
  <si>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</si>
  <si>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</si>
  <si>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</si>
  <si>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</si>
  <si>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</si>
  <si>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</si>
  <si>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</si>
  <si>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</si>
  <si>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</si>
  <si>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</si>
  <si>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</si>
  <si>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</si>
  <si>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</si>
  <si>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</si>
  <si>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</si>
  <si>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</si>
  <si>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</si>
  <si>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</si>
  <si>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</si>
  <si>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</si>
  <si>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</si>
  <si>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</si>
  <si>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</si>
  <si>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 xml:space="preserve">SO 01 PRESTAVBA OBJEKTU </t>
  </si>
  <si>
    <t>STA</t>
  </si>
  <si>
    <t>1</t>
  </si>
  <si>
    <t>{8d199d6c-3d70-43e3-be5b-a2181a24dd4d}</t>
  </si>
  <si>
    <t>/</t>
  </si>
  <si>
    <t>02</t>
  </si>
  <si>
    <t xml:space="preserve">SO 01.1 Architektonicko-stavebné riešenie, SO 01.2 Statika            </t>
  </si>
  <si>
    <t>Časť</t>
  </si>
  <si>
    <t>2</t>
  </si>
  <si>
    <t>{9976d44f-1f33-45c0-b29b-097071c236ad}</t>
  </si>
  <si>
    <t>03</t>
  </si>
  <si>
    <t xml:space="preserve"> SO 01.3 Zdravotechnika  </t>
  </si>
  <si>
    <t>{41e51541-b630-4995-ae60-be5b76934ad9}</t>
  </si>
  <si>
    <t>04</t>
  </si>
  <si>
    <t xml:space="preserve"> SO 01.4 Vykurovanie   </t>
  </si>
  <si>
    <t>{6264cf4a-f7f0-4f62-996f-89dea5a7db1f}</t>
  </si>
  <si>
    <t>05</t>
  </si>
  <si>
    <t xml:space="preserve">SO 01.5 Vetranie   </t>
  </si>
  <si>
    <t>{c4c76e64-f82e-485d-bb5e-2ccb39e0ce34}</t>
  </si>
  <si>
    <t>06</t>
  </si>
  <si>
    <t xml:space="preserve">SO 01.6 Plynoinštalácia   </t>
  </si>
  <si>
    <t>{6d9e5ca0-4609-4940-8338-9814ed426f3c}</t>
  </si>
  <si>
    <t>07</t>
  </si>
  <si>
    <t>SO 01.7 Elektroinštalácia a systém ochrany pred bleskom</t>
  </si>
  <si>
    <t>{c63e6945-d462-42d1-9e59-41429706c5b4}</t>
  </si>
  <si>
    <t>08</t>
  </si>
  <si>
    <t>SO 01.8  Meranie a regulácia</t>
  </si>
  <si>
    <t>{058246b5-7ece-48f7-967c-2b99cfe473df}</t>
  </si>
  <si>
    <t>SO 02   Spevnené plochy</t>
  </si>
  <si>
    <t>{5983b18f-2cdf-449e-9edb-23e221a352aa}</t>
  </si>
  <si>
    <t xml:space="preserve">SO 03 Vodovodná prípojka   </t>
  </si>
  <si>
    <t>{ea4753ff-6397-4085-bef1-698c3ae32492}</t>
  </si>
  <si>
    <t xml:space="preserve">SO 04  Vonkajšia kanalizácia dažďová a splašková   </t>
  </si>
  <si>
    <t>{ef0eade6-4c97-4c25-a82e-158aeffe1283}</t>
  </si>
  <si>
    <t>09</t>
  </si>
  <si>
    <t xml:space="preserve">SO 05  Plynová prípojka   </t>
  </si>
  <si>
    <t>{003f8954-2b9a-438e-b74e-d674908cd7ca}</t>
  </si>
  <si>
    <t>10</t>
  </si>
  <si>
    <t>SO 06  Prípojka NN</t>
  </si>
  <si>
    <t>{4fbe8b83-3a13-4ed1-8a17-6734f5f44d91}</t>
  </si>
  <si>
    <t>11</t>
  </si>
  <si>
    <t>Interiérové zariadenie</t>
  </si>
  <si>
    <t>{499537d3-a600-4806-b587-655507af7c87}</t>
  </si>
  <si>
    <t>KRYCÍ LIST ROZPOČTU</t>
  </si>
  <si>
    <t>Objekt:</t>
  </si>
  <si>
    <t xml:space="preserve">01 - SO 01 PRESTAVBA OBJEKTU </t>
  </si>
  <si>
    <t>Časť:</t>
  </si>
  <si>
    <t xml:space="preserve">02 - SO 01.1 Architektonicko-stavebné riešenie, SO 01.2 Statika           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</si>
  <si>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</si>
  <si>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</si>
  <si>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</si>
  <si>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</si>
  <si>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</si>
  <si>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</si>
  <si>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</si>
  <si>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</si>
  <si>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</si>
  <si>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</si>
  <si>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</si>
  <si>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</si>
  <si>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</si>
  <si>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</si>
  <si>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</si>
  <si>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</si>
  <si>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</si>
  <si>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</si>
  <si>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</si>
  <si>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</si>
  <si>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</si>
  <si>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</si>
  <si>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</si>
  <si>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777 - Podlahy syntetické</t>
  </si>
  <si>
    <t xml:space="preserve">    781 - Obklady</t>
  </si>
  <si>
    <t xml:space="preserve">    782 - Obklady z prírodného a konglomerovaného kameňa</t>
  </si>
  <si>
    <t xml:space="preserve">    783 - Nátery</t>
  </si>
  <si>
    <t xml:space="preserve">    784 - Maľby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</si>
  <si>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</si>
  <si>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</si>
  <si>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</si>
  <si>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</si>
  <si>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</si>
  <si>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</si>
  <si>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</si>
  <si>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</si>
  <si>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</si>
  <si>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</si>
  <si>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</si>
  <si>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</si>
  <si>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</si>
  <si>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</si>
  <si>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</si>
  <si>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</si>
  <si>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Zakladanie</t>
  </si>
  <si>
    <t>K</t>
  </si>
  <si>
    <t>273321411.S</t>
  </si>
  <si>
    <t>Betón základových dosiek, železový (bez výstuže), tr. C 25/30</t>
  </si>
  <si>
    <t>m3</t>
  </si>
  <si>
    <t>4</t>
  </si>
  <si>
    <t>-1640891544</t>
  </si>
  <si>
    <t>3</t>
  </si>
  <si>
    <t>Zvislé a kompletné konštrukcie</t>
  </si>
  <si>
    <t>235</t>
  </si>
  <si>
    <t>311275231.S</t>
  </si>
  <si>
    <t>Murivo nosné (m3) z pórobetónových tvárnic PDK pevnosti P2 až P4, nad 400 do 600 kg/m3 hrúbky 300 mm</t>
  </si>
  <si>
    <t>-300842651</t>
  </si>
  <si>
    <t>236</t>
  </si>
  <si>
    <t>311275241.S</t>
  </si>
  <si>
    <t>Murivo nosné (m3) z pórobetónových tvárnic PDK pevnosti P2 až P4, nad 400 do 600 kg/m3 hrúbky 375 mm</t>
  </si>
  <si>
    <t>633337541</t>
  </si>
  <si>
    <t>237</t>
  </si>
  <si>
    <t>317161314.S</t>
  </si>
  <si>
    <t>Pórobetónový preklad nenosný šírky 150 mm, výšky 249 mm, dĺžky 1250 mm</t>
  </si>
  <si>
    <t>ks</t>
  </si>
  <si>
    <t>-1765811552</t>
  </si>
  <si>
    <t>5</t>
  </si>
  <si>
    <t>341321410.S</t>
  </si>
  <si>
    <t>Betón stien a priečok, železový (bez výstuže) tr. C 25/30</t>
  </si>
  <si>
    <t>841399995</t>
  </si>
  <si>
    <t>6</t>
  </si>
  <si>
    <t>341351101.S</t>
  </si>
  <si>
    <t>Debnenie  stien a priečok jednostranné, zhotovenie-dielce</t>
  </si>
  <si>
    <t>m2</t>
  </si>
  <si>
    <t>-212890343</t>
  </si>
  <si>
    <t>7</t>
  </si>
  <si>
    <t>341351102.S</t>
  </si>
  <si>
    <t>Debnenie  stien a priečok jednostranné, odstránenie-dielce</t>
  </si>
  <si>
    <t>2143735220</t>
  </si>
  <si>
    <t>8</t>
  </si>
  <si>
    <t>341361821.S</t>
  </si>
  <si>
    <t>Výstuž stien a priečok 10505</t>
  </si>
  <si>
    <t>t</t>
  </si>
  <si>
    <t>-1186705205</t>
  </si>
  <si>
    <t>9</t>
  </si>
  <si>
    <t>341362021.S</t>
  </si>
  <si>
    <t>Výstuž  stien a priečok zo zváraných sietí</t>
  </si>
  <si>
    <t>1398739764</t>
  </si>
  <si>
    <t>238</t>
  </si>
  <si>
    <t>342272041.S</t>
  </si>
  <si>
    <t>Priečky z pórobetónových tvárnic hladkých s objemovou hmotnosťou do 600 kg/m3 hrúbky 125 mm</t>
  </si>
  <si>
    <t>-1794470149</t>
  </si>
  <si>
    <t>239</t>
  </si>
  <si>
    <t>342272051.S</t>
  </si>
  <si>
    <t>Priečky z pórobetónových tvárnic hladkých s objemovou hmotnosťou do 600 kg/m3 hrúbky 150 mm</t>
  </si>
  <si>
    <t>295083980</t>
  </si>
  <si>
    <t>Vodorovné konštrukcie</t>
  </si>
  <si>
    <t>12</t>
  </si>
  <si>
    <t>417321515.S</t>
  </si>
  <si>
    <t>Betón stužujúcich pásov a vencov železový tr. C 25/30</t>
  </si>
  <si>
    <t>-1334306378</t>
  </si>
  <si>
    <t>13</t>
  </si>
  <si>
    <t>417351115.S</t>
  </si>
  <si>
    <t>Debnenie bočníc stužujúcich pásov a vencov vrátane vzpier zhotovenie</t>
  </si>
  <si>
    <t>808949955</t>
  </si>
  <si>
    <t>14</t>
  </si>
  <si>
    <t>417351116.S</t>
  </si>
  <si>
    <t>Debnenie bočníc stužujúcich pásov a vencov vrátane vzpier odstránenie</t>
  </si>
  <si>
    <t>-879301426</t>
  </si>
  <si>
    <t>15</t>
  </si>
  <si>
    <t>430321414.S</t>
  </si>
  <si>
    <t>Schodiskové konštrukcie, betón železový tr. C 25/30</t>
  </si>
  <si>
    <t>416164956</t>
  </si>
  <si>
    <t>16</t>
  </si>
  <si>
    <t>430361821.S</t>
  </si>
  <si>
    <t>Výstuž schodiskových konštrukcií z betonárskej ocele 10505</t>
  </si>
  <si>
    <t>1628538862</t>
  </si>
  <si>
    <t>17</t>
  </si>
  <si>
    <t>431351121.S</t>
  </si>
  <si>
    <t>Debnenie do 4 m výšky - podest a podstupňových dosiek pôdorysne priamočiarych zhotovenie</t>
  </si>
  <si>
    <t>-1594633794</t>
  </si>
  <si>
    <t>18</t>
  </si>
  <si>
    <t>431351122.S</t>
  </si>
  <si>
    <t>Debnenie do 4 m výšky - podest a podstupňových dosiek pôdorysne priamočiarych odstránenie</t>
  </si>
  <si>
    <t>-955100789</t>
  </si>
  <si>
    <t>Úpravy povrchov, podlahy, osadenie</t>
  </si>
  <si>
    <t>19</t>
  </si>
  <si>
    <t>610991111</t>
  </si>
  <si>
    <t>Zakrývanie výplní vnútorných okenných otvorov, predmetov a konštrukcií</t>
  </si>
  <si>
    <t>1654500632</t>
  </si>
  <si>
    <t>611460112.S</t>
  </si>
  <si>
    <t>Príprava vnútorného podkladu stropov na betónové podklady kontaktným mostíkom</t>
  </si>
  <si>
    <t>1886493625</t>
  </si>
  <si>
    <t>21</t>
  </si>
  <si>
    <t>611460124.S</t>
  </si>
  <si>
    <t>Príprava vnútorného podkladu stropov penetráciou pod omietky a nátery</t>
  </si>
  <si>
    <t>-695743293</t>
  </si>
  <si>
    <t>22</t>
  </si>
  <si>
    <t>611460240.S</t>
  </si>
  <si>
    <t>Vnútorná omietka stropov vápennocementová jadrová (hrubá), hr. 8 mm</t>
  </si>
  <si>
    <t>2071791062</t>
  </si>
  <si>
    <t>23</t>
  </si>
  <si>
    <t>611460361.S</t>
  </si>
  <si>
    <t>Vnútorná omietka stropov vápennocementová jednovrstvová, hr. 5 mm</t>
  </si>
  <si>
    <t>245990199</t>
  </si>
  <si>
    <t>24</t>
  </si>
  <si>
    <t>612421411</t>
  </si>
  <si>
    <t>Oprava vnútorných vápenných omietok stien, v množstve opravenej plochy nad 30 do 50 % hrubých</t>
  </si>
  <si>
    <t>1145960711</t>
  </si>
  <si>
    <t>25</t>
  </si>
  <si>
    <t>612460123.S</t>
  </si>
  <si>
    <t>Príprava vnútorného podkladu stien penetráciou hĺbkovou na staré a nesúdržné podklady</t>
  </si>
  <si>
    <t>-527105948</t>
  </si>
  <si>
    <t>26</t>
  </si>
  <si>
    <t>612460124.S</t>
  </si>
  <si>
    <t>Príprava vnútorného podkladu stien penetráciou pod omietky a nátery</t>
  </si>
  <si>
    <t>633279174</t>
  </si>
  <si>
    <t>27</t>
  </si>
  <si>
    <t>612460361.S</t>
  </si>
  <si>
    <t>Vnútorná omietka stien vápennocementová jednovrstvová, hr. 5 mm</t>
  </si>
  <si>
    <t>1917558420</t>
  </si>
  <si>
    <t>28</t>
  </si>
  <si>
    <t>612462402</t>
  </si>
  <si>
    <t>Vnútorná sanačná omietka stien  Sanova prednástrek, krytie 100%</t>
  </si>
  <si>
    <t>-1252525719</t>
  </si>
  <si>
    <t>29</t>
  </si>
  <si>
    <t>612462412</t>
  </si>
  <si>
    <t>Vnútorná sanačná omietka stien  omietka hr. 20 mm</t>
  </si>
  <si>
    <t>-673589015</t>
  </si>
  <si>
    <t>30</t>
  </si>
  <si>
    <t>612462441</t>
  </si>
  <si>
    <t>Vnútorná sanačná omietka stien  jemná omietka, hr. 3 mm</t>
  </si>
  <si>
    <t>823091444</t>
  </si>
  <si>
    <t>31</t>
  </si>
  <si>
    <t>612473185</t>
  </si>
  <si>
    <t>Príplatok za zabudované omietniky v ploche stien (meria sa v m2 plochy)</t>
  </si>
  <si>
    <t>-1624787658</t>
  </si>
  <si>
    <t>32</t>
  </si>
  <si>
    <t>612481119.S</t>
  </si>
  <si>
    <t>Potiahnutie vnútorných stien sklotextílnou mriežkou s celoplošným prilepením</t>
  </si>
  <si>
    <t>1531392211</t>
  </si>
  <si>
    <t>33</t>
  </si>
  <si>
    <t>620991121</t>
  </si>
  <si>
    <t>Zakrývanie výplní vonkajších otvorov s rámami a zárubňami, zábradlí, oplechovania, atď. zhotovené z lešenia akýmkoľvek spôsobom</t>
  </si>
  <si>
    <t>-915319598</t>
  </si>
  <si>
    <t>34</t>
  </si>
  <si>
    <t>621481119.S</t>
  </si>
  <si>
    <t>Potiahnutie vonkajších podhľadov sklotextílnou mriežkou s celoplošným prilepením</t>
  </si>
  <si>
    <t>435503486</t>
  </si>
  <si>
    <t>35</t>
  </si>
  <si>
    <t>622460124.S</t>
  </si>
  <si>
    <t>Príprava vonkajšieho podkladu stien penetráciou pod omietky a nátery</t>
  </si>
  <si>
    <t>-871412930</t>
  </si>
  <si>
    <t>36</t>
  </si>
  <si>
    <t>622461052.S</t>
  </si>
  <si>
    <t>Vonkajšia omietka stien pastovitá silikónová roztieraná, hr. 1,5 mm</t>
  </si>
  <si>
    <t>384888585</t>
  </si>
  <si>
    <t>37</t>
  </si>
  <si>
    <t>625250243.S</t>
  </si>
  <si>
    <t>Kontaktný zatepľovací systém z bieleho EPS hr. 50 mm, zatĺkacie kotvy</t>
  </si>
  <si>
    <t>-57521833</t>
  </si>
  <si>
    <t>38</t>
  </si>
  <si>
    <t>625250248.S</t>
  </si>
  <si>
    <t>Kontaktný zatepľovací systém z bieleho EPS hr. 100 mm, zatĺkacie kotvy</t>
  </si>
  <si>
    <t>-1447092979</t>
  </si>
  <si>
    <t>39</t>
  </si>
  <si>
    <t>625250253.S</t>
  </si>
  <si>
    <t>Kontaktný zatepľovací systém z bieleho EPS hr. 150 mm, zatĺkacie kotvy</t>
  </si>
  <si>
    <t>-1731336773</t>
  </si>
  <si>
    <t>40</t>
  </si>
  <si>
    <t>625250254.S</t>
  </si>
  <si>
    <t>Kontaktný zatepľovací systém z bieleho EPS hr. 160 mm, zatĺkacie kotvy</t>
  </si>
  <si>
    <t>1573289719</t>
  </si>
  <si>
    <t>41</t>
  </si>
  <si>
    <t>625250313.S</t>
  </si>
  <si>
    <t>Kontaktný zatepľovací systém ostenia z bieleho EPS hr. 30 mm</t>
  </si>
  <si>
    <t>2055369567</t>
  </si>
  <si>
    <t>42</t>
  </si>
  <si>
    <t>625250593.S</t>
  </si>
  <si>
    <t>Kontaktný zatepľovací systém soklovej alebo vodou namáhanej časti hr. 150 mm, zatĺkacie kotvy</t>
  </si>
  <si>
    <t>-885768354</t>
  </si>
  <si>
    <t>43</t>
  </si>
  <si>
    <t>6252505pc</t>
  </si>
  <si>
    <t>Kontaktný zatepľovací systém soklovej alebo vodou namáhanej časti hr. 50 mm, skrutkovacie kotvy</t>
  </si>
  <si>
    <t>-1170623972</t>
  </si>
  <si>
    <t>44</t>
  </si>
  <si>
    <t>625250586.S</t>
  </si>
  <si>
    <t>Kontaktný zatepľovací systém soklovej alebo vodou namáhanej časti hr. 80 mm, zatĺkacie kotvy</t>
  </si>
  <si>
    <t>-282434070</t>
  </si>
  <si>
    <t>45</t>
  </si>
  <si>
    <t>625250737.S</t>
  </si>
  <si>
    <t>Kontaktný zatepľovací systém z minerálnej vlny hr. 100 mm, zatĺkacie kotvy</t>
  </si>
  <si>
    <t>-2025637052</t>
  </si>
  <si>
    <t>46</t>
  </si>
  <si>
    <t>625250740.S</t>
  </si>
  <si>
    <t>Kontaktný zatepľovací systém z minerálnej vlny hr. 150 mm, zatĺkacie kotvy</t>
  </si>
  <si>
    <t>-230650540</t>
  </si>
  <si>
    <t>47</t>
  </si>
  <si>
    <t>625PC</t>
  </si>
  <si>
    <t>Pomocny VV nenaceňovať !!!!!!!!!!!!!!!!</t>
  </si>
  <si>
    <t>-36178746</t>
  </si>
  <si>
    <t>48</t>
  </si>
  <si>
    <t>631312611.S</t>
  </si>
  <si>
    <t>Mazanina z betónu prostého (m3) tr. C 16/20 hr.nad 50 do 80 mm</t>
  </si>
  <si>
    <t>1610322293</t>
  </si>
  <si>
    <t>49</t>
  </si>
  <si>
    <t>631319171.S</t>
  </si>
  <si>
    <t>Príplatok za strhnutie povrchu mazaniny latou pre hr. obidvoch vrstiev mazaniny nad 50 do 80 mm</t>
  </si>
  <si>
    <t>1851397299</t>
  </si>
  <si>
    <t>50</t>
  </si>
  <si>
    <t>631362021.S</t>
  </si>
  <si>
    <t xml:space="preserve">Výstuž mazanín z betónov (z kameniva) a z ľahkých betónov zo zváraných sietí z drôtov typu </t>
  </si>
  <si>
    <t>-246365832</t>
  </si>
  <si>
    <t>51</t>
  </si>
  <si>
    <t>632452611.S</t>
  </si>
  <si>
    <t>Cementová samonivelizačná stierka, pevnosti v tlaku 20 MPa, hr. 3 mm</t>
  </si>
  <si>
    <t>-1843225534</t>
  </si>
  <si>
    <t>52</t>
  </si>
  <si>
    <t>642944121.S</t>
  </si>
  <si>
    <t>Dodatočná montáž oceľovej dverovej zárubne, plochy otvoru do 2,5 m2</t>
  </si>
  <si>
    <t>918183940</t>
  </si>
  <si>
    <t>53</t>
  </si>
  <si>
    <t>M</t>
  </si>
  <si>
    <t>553310007500</t>
  </si>
  <si>
    <t xml:space="preserve">Zárubňa oceľová CgU šxvxhr 800x1970x100 mm </t>
  </si>
  <si>
    <t>-763488083</t>
  </si>
  <si>
    <t>54</t>
  </si>
  <si>
    <t>553310007200</t>
  </si>
  <si>
    <t xml:space="preserve">Zárubňa oceľová CgU šxvxhr 600x1970x100 mm </t>
  </si>
  <si>
    <t>-341307038</t>
  </si>
  <si>
    <t>55</t>
  </si>
  <si>
    <t>642945111.S</t>
  </si>
  <si>
    <t>Osadenie oceľ. zárubní protipož. dverí s obetónov. jednokrídlové do 2,5 m2</t>
  </si>
  <si>
    <t>-1348948509</t>
  </si>
  <si>
    <t>56</t>
  </si>
  <si>
    <t>553310010310</t>
  </si>
  <si>
    <t xml:space="preserve">Zárubňa požiarna oceľová, bezpečnostná šxvxhr 900x1970x120 mm, </t>
  </si>
  <si>
    <t>1326351635</t>
  </si>
  <si>
    <t>57</t>
  </si>
  <si>
    <t>553310010304</t>
  </si>
  <si>
    <t xml:space="preserve">Zárubňa požiarna oceľová, bezpečnostná šxvxhr 800x1970x120 mm, </t>
  </si>
  <si>
    <t>-2049323277</t>
  </si>
  <si>
    <t>58</t>
  </si>
  <si>
    <t>553310010302pc</t>
  </si>
  <si>
    <t xml:space="preserve">Zárubňa požiarna oceľová, bezpečnostná MRB šxvxhr 700x1970x120 mm, </t>
  </si>
  <si>
    <t>-1468434350</t>
  </si>
  <si>
    <t>Ostatné konštrukcie a práce-búranie</t>
  </si>
  <si>
    <t>59</t>
  </si>
  <si>
    <t>941941031</t>
  </si>
  <si>
    <t>Montáž lešenia ľahkého pracovného radového s podlahami šírky od 0,80 do 1,00 m, výšky do 10 m</t>
  </si>
  <si>
    <t>1927490967</t>
  </si>
  <si>
    <t>60</t>
  </si>
  <si>
    <t>941941191</t>
  </si>
  <si>
    <t>Príplatok za prvý a každý ďalší i začatý mesiac použitia lešenia ľahkého pracovného radového s podlahami šírky od 0,80 do 1,00 m, výšky do 10 m</t>
  </si>
  <si>
    <t>-143657579</t>
  </si>
  <si>
    <t>61</t>
  </si>
  <si>
    <t>941941831</t>
  </si>
  <si>
    <t>Demontáž lešenia ľahkého pracovného radového s podlahami šírky nad 0,80 do 1,00 m, výšky do 10 m</t>
  </si>
  <si>
    <t>-1221321943</t>
  </si>
  <si>
    <t>62</t>
  </si>
  <si>
    <t>941955001</t>
  </si>
  <si>
    <t>Lešenie ľahké pracovné pomocné, s výškou lešeňovej podlahy do 1,20 m</t>
  </si>
  <si>
    <t>-413117842</t>
  </si>
  <si>
    <t>63</t>
  </si>
  <si>
    <t>952901111</t>
  </si>
  <si>
    <t>Vyčistenie budov pri výške podlaží do 4m</t>
  </si>
  <si>
    <t>-1949034026</t>
  </si>
  <si>
    <t>64</t>
  </si>
  <si>
    <t>953945309.S</t>
  </si>
  <si>
    <t>Hliníkový soklový profil šírky 103 mm</t>
  </si>
  <si>
    <t>m</t>
  </si>
  <si>
    <t>-237687860</t>
  </si>
  <si>
    <t>65</t>
  </si>
  <si>
    <t>953945314.S</t>
  </si>
  <si>
    <t>Hliníkový soklový profil šírky 153 mm</t>
  </si>
  <si>
    <t>998140555</t>
  </si>
  <si>
    <t>66</t>
  </si>
  <si>
    <t>953946521</t>
  </si>
  <si>
    <t>rohový ochranný profil s integrovanou sieťovinou LK Al 100 (hliníkový)</t>
  </si>
  <si>
    <t>-2052051165</t>
  </si>
  <si>
    <t>67</t>
  </si>
  <si>
    <t>962032231</t>
  </si>
  <si>
    <t>Búranie muriva alebo vybúranie otvorov plochy nad 4 m2 nadzákladového z tehál pálených, vápenopieskových, cementových na maltu,  -1,90500t</t>
  </si>
  <si>
    <t>1394992010</t>
  </si>
  <si>
    <t>68</t>
  </si>
  <si>
    <t>962081141</t>
  </si>
  <si>
    <t>Búranie muriva priečok zo sklenených tvárnic, hr. do 150 mm,  -0,08200t</t>
  </si>
  <si>
    <t>30290777</t>
  </si>
  <si>
    <t>69</t>
  </si>
  <si>
    <t>963053935</t>
  </si>
  <si>
    <t>Búranie železobetónových schodiskových ramien monolitických,  -0,39200t</t>
  </si>
  <si>
    <t>-1265326493</t>
  </si>
  <si>
    <t>70</t>
  </si>
  <si>
    <t>965081712</t>
  </si>
  <si>
    <t>Búranie dlažieb, bez podklad. lôžka z xylolit., alebo keramických dlaždíc hr. do 10 mm,  -0,02000t</t>
  </si>
  <si>
    <t>-813998915</t>
  </si>
  <si>
    <t>71</t>
  </si>
  <si>
    <t>965082930</t>
  </si>
  <si>
    <t>Odstránenie násypu pod podlahami alebo na strechách, hr.do 200 mm,  -1,40000t</t>
  </si>
  <si>
    <t>-1126527519</t>
  </si>
  <si>
    <t>72</t>
  </si>
  <si>
    <t>968061115.S</t>
  </si>
  <si>
    <t>Demontáž okien drevených, 1 bm obvodu - 0,008t</t>
  </si>
  <si>
    <t>-1801174191</t>
  </si>
  <si>
    <t>73</t>
  </si>
  <si>
    <t>968061116.S</t>
  </si>
  <si>
    <t>Demontáž dverí drevených vchodových, 1 bm obvodu - 0,012t</t>
  </si>
  <si>
    <t>615516067</t>
  </si>
  <si>
    <t>74</t>
  </si>
  <si>
    <t>968061125.S</t>
  </si>
  <si>
    <t>Vyvesenie dreveného dverného krídla do suti plochy do 2 m2, -0,02400t</t>
  </si>
  <si>
    <t>686364575</t>
  </si>
  <si>
    <t>75</t>
  </si>
  <si>
    <t>978011191</t>
  </si>
  <si>
    <t>Otlčenie omietok stropov vnútorných vápenných alebo vápennocementových v rozsahu do 100 %,  -0,05000t</t>
  </si>
  <si>
    <t>983322998</t>
  </si>
  <si>
    <t>76</t>
  </si>
  <si>
    <t>978013161</t>
  </si>
  <si>
    <t>Otlčenie omietok stien vnútorných vápenných alebo vápennocementových v rozsahu do 50 %,  -0,02000t</t>
  </si>
  <si>
    <t>809171529</t>
  </si>
  <si>
    <t>77</t>
  </si>
  <si>
    <t>978059631</t>
  </si>
  <si>
    <t>Odsekanie a odobratie obkladov stien z obkladačiek vonkajších vrátane podkladovej omietky nad 2 m2,  -0,08900t</t>
  </si>
  <si>
    <t>-1956388490</t>
  </si>
  <si>
    <t>78</t>
  </si>
  <si>
    <t>979PC</t>
  </si>
  <si>
    <t xml:space="preserve">Demontáž prvkou vonkajšieho osvetlenia na fasáde </t>
  </si>
  <si>
    <t xml:space="preserve">súb </t>
  </si>
  <si>
    <t>-708388858</t>
  </si>
  <si>
    <t>79</t>
  </si>
  <si>
    <t>979011111</t>
  </si>
  <si>
    <t>Zvislá doprava sutiny a vybúraných hmôt za prvé podlažie nad alebo pod základným podlažím</t>
  </si>
  <si>
    <t>-1717426076</t>
  </si>
  <si>
    <t>80</t>
  </si>
  <si>
    <t>979011121</t>
  </si>
  <si>
    <t>Zvislá doprava sutiny a vybúraných hmôt za každé ďalšie podlažie</t>
  </si>
  <si>
    <t>457854207</t>
  </si>
  <si>
    <t>81</t>
  </si>
  <si>
    <t>979081111</t>
  </si>
  <si>
    <t>Odvoz sutiny a vybúraných hmôt na skládku do 1 km</t>
  </si>
  <si>
    <t>1286884686</t>
  </si>
  <si>
    <t>82</t>
  </si>
  <si>
    <t>979081121</t>
  </si>
  <si>
    <t>Odvoz sutiny a vybúraných hmôt na skládku za každý ďalší 1 km</t>
  </si>
  <si>
    <t>1692231533</t>
  </si>
  <si>
    <t>83</t>
  </si>
  <si>
    <t>979082111</t>
  </si>
  <si>
    <t>Vnútrostavenisková doprava sutiny a vybúraných hmôt do 10 m</t>
  </si>
  <si>
    <t>-1807074059</t>
  </si>
  <si>
    <t>84</t>
  </si>
  <si>
    <t>979089012</t>
  </si>
  <si>
    <t>Poplatok za skladovanie - betón, tehly, dlaždice (17 01) ostatné</t>
  </si>
  <si>
    <t>504170824</t>
  </si>
  <si>
    <t>99</t>
  </si>
  <si>
    <t>Presun hmôt HSV</t>
  </si>
  <si>
    <t>85</t>
  </si>
  <si>
    <t>999281111</t>
  </si>
  <si>
    <t>Presun hmôt pre opravy a údržbu objektov vrátane vonkajších plášťov výšky do 25 m</t>
  </si>
  <si>
    <t>412727718</t>
  </si>
  <si>
    <t>PSV</t>
  </si>
  <si>
    <t>Práce a dodávky PSV</t>
  </si>
  <si>
    <t>711</t>
  </si>
  <si>
    <t>Izolácie proti vode a vlhkosti</t>
  </si>
  <si>
    <t>86</t>
  </si>
  <si>
    <t>711113131.S</t>
  </si>
  <si>
    <t>Izolácie proti zemnej vlhkosti a povrchovej vode 2-zložkovou stierkou hydroizolačnou minerálnou pružnou hr. 2 mm na ploche vodorovnej</t>
  </si>
  <si>
    <t>1706664164</t>
  </si>
  <si>
    <t>87</t>
  </si>
  <si>
    <t>711113141.S</t>
  </si>
  <si>
    <t>Izolácia proti zemnej vlhkosti a povrchovej vodeI 2-zložkovou stierkou hydroizolačnou minerálnou pružnou hr. 2 mm na ploche zvislej</t>
  </si>
  <si>
    <t>-1960990025</t>
  </si>
  <si>
    <t>88</t>
  </si>
  <si>
    <t>711113204.S</t>
  </si>
  <si>
    <t>Zhotovenie  izolácie proti zemnej vlhkosti na vodorovnej ploche náterom z tekutej gumy hr. 3 mm</t>
  </si>
  <si>
    <t>1229690306</t>
  </si>
  <si>
    <t>89</t>
  </si>
  <si>
    <t>2456100033pc</t>
  </si>
  <si>
    <t xml:space="preserve">Náterová hydroizolácia tekutá guma </t>
  </si>
  <si>
    <t>-1340681733</t>
  </si>
  <si>
    <t>90</t>
  </si>
  <si>
    <t>711471051.S</t>
  </si>
  <si>
    <t>Zhotovenie izolácie proti tlakovej vode PVC fóliou položenou voľne na vodorovnej ploche so zvarením spoju</t>
  </si>
  <si>
    <t>2145495091</t>
  </si>
  <si>
    <t>240</t>
  </si>
  <si>
    <t>283220000300.S</t>
  </si>
  <si>
    <t>Hydroizolačná fólia PVC-P, hr. 1,5 mm, š. 1,3 m, izolácia základov proti zemnej vlhkosti, tlakovej vode, radónu</t>
  </si>
  <si>
    <t>23792185</t>
  </si>
  <si>
    <t>92</t>
  </si>
  <si>
    <t>711472051.S</t>
  </si>
  <si>
    <t>Zhotovenie izolácie proti tlakovej vode PVC fóliou položenou voľne na ploche zvislej so zvarením spoju</t>
  </si>
  <si>
    <t>-2866040</t>
  </si>
  <si>
    <t>241</t>
  </si>
  <si>
    <t>591010890</t>
  </si>
  <si>
    <t>94</t>
  </si>
  <si>
    <t>711491171.S</t>
  </si>
  <si>
    <t>Zhotovenie podkladnej vrstvy izolácie z textílie na ploche vodorovnej, pre izolácie proti zemnej vlhkosti, podpovrchovej a tlakovej vode</t>
  </si>
  <si>
    <t>54799565</t>
  </si>
  <si>
    <t>95</t>
  </si>
  <si>
    <t>693110004500.S</t>
  </si>
  <si>
    <t>Geotextília polypropylénová netkaná 300 g/m2</t>
  </si>
  <si>
    <t>-1751393402</t>
  </si>
  <si>
    <t>96</t>
  </si>
  <si>
    <t>711491172.S</t>
  </si>
  <si>
    <t>Zhotovenie ochrannej vrstvy izolácie z textílie na ploche vodorovnej, pre izolácie proti zemnej vlhkosti, podpovrchovej a tlakovej vode</t>
  </si>
  <si>
    <t>-73017673</t>
  </si>
  <si>
    <t>97</t>
  </si>
  <si>
    <t>-1694233239</t>
  </si>
  <si>
    <t>98</t>
  </si>
  <si>
    <t>711491271.S</t>
  </si>
  <si>
    <t>Zhotovenie podkladnej vrstvy izolácie z textílie na ploche zvislej, pre izolácie proti zemnej vlhkosti, podpovrchovej a tlakovej vode</t>
  </si>
  <si>
    <t>-721062739</t>
  </si>
  <si>
    <t>268891343</t>
  </si>
  <si>
    <t>100</t>
  </si>
  <si>
    <t>711491272.S</t>
  </si>
  <si>
    <t>Zhotovenie ochrannej vrstvy izolácie z textílie na ploche zvislej, pre izolácie proti zemnej vlhkosti, podpovrchovej a tlakovej vode</t>
  </si>
  <si>
    <t>268748666</t>
  </si>
  <si>
    <t>101</t>
  </si>
  <si>
    <t>1441438165</t>
  </si>
  <si>
    <t>102</t>
  </si>
  <si>
    <t>998711201</t>
  </si>
  <si>
    <t>Presun hmôt pre izoláciu proti vode v objektoch výšky do 6 m</t>
  </si>
  <si>
    <t>%</t>
  </si>
  <si>
    <t>-900252305</t>
  </si>
  <si>
    <t>712</t>
  </si>
  <si>
    <t>Izolácie striech, povlakové krytiny</t>
  </si>
  <si>
    <t>103</t>
  </si>
  <si>
    <t>712290010.S</t>
  </si>
  <si>
    <t>Zhotovenie parozábrany pre strechy ploché do 10°</t>
  </si>
  <si>
    <t>-970668347</t>
  </si>
  <si>
    <t>104</t>
  </si>
  <si>
    <t>283230007300.S</t>
  </si>
  <si>
    <t xml:space="preserve">Parozábrana </t>
  </si>
  <si>
    <t>1114709038</t>
  </si>
  <si>
    <t>105</t>
  </si>
  <si>
    <t>998712201.S</t>
  </si>
  <si>
    <t>Presun hmôt pre izoláciu povlakovej krytiny v objektoch výšky do 6 m</t>
  </si>
  <si>
    <t>2107594879</t>
  </si>
  <si>
    <t>713</t>
  </si>
  <si>
    <t>Izolácie tepelné</t>
  </si>
  <si>
    <t>106</t>
  </si>
  <si>
    <t>713111111</t>
  </si>
  <si>
    <t>Montáž tepelnej izolácie stropov minerálnou vlnou, vrchom kladenou voľne</t>
  </si>
  <si>
    <t>268782499</t>
  </si>
  <si>
    <t>107</t>
  </si>
  <si>
    <t>631440002900</t>
  </si>
  <si>
    <t>Doska čadičová, minerálna izolácia pre šikmé strechy, nezaťažené stropy, priečky, hr.100mm</t>
  </si>
  <si>
    <t>-1858861715</t>
  </si>
  <si>
    <t>108</t>
  </si>
  <si>
    <t>631440003200</t>
  </si>
  <si>
    <t>Doska  čadičová minerálna izolácia pre šikmé strechy, nezaťažené stropy,hr.150mm</t>
  </si>
  <si>
    <t>-235328102</t>
  </si>
  <si>
    <t>109</t>
  </si>
  <si>
    <t>713120010</t>
  </si>
  <si>
    <t>Zakrývanie tepelnej izolácie podláh fóliou</t>
  </si>
  <si>
    <t>-62615782</t>
  </si>
  <si>
    <t>110</t>
  </si>
  <si>
    <t>283230011400.S</t>
  </si>
  <si>
    <t xml:space="preserve">Krycia PE fólia hr. 0,12 mm, </t>
  </si>
  <si>
    <t>-1355913900</t>
  </si>
  <si>
    <t>111</t>
  </si>
  <si>
    <t>713122111</t>
  </si>
  <si>
    <t>Montáž tepelnej izolácie podláh polystyrénom, kladeným voľne v jednej vrstve</t>
  </si>
  <si>
    <t>2062869569</t>
  </si>
  <si>
    <t>112</t>
  </si>
  <si>
    <t>283720008900,</t>
  </si>
  <si>
    <t xml:space="preserve">Doska EPS 150S hr. 70 mm, na zateplenie podláh a strešných terás, </t>
  </si>
  <si>
    <t>-608583955</t>
  </si>
  <si>
    <t>113</t>
  </si>
  <si>
    <t>-963575981</t>
  </si>
  <si>
    <t>114</t>
  </si>
  <si>
    <t>283720008800,</t>
  </si>
  <si>
    <t xml:space="preserve">Doska EPS 150S hr. 40 mm, na zateplenie podláh a strešných terás, </t>
  </si>
  <si>
    <t>-707468747</t>
  </si>
  <si>
    <t>115</t>
  </si>
  <si>
    <t>713170050</t>
  </si>
  <si>
    <t>Montáž tepelnej izolácie z XPS na balkóny a terasy položením voľne</t>
  </si>
  <si>
    <t>1520457648</t>
  </si>
  <si>
    <t>116</t>
  </si>
  <si>
    <t>283750000900</t>
  </si>
  <si>
    <t>Doska XPS STYRODUR 2800 C hr. 80 mm, zateplenie soklov, suterénov, podláh,</t>
  </si>
  <si>
    <t>1962140061</t>
  </si>
  <si>
    <t>117</t>
  </si>
  <si>
    <t>998713201</t>
  </si>
  <si>
    <t>Presun hmôt pre izolácie tepelné v objektoch výšky do 6 m</t>
  </si>
  <si>
    <t>1123209450</t>
  </si>
  <si>
    <t>762</t>
  </si>
  <si>
    <t>Konštrukcie tesárske</t>
  </si>
  <si>
    <t>118</t>
  </si>
  <si>
    <t>762421303.S</t>
  </si>
  <si>
    <t>Obloženie stropov alebo strešných podhľadov z dosiek OSB skrutkovaných na zraz hr. dosky 15 mm</t>
  </si>
  <si>
    <t>542035671</t>
  </si>
  <si>
    <t>119</t>
  </si>
  <si>
    <t>762495000.S</t>
  </si>
  <si>
    <t>Spojovacie prostriedky pre olištovanie škár, obloženie stropov, strešných podhľadov a stien - klince, závrtky</t>
  </si>
  <si>
    <t>1850524114</t>
  </si>
  <si>
    <t>120</t>
  </si>
  <si>
    <t>7628118pc</t>
  </si>
  <si>
    <t>Rozobratie časti strešnej krytiny pre osadenie nových výlezov na strechu vrátane likvidácie  pol. X14</t>
  </si>
  <si>
    <t xml:space="preserve">ks </t>
  </si>
  <si>
    <t>-134977122</t>
  </si>
  <si>
    <t>121</t>
  </si>
  <si>
    <t>762Pc</t>
  </si>
  <si>
    <t xml:space="preserve">M+D pochôdzna lávka navrhnutá z KVH profilov 60/250mm +OSB doska hr.15mm pol. L </t>
  </si>
  <si>
    <t>-1396384507</t>
  </si>
  <si>
    <t>122</t>
  </si>
  <si>
    <t>998762202</t>
  </si>
  <si>
    <t>Presun hmôt pre konštrukcie tesárske v objektoch výšky do 12 m</t>
  </si>
  <si>
    <t>1425919184</t>
  </si>
  <si>
    <t>763</t>
  </si>
  <si>
    <t>Konštrukcie - drevostavby</t>
  </si>
  <si>
    <t>123</t>
  </si>
  <si>
    <t>763138220</t>
  </si>
  <si>
    <t>Podhľad SDK  RB 12.5 mm závesný, dvojúrovňová oceľová podkonštrukcia CD</t>
  </si>
  <si>
    <t>-57660000</t>
  </si>
  <si>
    <t>124</t>
  </si>
  <si>
    <t>763138222</t>
  </si>
  <si>
    <t>Podhľad SDK  RBI 12.5 mm závesný, dvojúrovňová oceľová podkonštrukcia CD</t>
  </si>
  <si>
    <t>513810490</t>
  </si>
  <si>
    <t>125</t>
  </si>
  <si>
    <t>763160110</t>
  </si>
  <si>
    <t>Podkrovie SDK RB 12.5 mm, na konštrukcií R-CD priamy záves, TI 100 mm, parozábrana  pol. S2</t>
  </si>
  <si>
    <t>-605229739</t>
  </si>
  <si>
    <t>126</t>
  </si>
  <si>
    <t>763PC001</t>
  </si>
  <si>
    <t>M+D obklad vetracieho potrubia SDK z požiarnych dosák Rf12,5</t>
  </si>
  <si>
    <t>975543758</t>
  </si>
  <si>
    <t>127</t>
  </si>
  <si>
    <t>763750200</t>
  </si>
  <si>
    <t>Montáž drevoplastových kompozitných podláh na terasy, balkóny, vrátane podkladového roštu</t>
  </si>
  <si>
    <t>501086534</t>
  </si>
  <si>
    <t>128</t>
  </si>
  <si>
    <t>2831900032pc</t>
  </si>
  <si>
    <t xml:space="preserve">Doska terasová </t>
  </si>
  <si>
    <t>-757079194</t>
  </si>
  <si>
    <t>129</t>
  </si>
  <si>
    <t>998763201</t>
  </si>
  <si>
    <t>Presun hmôt pre drevostavby v objektoch výšky do 12 m</t>
  </si>
  <si>
    <t>-906504898</t>
  </si>
  <si>
    <t>764</t>
  </si>
  <si>
    <t>Konštrukcie klampiarske</t>
  </si>
  <si>
    <t>130</t>
  </si>
  <si>
    <t>7643118pc</t>
  </si>
  <si>
    <t>Demontáž krytiny strešnej z pol. X5</t>
  </si>
  <si>
    <t>-1019491401</t>
  </si>
  <si>
    <t>131</t>
  </si>
  <si>
    <t>7643262pc</t>
  </si>
  <si>
    <t>M+D Oplechovanie existujúcich markíz nad vstupmi z lakoplastového plechu hr.0,7mm ukončené okapnicou vyvedenie na stenu  , pol. K/04</t>
  </si>
  <si>
    <t>-923287281</t>
  </si>
  <si>
    <t>132</t>
  </si>
  <si>
    <t>764331460pc</t>
  </si>
  <si>
    <t>Lemovanie výlezu na strechu na plechovej krytine   presná špecifikácia pol. K/03</t>
  </si>
  <si>
    <t>998274017</t>
  </si>
  <si>
    <t>133</t>
  </si>
  <si>
    <t>7643314pc</t>
  </si>
  <si>
    <t>Lemovanie nových prestupov cez strechu na tvarovanej plechovej krytine pol. K/02</t>
  </si>
  <si>
    <t>931882429</t>
  </si>
  <si>
    <t>134</t>
  </si>
  <si>
    <t>7643334pc</t>
  </si>
  <si>
    <t>M+D Ukončenie balkónových dosák okapovou lištou z poplastovaného plechu hr.,mm presná špecifikácia pol. K/05</t>
  </si>
  <si>
    <t>-748494807</t>
  </si>
  <si>
    <t>135</t>
  </si>
  <si>
    <t>764351810</t>
  </si>
  <si>
    <t>Demontáž žľabov pododkvap. štvorhranných rovných, oblúkových, do 30° rš 250 a 330 mm,  -0,00347t</t>
  </si>
  <si>
    <t>-535089406</t>
  </si>
  <si>
    <t>136</t>
  </si>
  <si>
    <t>764352423</t>
  </si>
  <si>
    <t>Žľaby z pozinkovaného farbeného PZf plechu, pododkvapové polkruhové r.š. 250 mm pol. K/06</t>
  </si>
  <si>
    <t>-204678374</t>
  </si>
  <si>
    <t>137</t>
  </si>
  <si>
    <t>764410740</t>
  </si>
  <si>
    <t xml:space="preserve">Oplechovanie parapetov z hliníkového farebného Al plechu, vrátane rohov r.š. 250 mm presná špecifikácia výpis okien </t>
  </si>
  <si>
    <t>-1944759514</t>
  </si>
  <si>
    <t>138</t>
  </si>
  <si>
    <t>764451804</t>
  </si>
  <si>
    <t>Demontáž odpadových rúr štvorcových so stranou od 120 do 150 mm,  -0,00418t</t>
  </si>
  <si>
    <t>1516424655</t>
  </si>
  <si>
    <t>139</t>
  </si>
  <si>
    <t>764454454</t>
  </si>
  <si>
    <t>Zvodové rúry z pozinkovaného farbeného PZf plechu, kruhové priemer 120 mm pol. K/01</t>
  </si>
  <si>
    <t>2037658419</t>
  </si>
  <si>
    <t>140</t>
  </si>
  <si>
    <t>998764201</t>
  </si>
  <si>
    <t>Presun hmôt pre konštrukcie klampiarske v objektoch výšky do 6 m</t>
  </si>
  <si>
    <t>1661709892</t>
  </si>
  <si>
    <t>766</t>
  </si>
  <si>
    <t>Konštrukcie stolárske</t>
  </si>
  <si>
    <t>141</t>
  </si>
  <si>
    <t>7662410pc</t>
  </si>
  <si>
    <t>M+D Drevene mlynárske schody presná špecifikácoa pol. SCH 1</t>
  </si>
  <si>
    <t>-798504849</t>
  </si>
  <si>
    <t>142</t>
  </si>
  <si>
    <t>K024</t>
  </si>
  <si>
    <t>M+D Drevene mlynárske schody presná špecifikácoa pol. SCH 2</t>
  </si>
  <si>
    <t>-576864645</t>
  </si>
  <si>
    <t>143</t>
  </si>
  <si>
    <t>K025</t>
  </si>
  <si>
    <t>M+D Drevene mlynárske schody presná špecifikácoa pol. SCH 3</t>
  </si>
  <si>
    <t>-64629351</t>
  </si>
  <si>
    <t>144</t>
  </si>
  <si>
    <t>K026</t>
  </si>
  <si>
    <t>M+D Drevene mlynárske schody presná špecifikácoa pol. SCH 4</t>
  </si>
  <si>
    <t>1401662134</t>
  </si>
  <si>
    <t>145</t>
  </si>
  <si>
    <t>K027</t>
  </si>
  <si>
    <t>M+D Drevene mlynárske schody presná špecifikácoa pol. SCH 5</t>
  </si>
  <si>
    <t>1645229070</t>
  </si>
  <si>
    <t>154</t>
  </si>
  <si>
    <t>766662112.S</t>
  </si>
  <si>
    <t>Montáž dverového krídla otočného jednokrídlového poldrážkového, do existujúcej zárubne, vrátane kovania</t>
  </si>
  <si>
    <t>-8879576</t>
  </si>
  <si>
    <t>155</t>
  </si>
  <si>
    <t>549150000600</t>
  </si>
  <si>
    <t xml:space="preserve">Kľučka dverová 2x, </t>
  </si>
  <si>
    <t>1068649979</t>
  </si>
  <si>
    <t>156</t>
  </si>
  <si>
    <t>6116100004pc</t>
  </si>
  <si>
    <t xml:space="preserve">Dvere vnútorné jednokrídlové hladké laminátové , šírka 600-900 mm </t>
  </si>
  <si>
    <t>1013524836</t>
  </si>
  <si>
    <t>157</t>
  </si>
  <si>
    <t>766669116.S</t>
  </si>
  <si>
    <t>Montáž samozatvárača pre dverné krídla s hmotnosťou do 25 kg</t>
  </si>
  <si>
    <t>-1264062187</t>
  </si>
  <si>
    <t>158</t>
  </si>
  <si>
    <t>549170000400.S</t>
  </si>
  <si>
    <t>Samozatvárač  presná špecifikácia pol. P01+P02</t>
  </si>
  <si>
    <t>1970880642</t>
  </si>
  <si>
    <t>159</t>
  </si>
  <si>
    <t>766694112.S</t>
  </si>
  <si>
    <t>Montáž parapetnej dosky drevenej šírky do 300 mm, dĺžky 1000-1600 mm</t>
  </si>
  <si>
    <t>-1765975773</t>
  </si>
  <si>
    <t>160</t>
  </si>
  <si>
    <t>611550000300.S</t>
  </si>
  <si>
    <t>Parapetná doska vnútorná, šírka 295 mm, z drevotriesky laminovanej, farba biela</t>
  </si>
  <si>
    <t>658113923</t>
  </si>
  <si>
    <t>161</t>
  </si>
  <si>
    <t>K001</t>
  </si>
  <si>
    <t>M+D Okenná konštrukcia otváravo - sklopná 1200 x 600mm presná špecifikácia pol.01</t>
  </si>
  <si>
    <t>1401054512</t>
  </si>
  <si>
    <t>162</t>
  </si>
  <si>
    <t>K002</t>
  </si>
  <si>
    <t>M+D Okenná konštrukcia otváravo - sklopná 1220 x 600mm presná špecifikácia pol.02</t>
  </si>
  <si>
    <t>282874293</t>
  </si>
  <si>
    <t>163</t>
  </si>
  <si>
    <t>K003</t>
  </si>
  <si>
    <t>M+D Okenná konštrukcia otváravo -  sklopná vrchná časť pevná 720x 2140mm presná špecifikácia pol.03</t>
  </si>
  <si>
    <t>1553639484</t>
  </si>
  <si>
    <t>164</t>
  </si>
  <si>
    <t>K004</t>
  </si>
  <si>
    <t>M+D Okenná konštrukcia dvojkrídlová  krídla otváravo- sklopné vrchná časť pevná 1420x 2140mm presná špecifikácia pol.04</t>
  </si>
  <si>
    <t>-627500876</t>
  </si>
  <si>
    <t>165</t>
  </si>
  <si>
    <t>K005</t>
  </si>
  <si>
    <t>M+D Vstupné dvere s plnou výplňou jednokrídlové 1050 x 2250 mm presná špecifikácia pol. 05</t>
  </si>
  <si>
    <t>-2095784787</t>
  </si>
  <si>
    <t>166</t>
  </si>
  <si>
    <t>K006</t>
  </si>
  <si>
    <t>M+D Vstupné dvere s plnou výplňou jednokrídlové s bočným svetlíkom  1430 x 2300 mm presná špecifikácia pol. 06</t>
  </si>
  <si>
    <t>-1087540524</t>
  </si>
  <si>
    <t>167</t>
  </si>
  <si>
    <t>K007</t>
  </si>
  <si>
    <t>M+D Balkónové dvere jednokrídlové otváravo - sklopné  s nadvetlíkom 900 x 3090mm presná špecifikácia pol.07</t>
  </si>
  <si>
    <t>-672447290</t>
  </si>
  <si>
    <t>168</t>
  </si>
  <si>
    <t>K008</t>
  </si>
  <si>
    <t>M+D Balkónové dvere jednokrídlové otváravo - sklopné  s nadvetlíkom 900 x 3090mm presná špecifikácia pol.08</t>
  </si>
  <si>
    <t>1834993746</t>
  </si>
  <si>
    <t>169</t>
  </si>
  <si>
    <t>K009</t>
  </si>
  <si>
    <t>M+D Balkónové dvere dvojkrídlové otváravo - sklopné  s nadvetlíkom  1420x 3090mm presná špecifikácia pol.09</t>
  </si>
  <si>
    <t>1916649899</t>
  </si>
  <si>
    <t>170</t>
  </si>
  <si>
    <t>K010</t>
  </si>
  <si>
    <t>M+D Balkónové dvere dvojkrídlové otváravo - sklopné  s nadvetlíkom  1420x 3090mm presná špecifikácia pol.10</t>
  </si>
  <si>
    <t>-1655281862</t>
  </si>
  <si>
    <t>171</t>
  </si>
  <si>
    <t>K011</t>
  </si>
  <si>
    <t>M+D Balkónové dvere dvojkrídlové otváravo - sklopné  s nadvetlíkom  1690x 3280mm presná špecifikácia pol.11</t>
  </si>
  <si>
    <t>2028198371</t>
  </si>
  <si>
    <t>172</t>
  </si>
  <si>
    <t>K012</t>
  </si>
  <si>
    <t>M+D Balkónové dvere dvojkrídlové otváravo - sklopné  s nadvetlíkom  1690x 3280mm presná špecifikácia pol.12</t>
  </si>
  <si>
    <t>-591802</t>
  </si>
  <si>
    <t>173</t>
  </si>
  <si>
    <t>K013</t>
  </si>
  <si>
    <t>M+D Balkónové dvere dvojkrídlové otváravo - sklopné  s nadvetlíkom  1690x 3380mm presná špecifikácia pol.13</t>
  </si>
  <si>
    <t>-1256446637</t>
  </si>
  <si>
    <t>174</t>
  </si>
  <si>
    <t>K014</t>
  </si>
  <si>
    <t>M+D Balkónové dvere dvojkrídlové otváravo - sklopné  s nadvetlíkom  1690x 3380mm presná špecifikácia pol.14</t>
  </si>
  <si>
    <t>-1089016537</t>
  </si>
  <si>
    <t>175</t>
  </si>
  <si>
    <t>K015</t>
  </si>
  <si>
    <t>M+D Okenná konštrukcia 3-dielna 2 časti pevné , 1/3 otváravo-sklopná 1300 x 4560mm presná špecifikácia pol. 15</t>
  </si>
  <si>
    <t>988478468</t>
  </si>
  <si>
    <t>176</t>
  </si>
  <si>
    <t>K016</t>
  </si>
  <si>
    <t>M+D Okenná konštrukcia 3-dielna 2 časti pevné , 1/3 otváravo-sklopná 1360 x 4560mm presná špecifikácia pol. 16</t>
  </si>
  <si>
    <t>644958965</t>
  </si>
  <si>
    <t>177</t>
  </si>
  <si>
    <t>7666818PC</t>
  </si>
  <si>
    <t>Demontáž sieťok vrátane likvidácie pol. X2</t>
  </si>
  <si>
    <t>409438861</t>
  </si>
  <si>
    <t>178</t>
  </si>
  <si>
    <t>998766201</t>
  </si>
  <si>
    <t>Presun hmot pre konštrukcie stolárske v objektoch výšky do 6 m</t>
  </si>
  <si>
    <t>-1090009708</t>
  </si>
  <si>
    <t>767</t>
  </si>
  <si>
    <t>Konštrukcie doplnkové kovové</t>
  </si>
  <si>
    <t>179</t>
  </si>
  <si>
    <t>767230PC</t>
  </si>
  <si>
    <t>M+D  Drevené madlo vnútorného schodiska vrátane kotvenia a povrchovej úpravy presná špecifikácia pol. Z/01</t>
  </si>
  <si>
    <t>2068344233</t>
  </si>
  <si>
    <t>180</t>
  </si>
  <si>
    <t>M+D Doplnenie výplne existujúceho zábradlia vnútorného schodiska vrátane povrchovej úpravy presná špecifikácia pol. Z/02</t>
  </si>
  <si>
    <t>kg</t>
  </si>
  <si>
    <t>-661003454</t>
  </si>
  <si>
    <t>181</t>
  </si>
  <si>
    <t>767-1</t>
  </si>
  <si>
    <t>M+D Doplnenie výplne existujúceho zábradlia vnútorného schodiska presná špecifikácia pol. Z/02 (napínacia nerezová sieť )</t>
  </si>
  <si>
    <t>-206488681</t>
  </si>
  <si>
    <t>182</t>
  </si>
  <si>
    <t>767-2</t>
  </si>
  <si>
    <t>M+D Doplnenie výplne existujúceho zábradlia vnútorného schodiska presná špecifikácia pol. Z/02 (drevené madlo  )</t>
  </si>
  <si>
    <t xml:space="preserve">m </t>
  </si>
  <si>
    <t>-1800094380</t>
  </si>
  <si>
    <t>183</t>
  </si>
  <si>
    <t>767.1</t>
  </si>
  <si>
    <t>M+D Doplnenie výplne existujúceho zábradlia vnútorného schodiska vrátane povrchovej úpravy presná špecifikácia pol. Z/03</t>
  </si>
  <si>
    <t>651360302</t>
  </si>
  <si>
    <t>184</t>
  </si>
  <si>
    <t>767.2</t>
  </si>
  <si>
    <t>M+D Doplnenie výplne existujúceho zábradlia vnútorného schodiska vrátane povrchovej úpravy presná špecifikácia pol. Z/03 ( napínacia nerezova sieť )</t>
  </si>
  <si>
    <t>-528549907</t>
  </si>
  <si>
    <t>185</t>
  </si>
  <si>
    <t>767310100.S</t>
  </si>
  <si>
    <t>Montáž výlezu do plochej strechy  pol. SV</t>
  </si>
  <si>
    <t>1838709330</t>
  </si>
  <si>
    <t>186</t>
  </si>
  <si>
    <t>61133000</t>
  </si>
  <si>
    <t>Strešný výlez drevený GVT 486 x 756 mm pre šikmú strechu, pre neizolované, nevykurované priestory</t>
  </si>
  <si>
    <t>1661342763</t>
  </si>
  <si>
    <t>187</t>
  </si>
  <si>
    <t>767996pc</t>
  </si>
  <si>
    <t>Demontáž vonkajšej oceľovej plošiny vrátane likvidácie pol. X6</t>
  </si>
  <si>
    <t>268712945</t>
  </si>
  <si>
    <t>188</t>
  </si>
  <si>
    <t>76799pC</t>
  </si>
  <si>
    <t xml:space="preserve">M+D Oceľová konštrukcia vrátane kotvenia a povrchovej úpravy presná špecifikácia viď statika </t>
  </si>
  <si>
    <t>1888632626</t>
  </si>
  <si>
    <t>189</t>
  </si>
  <si>
    <t>K017</t>
  </si>
  <si>
    <t>M+D Oceľové zábradlie balkóna vrátane kotvenia a povrchovej úpravy presná špecifikácia pol. Z/04</t>
  </si>
  <si>
    <t>-1378707197</t>
  </si>
  <si>
    <t>190</t>
  </si>
  <si>
    <t>K018</t>
  </si>
  <si>
    <t>M+D Oceľové zábradlie balkóna vrátane kotvenia a povrchovej úpravy presná špecifikácia pol. Z/05</t>
  </si>
  <si>
    <t>796492084</t>
  </si>
  <si>
    <t>191</t>
  </si>
  <si>
    <t>K019</t>
  </si>
  <si>
    <t>M+D Oceľové zábradlie  na francúzskom  okne vrátane kotvenia a povrchovej úpravy presná špecifikácia pol. Z/06</t>
  </si>
  <si>
    <t>-1978307183</t>
  </si>
  <si>
    <t>192</t>
  </si>
  <si>
    <t>K020</t>
  </si>
  <si>
    <t>M+D Oceľové interierové madlo na výstupe k priestoru na spanie vrátane kotvenia a povrchovej úpravy presná špecifikácia pol. Z/07</t>
  </si>
  <si>
    <t>-616736125</t>
  </si>
  <si>
    <t>193</t>
  </si>
  <si>
    <t>K021</t>
  </si>
  <si>
    <t>M+D Oceľové interierové zábradlie   na výstupe k priestoru na spanie vrátane kotvenia a povrchovej úpravy presná špecifikácia pol. Z/08</t>
  </si>
  <si>
    <t>-1127833103</t>
  </si>
  <si>
    <t>194</t>
  </si>
  <si>
    <t>K022</t>
  </si>
  <si>
    <t>M+D Oceľové interierové zábradlie   na výstupe k priestoru na spanie vrátane kotvenia a povrchovej úpravy presná špecifikácia pol. Z/09</t>
  </si>
  <si>
    <t>-1125234442</t>
  </si>
  <si>
    <t>195</t>
  </si>
  <si>
    <t>K023</t>
  </si>
  <si>
    <t>M+D Oceľový interierový rebrík k priestoru na spanie vrátane kotvenia a povrchovej úpryvy presná špecifikácia pol. Z/10</t>
  </si>
  <si>
    <t>1533446600</t>
  </si>
  <si>
    <t>196</t>
  </si>
  <si>
    <t>767646510.S</t>
  </si>
  <si>
    <t>Montáž dverí kovových vchodových bezpečnostných do kovovej bezpečnostnej zárubne</t>
  </si>
  <si>
    <t>248630495</t>
  </si>
  <si>
    <t>197</t>
  </si>
  <si>
    <t>553410031pc</t>
  </si>
  <si>
    <t xml:space="preserve">Dvere požiarne oceľové interiérové EW 45 D1-C , šxv 900x1970 mm, </t>
  </si>
  <si>
    <t>196010639</t>
  </si>
  <si>
    <t>198</t>
  </si>
  <si>
    <t>5534100319625pc</t>
  </si>
  <si>
    <t>Dvere požiarne oceľové  EW 30 D3 , šxv 800x1970 mm,</t>
  </si>
  <si>
    <t>2043257083</t>
  </si>
  <si>
    <t>199</t>
  </si>
  <si>
    <t>5534100319PC</t>
  </si>
  <si>
    <t xml:space="preserve">Dvere požiarne oceľové  EW 30 D, šxv 700x1970 mm </t>
  </si>
  <si>
    <t>248435717</t>
  </si>
  <si>
    <t>200</t>
  </si>
  <si>
    <t>553410031959PC</t>
  </si>
  <si>
    <t xml:space="preserve">Dvere požiarne oceľové interiérové EW 45 D1-C  šxv 800x1970 mm </t>
  </si>
  <si>
    <t>273300635</t>
  </si>
  <si>
    <t>201</t>
  </si>
  <si>
    <t>K034</t>
  </si>
  <si>
    <t xml:space="preserve">M+D Bezpečnostné textilné siete vrátane kotvenia  presná špecifikácia viď PD </t>
  </si>
  <si>
    <t>1799086292</t>
  </si>
  <si>
    <t>202</t>
  </si>
  <si>
    <t>998767201</t>
  </si>
  <si>
    <t>Presun hmôt pre kovové stavebné doplnkové konštrukcie v objektoch výšky do 6 m</t>
  </si>
  <si>
    <t>-637492650</t>
  </si>
  <si>
    <t>771</t>
  </si>
  <si>
    <t>Podlahy z dlaždíc</t>
  </si>
  <si>
    <t>203</t>
  </si>
  <si>
    <t>771415010</t>
  </si>
  <si>
    <t>Montáž soklíkov z obkladačiek do tmelu veľ. 100 x 100 mm</t>
  </si>
  <si>
    <t>1194765321</t>
  </si>
  <si>
    <t>204</t>
  </si>
  <si>
    <t>5976380100</t>
  </si>
  <si>
    <t xml:space="preserve">Dlaždice keramické </t>
  </si>
  <si>
    <t>1001758510</t>
  </si>
  <si>
    <t>205</t>
  </si>
  <si>
    <t>771541125</t>
  </si>
  <si>
    <t>Montáž podláh z dlaždíc gres kladených do tmelu veľ. 600 x 600 mm</t>
  </si>
  <si>
    <t>-1165286788</t>
  </si>
  <si>
    <t>206</t>
  </si>
  <si>
    <t>597740002100</t>
  </si>
  <si>
    <t>Dlaždice  GRESS 600 X 600MM  šedá  pol. A</t>
  </si>
  <si>
    <t>1456768973</t>
  </si>
  <si>
    <t>207</t>
  </si>
  <si>
    <t>59774000PC</t>
  </si>
  <si>
    <t xml:space="preserve">Dlaždice  gress 600 x 600mm sivá pol.B </t>
  </si>
  <si>
    <t>-375998958</t>
  </si>
  <si>
    <t>208</t>
  </si>
  <si>
    <t>771578501,pc</t>
  </si>
  <si>
    <t>Montáž podláh z gress  veľkoformátových dosiek hrúbky 3,5 mm, ukladaných do lepidla</t>
  </si>
  <si>
    <t>-1007007077</t>
  </si>
  <si>
    <t>209</t>
  </si>
  <si>
    <t>59777000pc</t>
  </si>
  <si>
    <t xml:space="preserve">Dlažba gress 1200 x 300mm drevodekor pol. C </t>
  </si>
  <si>
    <t>1199527981</t>
  </si>
  <si>
    <t>210</t>
  </si>
  <si>
    <t>771PC</t>
  </si>
  <si>
    <t>M+D Existujúce terazzove stupne schodika ( očistenie , vyspravenie , prebrúsenie , inpregnácia ) presná špecifikácia pol. S</t>
  </si>
  <si>
    <t>-1895949424</t>
  </si>
  <si>
    <t>211</t>
  </si>
  <si>
    <t>998771201</t>
  </si>
  <si>
    <t>Presun hmôt pre podlahy z dlaždíc v objektoch výšky do 6m</t>
  </si>
  <si>
    <t>2029276427</t>
  </si>
  <si>
    <t>776</t>
  </si>
  <si>
    <t>Podlahy povlakové</t>
  </si>
  <si>
    <t>212</t>
  </si>
  <si>
    <t>776411000</t>
  </si>
  <si>
    <t>Lepenie podlahových líšt soklových</t>
  </si>
  <si>
    <t>1998955759</t>
  </si>
  <si>
    <t>213</t>
  </si>
  <si>
    <t>283410017pc</t>
  </si>
  <si>
    <t xml:space="preserve">Soklová PVC lišta </t>
  </si>
  <si>
    <t>-1157103374</t>
  </si>
  <si>
    <t>214</t>
  </si>
  <si>
    <t>776572410</t>
  </si>
  <si>
    <t xml:space="preserve">Lepenie textilných podláh </t>
  </si>
  <si>
    <t>-1204213655</t>
  </si>
  <si>
    <t>215</t>
  </si>
  <si>
    <t>697410002600</t>
  </si>
  <si>
    <t xml:space="preserve">Koberec lepený </t>
  </si>
  <si>
    <t>-2012718412</t>
  </si>
  <si>
    <t>216</t>
  </si>
  <si>
    <t>998776201</t>
  </si>
  <si>
    <t>Presun hmôt pre podlahy povlakové v objektoch výšky do 6 m</t>
  </si>
  <si>
    <t>-1560320051</t>
  </si>
  <si>
    <t>777</t>
  </si>
  <si>
    <t>Podlahy syntetické</t>
  </si>
  <si>
    <t>217</t>
  </si>
  <si>
    <t>7776300pc</t>
  </si>
  <si>
    <t>Polyuretánová podlaha podlaha P1</t>
  </si>
  <si>
    <t>-1029605819</t>
  </si>
  <si>
    <t>218</t>
  </si>
  <si>
    <t>998777201</t>
  </si>
  <si>
    <t>Presun hmôt pre podlahy syntetické v objektoch výšky do 6 m</t>
  </si>
  <si>
    <t>-366558107</t>
  </si>
  <si>
    <t>781</t>
  </si>
  <si>
    <t>Obklady</t>
  </si>
  <si>
    <t>219</t>
  </si>
  <si>
    <t>781445107</t>
  </si>
  <si>
    <t>Montáž obkladov vnútor. stien z obkladačiek kladených do tmelu veľ. 300x600 mm</t>
  </si>
  <si>
    <t>1203325124</t>
  </si>
  <si>
    <t>220</t>
  </si>
  <si>
    <t>597640001800,PC</t>
  </si>
  <si>
    <t xml:space="preserve">Obkladačky keramické 600 X 300MM </t>
  </si>
  <si>
    <t>-523654018</t>
  </si>
  <si>
    <t>221</t>
  </si>
  <si>
    <t>781731040</t>
  </si>
  <si>
    <t xml:space="preserve">Montáž obkladov vonk. stien z obkladačiek tehlových kladených do malty, škár. biel. cem, </t>
  </si>
  <si>
    <t>68311768</t>
  </si>
  <si>
    <t>222</t>
  </si>
  <si>
    <t>781PC</t>
  </si>
  <si>
    <t xml:space="preserve">Imitácia tehlového obkladu z odľahčeného betónu farba rustikálna červeno -hnedá </t>
  </si>
  <si>
    <t>-1523115151</t>
  </si>
  <si>
    <t>223</t>
  </si>
  <si>
    <t>998781201</t>
  </si>
  <si>
    <t>Presun hmôt pre obklady keramické v objektoch výšky do 6 m</t>
  </si>
  <si>
    <t>-985090804</t>
  </si>
  <si>
    <t>782</t>
  </si>
  <si>
    <t>Obklady z prírodného a konglomerovaného kameňa</t>
  </si>
  <si>
    <t>224</t>
  </si>
  <si>
    <t>782111160</t>
  </si>
  <si>
    <t xml:space="preserve">Montáž obkladov stien </t>
  </si>
  <si>
    <t>-1328966449</t>
  </si>
  <si>
    <t>225</t>
  </si>
  <si>
    <t>5838400031pc</t>
  </si>
  <si>
    <t xml:space="preserve">Obklad nepravidelného tvaru - andezit, </t>
  </si>
  <si>
    <t>-1532772031</t>
  </si>
  <si>
    <t>226</t>
  </si>
  <si>
    <t>998782201</t>
  </si>
  <si>
    <t>Presun hmôt pre kamenné obklady v objektoch výšky do 6 m</t>
  </si>
  <si>
    <t>169532426</t>
  </si>
  <si>
    <t>783</t>
  </si>
  <si>
    <t>Nátery</t>
  </si>
  <si>
    <t>227</t>
  </si>
  <si>
    <t>783101812</t>
  </si>
  <si>
    <t>Odstránenie starých náterov z oceľových konštrukcií ťažkých A oceľovou kefou</t>
  </si>
  <si>
    <t>-1642664475</t>
  </si>
  <si>
    <t>228</t>
  </si>
  <si>
    <t>783122110</t>
  </si>
  <si>
    <t>Nátery oceľ.konštr. syntetické na vzduchu schnúce ťažkých A dvojnásobné - 70μm</t>
  </si>
  <si>
    <t>1068906742</t>
  </si>
  <si>
    <t>229</t>
  </si>
  <si>
    <t>783122710</t>
  </si>
  <si>
    <t>Nátery oceľ.konštr. syntetické na vzduchu schnúce ťažkých A základné - 35μm</t>
  </si>
  <si>
    <t>258189923</t>
  </si>
  <si>
    <t>230</t>
  </si>
  <si>
    <t>7838912pc</t>
  </si>
  <si>
    <t xml:space="preserve">Nátery omietok a betónových povrchov ostatné umyvateľný  stien dvojnásobné vrátane penetrácie </t>
  </si>
  <si>
    <t>682719050</t>
  </si>
  <si>
    <t>784</t>
  </si>
  <si>
    <t>Maľby</t>
  </si>
  <si>
    <t>231</t>
  </si>
  <si>
    <t>784402801</t>
  </si>
  <si>
    <t>Odstránenie malieb oškrabaním, výšky do 3,80 m</t>
  </si>
  <si>
    <t>-1498986654</t>
  </si>
  <si>
    <t>232</t>
  </si>
  <si>
    <t>784410100</t>
  </si>
  <si>
    <t>Penetrovanie jednonásobné jemnozrnných podkladov výšky do 3, 80 m</t>
  </si>
  <si>
    <t>336726513</t>
  </si>
  <si>
    <t>233</t>
  </si>
  <si>
    <t>784452261</t>
  </si>
  <si>
    <t xml:space="preserve">Maľby z maliarskych zmesí 2 x </t>
  </si>
  <si>
    <t>732199038</t>
  </si>
  <si>
    <t>VRN</t>
  </si>
  <si>
    <t>Vedľajšie rozpočtové náklady</t>
  </si>
  <si>
    <t>234</t>
  </si>
  <si>
    <t>Inžinierska činnosť- Všetky úkony súvisiace s pripojením odberného plynového a elektrického zariadenia do distribučnej siete distribučných energetických spoločnosti a všetky úkony súvisiace s pripojením odberného miesta na verejný vodovod/verejnú kanalizá</t>
  </si>
  <si>
    <t>416427263</t>
  </si>
  <si>
    <t xml:space="preserve">03 -  SO 01.3 Zdravotechnika  </t>
  </si>
  <si>
    <t xml:space="preserve">HSV - Práce a dodávky HSV   </t>
  </si>
  <si>
    <t xml:space="preserve">    1 - Zemné práce   </t>
  </si>
  <si>
    <t xml:space="preserve">    4 - Vodorovné konštrukcie   </t>
  </si>
  <si>
    <t xml:space="preserve">    9 - Ostatné konštrukcie a práce-búranie   </t>
  </si>
  <si>
    <t xml:space="preserve">    99 - Presun hmôt HSV   </t>
  </si>
  <si>
    <t xml:space="preserve">PSV - Práce a dodávky PSV   </t>
  </si>
  <si>
    <t xml:space="preserve">    713 - Izolácie tepelné   </t>
  </si>
  <si>
    <t xml:space="preserve">    721 - Zdravotechnika - vnútorná kanalizácia   </t>
  </si>
  <si>
    <t xml:space="preserve">    722 - Zdravotechnika - vnútorný vodovod   </t>
  </si>
  <si>
    <t xml:space="preserve">    D1 - Zdravotechnika - vnútorný vodovod-/vodomerná zostava/   </t>
  </si>
  <si>
    <t xml:space="preserve">    725 - Zdravotechnika - zariaď. predmety   </t>
  </si>
  <si>
    <t xml:space="preserve">    727 - Zdravotechnika-uloženie,uchytenie  potrubia   </t>
  </si>
  <si>
    <t xml:space="preserve">    732 - Ústredné kúrenie - strojovne   </t>
  </si>
  <si>
    <t xml:space="preserve">    734 - Ústredné kúrenie - armatúry   </t>
  </si>
  <si>
    <t xml:space="preserve">HZS - Hodinové zúčtovacie sadzby   </t>
  </si>
  <si>
    <t xml:space="preserve">Práce a dodávky HSV   </t>
  </si>
  <si>
    <t xml:space="preserve">Zemné práce   </t>
  </si>
  <si>
    <t>132201201.S</t>
  </si>
  <si>
    <t>Výkop ryhy šírky 600-2000mm horn.3 do 100m3</t>
  </si>
  <si>
    <t>132201209.S</t>
  </si>
  <si>
    <t>Príplatok k cenám za lepivosť pri hĺbení rýh š. nad 600 do 2 000 mm zapaž. i nezapažených, s urovnaním dna v hornine 3</t>
  </si>
  <si>
    <t>139711101.S</t>
  </si>
  <si>
    <t>Výkop v uzavretých priestoroch s naložením výkopu na dopravný prostriedok v hornine 1 až 4</t>
  </si>
  <si>
    <t>162501102.S</t>
  </si>
  <si>
    <t>Vodorovné premiestnenie výkopku po spevnenej ceste z horniny tr.1-4, do 100 m3 na vzdialenosť do 3000 m</t>
  </si>
  <si>
    <t>162501105.S</t>
  </si>
  <si>
    <t>Vodorovné premiestnenie výkopku po spevnenej ceste z horniny tr.1-4, do 100 m3, príplatok k cene za každých ďalšich a začatých 1000 m</t>
  </si>
  <si>
    <t>167101105.S</t>
  </si>
  <si>
    <t>Nakladanie alebo prekladanie na loď alebo prekladanie alebo vykladanie z lode výkopu z hornín 1 až 4</t>
  </si>
  <si>
    <t>171201201.S</t>
  </si>
  <si>
    <t>Uloženie sypaniny na skládky do 100 m3</t>
  </si>
  <si>
    <t>171209002.S</t>
  </si>
  <si>
    <t>Poplatok za skladovanie - zemina a kamenivo (17 05) ostatné</t>
  </si>
  <si>
    <t>174101001.S</t>
  </si>
  <si>
    <t>Zásyp sypaninou so zhutnením jám, šachiet, rýh, zárezov alebo okolo objektov do 100 m3</t>
  </si>
  <si>
    <t>174101102.S</t>
  </si>
  <si>
    <t>Zásyp sypaninou v uzavretých priestoroch s urovnaním povrchu zásypu</t>
  </si>
  <si>
    <t>175101101.S</t>
  </si>
  <si>
    <t>Obsyp potrubia sypaninou z vhodných hornín 1 až 4 bez prehodenia sypaniny</t>
  </si>
  <si>
    <t>583310003200.S</t>
  </si>
  <si>
    <t>Štrkopiesok frakcia 0-32 mm</t>
  </si>
  <si>
    <t xml:space="preserve">Vodorovné konštrukcie   </t>
  </si>
  <si>
    <t>451573111</t>
  </si>
  <si>
    <t>Lôžko pod potrubie, stoky a drobné objekty, v otvorenom výkope z piesku a štrkopiesku do 63 mm</t>
  </si>
  <si>
    <t xml:space="preserve">Ostatné konštrukcie a práce-búranie   </t>
  </si>
  <si>
    <t>96504344pc</t>
  </si>
  <si>
    <t>Búranie podkladov a mazanín,betón s poterom hr.do 150 mm,  plochy nad 4 m2 -2,20000t</t>
  </si>
  <si>
    <t>965082920.S</t>
  </si>
  <si>
    <t>Odstránenie násypu pod podlahami  hr.do 100 mm,  -1,40000t</t>
  </si>
  <si>
    <t>972054141.S</t>
  </si>
  <si>
    <t>Vybúranie otvoru v stropoch a klenbách železob. plochy do 0,0225 m2, hr.n ad 120 mm,  -0,00800t</t>
  </si>
  <si>
    <t>972054241.S</t>
  </si>
  <si>
    <t>Vybúranie otvoru v stropoch a klenbách železob. plochy do 0,09 m2, hr. nad 120 mm,  -0,03200t</t>
  </si>
  <si>
    <t>97205601pc</t>
  </si>
  <si>
    <t>Jadrové vrty diamantovými korunkami do D 200 mm do stropov - železobetónových -0,00075t-/prieraz cez strechu 8 kusov 150x150 mm/</t>
  </si>
  <si>
    <t>cm</t>
  </si>
  <si>
    <t>974083103.S</t>
  </si>
  <si>
    <t>Rezanie betónových mazanín existujúcich nevystužených hĺbky nad 100 do 150 mm</t>
  </si>
  <si>
    <t>979011111.S</t>
  </si>
  <si>
    <t>979081111.S</t>
  </si>
  <si>
    <t>979081121.S</t>
  </si>
  <si>
    <t>979082111.S</t>
  </si>
  <si>
    <t>979082121.S</t>
  </si>
  <si>
    <t>Vnútrostavenisková doprava sutiny a vybúraných hmôt za každých ďalších 5 m</t>
  </si>
  <si>
    <t>979089012.S</t>
  </si>
  <si>
    <t xml:space="preserve">Presun hmôt HSV   </t>
  </si>
  <si>
    <t>999281111.S</t>
  </si>
  <si>
    <t xml:space="preserve">Práce a dodávky PSV   </t>
  </si>
  <si>
    <t xml:space="preserve">Izolácie tepelné   </t>
  </si>
  <si>
    <t>713482121.S</t>
  </si>
  <si>
    <t>Montáž trubíc z PE, hr.15-20 mm,vnút.priemer do 38 mm</t>
  </si>
  <si>
    <t>283310002600.S</t>
  </si>
  <si>
    <t>Izolačná PE trubica dxhr. 15x13 mm, na izolovanie rozvodov vody, kúrenia, zdravotechniky</t>
  </si>
  <si>
    <t>283310002800.S</t>
  </si>
  <si>
    <t>Izolačná PE trubica dxhr. 20x13 mm, na izolovanie rozvodov vody, kúrenia, zdravotechniky</t>
  </si>
  <si>
    <t>283310003000.S</t>
  </si>
  <si>
    <t>Izolačná PE trubica dxhr. 25x13 mm, na izolovanie rozvodov vody, kúrenia, zdravotechniky</t>
  </si>
  <si>
    <t>283310004900.S</t>
  </si>
  <si>
    <t>Izolačná PE trubica dxhr. 32x20 mm, na izolovanie rozvodov vody, kúrenia, zdravotechniky</t>
  </si>
  <si>
    <t>713482122.S</t>
  </si>
  <si>
    <t>Montáž trubíc z PE, hr.15-20 mm,vnút.priemer 39-70 mm</t>
  </si>
  <si>
    <t>283310005000.S</t>
  </si>
  <si>
    <t>Izolačná PE trubica dxhr. 42x20 mm,na izolovanie rozvodov vody, kúrenia, zdravotechniky</t>
  </si>
  <si>
    <t>998713202.S</t>
  </si>
  <si>
    <t>Presun hmôt pre izolácie tepelné v objektoch výšky nad 6 m do 12 m</t>
  </si>
  <si>
    <t>721</t>
  </si>
  <si>
    <t xml:space="preserve">Zdravotechnika - vnútorná kanalizácia   </t>
  </si>
  <si>
    <t>721171109.S</t>
  </si>
  <si>
    <t>Potrubie z PVC - U odpadové ležaté hrdlové D 110 mm</t>
  </si>
  <si>
    <t>721171110.S</t>
  </si>
  <si>
    <t>Potrubie z PVC - U odpadové ležaté hrdlové D 125 mm</t>
  </si>
  <si>
    <t>721171112.S</t>
  </si>
  <si>
    <t>Potrubie z PVC - U odpadové ležaté hrdlové D 160 mm</t>
  </si>
  <si>
    <t>721171113.S</t>
  </si>
  <si>
    <t>Potrubie z PVC - U odpadové ležaté hrdlové D 200 mm</t>
  </si>
  <si>
    <t>721172109.S</t>
  </si>
  <si>
    <t>Potrubie z PVC - U odpadové zvislé hrdlové D 110x2,2 mm</t>
  </si>
  <si>
    <t>7211725.1</t>
  </si>
  <si>
    <t>Montáž čistiaceho kusu DN 75</t>
  </si>
  <si>
    <t>286540142000.S</t>
  </si>
  <si>
    <t>Čistiaci kus  DN 75</t>
  </si>
  <si>
    <t>721172503.1</t>
  </si>
  <si>
    <t>Montáž čistiaceho kusu DN 110</t>
  </si>
  <si>
    <t>286510021300</t>
  </si>
  <si>
    <t>Čistiaca tvarovka PVC-U, DN 110 hladká</t>
  </si>
  <si>
    <t>721173204.S</t>
  </si>
  <si>
    <t>Potrubie z PVC - U odpadné pripájacie D 40 mm</t>
  </si>
  <si>
    <t>721173205.S</t>
  </si>
  <si>
    <t>Potrubie z PVC - U odpadné pripájacie D 50 mm</t>
  </si>
  <si>
    <t>721173206.S</t>
  </si>
  <si>
    <t>Potrubie z PVC - U odpadné pripájacie D 63 mm</t>
  </si>
  <si>
    <t>721194104.S</t>
  </si>
  <si>
    <t>Zriadenie prípojky na potrubí vyvedenie a upevnenie odpadových výpustiek D 40 mm</t>
  </si>
  <si>
    <t>721194105.S</t>
  </si>
  <si>
    <t>Zriadenie prípojky na potrubí vyvedenie a upevnenie odpadových výpustiek D 50 mm</t>
  </si>
  <si>
    <t>721194106.S</t>
  </si>
  <si>
    <t>Zriadenie prípojky na potrubí vyvedenie a upevnenie odpadových výpustiek D 63 mm</t>
  </si>
  <si>
    <t>721194109.S</t>
  </si>
  <si>
    <t>Zriadenie prípojky na potrubí vyvedenie a upevnenie odpadových výpustiek D 110 mm</t>
  </si>
  <si>
    <t>72123000pc</t>
  </si>
  <si>
    <t>Zápachový uzáver pre napojenie pračky (umývačky) hl 400</t>
  </si>
  <si>
    <t>721274103</t>
  </si>
  <si>
    <t>Ventilačné hlavice strešná - plastové DN 100 HL 810</t>
  </si>
  <si>
    <t>721274111</t>
  </si>
  <si>
    <t>Montáž ventilačných hlavíc - iných typov DN 70</t>
  </si>
  <si>
    <t>5516100001.1</t>
  </si>
  <si>
    <t>Privzdušňovacia hlavica HL900</t>
  </si>
  <si>
    <t>7212741pc</t>
  </si>
  <si>
    <t>Ventilačné hlavice strešná - plastové  HL 807</t>
  </si>
  <si>
    <t>721290111.S</t>
  </si>
  <si>
    <t>Ostatné - skúška tesnosti kanalizácie v objektoch vodou do DN 125</t>
  </si>
  <si>
    <t>721290112.S</t>
  </si>
  <si>
    <t>Ostatné - skúška tesnosti kanalizácie v objektoch vodou DN 150 alebo DN 200</t>
  </si>
  <si>
    <t>998721202.S</t>
  </si>
  <si>
    <t>Presun hmôt pre vnútornú kanalizáciu v objektoch výšky nad 6 do 12 m</t>
  </si>
  <si>
    <t>722</t>
  </si>
  <si>
    <t xml:space="preserve">Zdravotechnika - vnútorný vodovod   </t>
  </si>
  <si>
    <t>722171130.S</t>
  </si>
  <si>
    <t>Potrubie plasthliníkové DN 15 mm</t>
  </si>
  <si>
    <t>722171132.S</t>
  </si>
  <si>
    <t>Potrubie plasthliníkové DN 20 mm</t>
  </si>
  <si>
    <t>722171133.S</t>
  </si>
  <si>
    <t>Potrubie plasthliníkové DN 25 mm</t>
  </si>
  <si>
    <t>722171134.S</t>
  </si>
  <si>
    <t>Potrubie plasthliníkové DN 32 mm</t>
  </si>
  <si>
    <t>722171135.S</t>
  </si>
  <si>
    <t>Potrubie plasthliníkové DN 40 mm</t>
  </si>
  <si>
    <t>72217210pc</t>
  </si>
  <si>
    <t>Potrubie z plastických rúr HDPE DN  40 mm - PN10</t>
  </si>
  <si>
    <t>722220111.S</t>
  </si>
  <si>
    <t>Montáž armatúry závitovej s jedným závitom, nástenka pre výtokový ventil G 1/2</t>
  </si>
  <si>
    <t>722220121.S</t>
  </si>
  <si>
    <t>Montáž armatúry závitovej s jedným závitom, nástenka pre batériu G 1/2</t>
  </si>
  <si>
    <t>pár</t>
  </si>
  <si>
    <t>722221010.S</t>
  </si>
  <si>
    <t>Montáž guľového kohúta závitového priameho pre vodu G 1/2</t>
  </si>
  <si>
    <t>551110004900.S</t>
  </si>
  <si>
    <t>Guľový uzáver pre vodu 1/2", niklovaná mosadz</t>
  </si>
  <si>
    <t>722221015.S</t>
  </si>
  <si>
    <t>Montáž guľového kohúta závitového priameho pre vodu G 3/4</t>
  </si>
  <si>
    <t>551110005000.S</t>
  </si>
  <si>
    <t>Guľový uzáver pre vodu 3/4", niklovaná mosadz</t>
  </si>
  <si>
    <t>722221020.S</t>
  </si>
  <si>
    <t>Montáž guľového kohúta závitového priameho pre vodu G 1</t>
  </si>
  <si>
    <t>551110005100.S</t>
  </si>
  <si>
    <t>Guľový uzáver pre vodu 1", niklovaná mosadz</t>
  </si>
  <si>
    <t>55111000510pc</t>
  </si>
  <si>
    <t>Guľový uzáver pre vodu 1", niklovaná mosadz-/hlavný uzáver objektu/</t>
  </si>
  <si>
    <t>146</t>
  </si>
  <si>
    <t>722221025.S</t>
  </si>
  <si>
    <t>Montáž guľového kohúta závitového priameho pre vodu G 5/4</t>
  </si>
  <si>
    <t>148</t>
  </si>
  <si>
    <t>551110005200.S</t>
  </si>
  <si>
    <t>Guľový uzáver pre vodu 5/4", niklovaná mosadz</t>
  </si>
  <si>
    <t>150</t>
  </si>
  <si>
    <t>722221030.S</t>
  </si>
  <si>
    <t>Montáž guľového kohúta závitového priameho pre vodu G 6/4</t>
  </si>
  <si>
    <t>152</t>
  </si>
  <si>
    <t>551110005900.S</t>
  </si>
  <si>
    <t>Guľový uzáver pre vodu 6/4", niklovaná mosadz</t>
  </si>
  <si>
    <t>55111000590pc</t>
  </si>
  <si>
    <t>Guľový uzáver pre vodu 6/4", niklovaná mosadz-/hlavný uzáver objektu/</t>
  </si>
  <si>
    <t>722221082.S</t>
  </si>
  <si>
    <t>Montáž guľového kohúta vypúšťacieho závitového G 1/2</t>
  </si>
  <si>
    <t>551110011200.S</t>
  </si>
  <si>
    <t>Guľový uzáver vypúšťací s páčkou, 1/2" M, mosadz</t>
  </si>
  <si>
    <t>72222108pc</t>
  </si>
  <si>
    <t>Montáž guľového kohúta vypúšťacieho závitového G  1"</t>
  </si>
  <si>
    <t>55111001130pc</t>
  </si>
  <si>
    <t>Guľový uzáver vypúšťací s páčkou,DN 25</t>
  </si>
  <si>
    <t>722221175.S</t>
  </si>
  <si>
    <t>Montáž poistného ventilu závitového pre vodu G 3/4</t>
  </si>
  <si>
    <t>5512100220pc</t>
  </si>
  <si>
    <t>Ventil poistný,DN20/R1 ,po=0,63kPa</t>
  </si>
  <si>
    <t>722221315.S</t>
  </si>
  <si>
    <t>Montáž spätnej klapky závitovej pre vodu G 1</t>
  </si>
  <si>
    <t>551190001000.S</t>
  </si>
  <si>
    <t>Spätná klapka vodorovná závitová 1", PN 10, pre vodu, mosadz</t>
  </si>
  <si>
    <t>722221325.S</t>
  </si>
  <si>
    <t>Montáž spätnej klapky závitovej pre vodu G 6/4</t>
  </si>
  <si>
    <t>551190001200.S</t>
  </si>
  <si>
    <t>Spätná klapka vodorovná závitová 6/4", PN 10, pre vodu, mosadz</t>
  </si>
  <si>
    <t>722229101.S</t>
  </si>
  <si>
    <t>Montáž ventilu vypúšťacieho, plniaceho, G 1/2</t>
  </si>
  <si>
    <t>551210044600.S</t>
  </si>
  <si>
    <t>Ventil výtokový s pripojením na hadicu 1/2”, páčka chróm</t>
  </si>
  <si>
    <t>91</t>
  </si>
  <si>
    <t>722250005.S</t>
  </si>
  <si>
    <t>Montáž hydrantového systému s tvarovo stálou hadicou D 25</t>
  </si>
  <si>
    <t>súb.</t>
  </si>
  <si>
    <t>449150003100</t>
  </si>
  <si>
    <t>Hydrantový systém s tvarovo stálou hadicou D 25, hadica 30 m, -/NOHA/</t>
  </si>
  <si>
    <t>93</t>
  </si>
  <si>
    <t>722263414.S</t>
  </si>
  <si>
    <t>Montáž vodomeru závitového jednovtokového suchobežného G 1/2</t>
  </si>
  <si>
    <t>3882400014pc</t>
  </si>
  <si>
    <t>Vodomer SENSUS Resídia  Jet Qp 1,5 m3/h,  do 30 °C</t>
  </si>
  <si>
    <t>3882400017pc</t>
  </si>
  <si>
    <t>Vodomer  SENSUS Residia Jet  Qp 1,5 m3/h, do 90 °C</t>
  </si>
  <si>
    <t>722263416.S</t>
  </si>
  <si>
    <t>Montáž vodomeru závitového jednovtokového suchobežného G 1</t>
  </si>
  <si>
    <t>3882400022pc</t>
  </si>
  <si>
    <t>Vodomer viacvtokový-Sensus MN QN 3,5 XN ,DN25-3,5m3/h 1,0l/s-(prívod studená voda)</t>
  </si>
  <si>
    <t>722290226.S</t>
  </si>
  <si>
    <t>Tlaková skúška vodovodného potrubia do DN 50</t>
  </si>
  <si>
    <t>722290234.S</t>
  </si>
  <si>
    <t>Prepláchnutie a dezinfekcia vodovodného potrubia do DN 80</t>
  </si>
  <si>
    <t>998722202.S</t>
  </si>
  <si>
    <t>Presun hmôt pre vnútorný vodovod v objektoch výšky nad 6 do 12 m</t>
  </si>
  <si>
    <t>D1</t>
  </si>
  <si>
    <t xml:space="preserve">Zdravotechnika - vnútorný vodovod-/vodomerná zostava/   </t>
  </si>
  <si>
    <t>72213021pc</t>
  </si>
  <si>
    <t>Variabilná armatúra DN 25 (fitinka) určená na spojenie potrubia pred vodomerom</t>
  </si>
  <si>
    <t>722221020.1</t>
  </si>
  <si>
    <t>Montáž guľového kohúta závitového priameho  s teleskopickým nastavením DN25</t>
  </si>
  <si>
    <t>5511100051pc</t>
  </si>
  <si>
    <t>Vstupný guľový ventil DN 25 s teleskopickým nastavením dĺžky</t>
  </si>
  <si>
    <t>3882400011pc</t>
  </si>
  <si>
    <t>Vodomer Sensus MN QN   1,5 XN (DN15-1,5m3/h,0,4l/s)</t>
  </si>
  <si>
    <t>722221020.2</t>
  </si>
  <si>
    <t>Montáž vstupného teleskopického ventilu DN 25 so spätnou klapkou a odvodnením</t>
  </si>
  <si>
    <t>5511100060pc1</t>
  </si>
  <si>
    <t>Vstupný guľovýventil DN 25  so spätnou klapkou a odvodnením</t>
  </si>
  <si>
    <t>3882400029pc</t>
  </si>
  <si>
    <t>Nosný rám na uchytenie vodomeru</t>
  </si>
  <si>
    <t>72213021pc1</t>
  </si>
  <si>
    <t>Variabilná armatúra DN 25 (fitinka) určená na spojenie potrubia za  vodomerom</t>
  </si>
  <si>
    <t>998722a202.S</t>
  </si>
  <si>
    <t>725</t>
  </si>
  <si>
    <t xml:space="preserve">Zdravotechnika - zariaď. predmety   </t>
  </si>
  <si>
    <t>725119215.S</t>
  </si>
  <si>
    <t>Montáž záchodovej misy keramickej volne stojacej s rovným odpadom</t>
  </si>
  <si>
    <t>642350000300.S</t>
  </si>
  <si>
    <t>Misa záchodová keramická voľne stojaca vodorovný odpad</t>
  </si>
  <si>
    <t>725119410.S</t>
  </si>
  <si>
    <t>Montáž záchodovej misy keramickej zavesenej s rovným odpadom</t>
  </si>
  <si>
    <t>6423600002pc</t>
  </si>
  <si>
    <t>Misa záchodová keramická závesná JIKA LUKAS č.2029 +sedátko s poklopom</t>
  </si>
  <si>
    <t>725119711.1</t>
  </si>
  <si>
    <t>Montáž predstenového systému záchodov do kombinovaných stien (napr.GEBERIT, AlcaPlast)</t>
  </si>
  <si>
    <t>5523700015pc</t>
  </si>
  <si>
    <t>Predstenový systém Kombifix  110.800 pre závesné WC,, GEBERIT</t>
  </si>
  <si>
    <t>725219201</t>
  </si>
  <si>
    <t>Montáž umývadla keramického na konzoly, bez výtokovej armatúry</t>
  </si>
  <si>
    <t>642110006200</t>
  </si>
  <si>
    <t>Umývadlo keramické, biela, JIKA</t>
  </si>
  <si>
    <t>725229113.1</t>
  </si>
  <si>
    <t>Montáž vane  POLYSYSTÉM 1800  bez výtokovej armatúry</t>
  </si>
  <si>
    <t>5542100017pc</t>
  </si>
  <si>
    <t>Vaňa  POLYSYSTÉM  V 1800</t>
  </si>
  <si>
    <t>725241111.1</t>
  </si>
  <si>
    <t>Montáž - vanička sprchovej ARIES  800x15</t>
  </si>
  <si>
    <t>242</t>
  </si>
  <si>
    <t>5542300022.1</t>
  </si>
  <si>
    <t>Sprchová vanička ARIES   rozmer 800x15, biela, JIKA</t>
  </si>
  <si>
    <t>244</t>
  </si>
  <si>
    <t>725245131.1</t>
  </si>
  <si>
    <t>Montáž - zástena sprchová  do výšky 2000 mm</t>
  </si>
  <si>
    <t>246</t>
  </si>
  <si>
    <t>55484228pc</t>
  </si>
  <si>
    <t>Sprchová  zástena</t>
  </si>
  <si>
    <t>248</t>
  </si>
  <si>
    <t>72531912.1</t>
  </si>
  <si>
    <t>Montáž kuchynských drezov jednoduchých, ostatných typov nerezových</t>
  </si>
  <si>
    <t>250</t>
  </si>
  <si>
    <t>55231345pc</t>
  </si>
  <si>
    <t>Drez kuchynský   nerezový jednodielný</t>
  </si>
  <si>
    <t>252</t>
  </si>
  <si>
    <t>725819201</t>
  </si>
  <si>
    <t>Montáž ventilu nástenného G 1/2</t>
  </si>
  <si>
    <t>254</t>
  </si>
  <si>
    <t>551110020400</t>
  </si>
  <si>
    <t>Guľový ventil pračkový, (umývačky) -1/2", s filtrom, chrómovaná mosadz,</t>
  </si>
  <si>
    <t>256</t>
  </si>
  <si>
    <t>725819402</t>
  </si>
  <si>
    <t>Montáž ventilu bez pripojovacej rúrky G 1/2</t>
  </si>
  <si>
    <t>258</t>
  </si>
  <si>
    <t>551410000300</t>
  </si>
  <si>
    <t>Ventil pre hygienické a zdravotnické zariadenia T 66 A 1/2" rohový mosadzný s vrškom T 13</t>
  </si>
  <si>
    <t>260</t>
  </si>
  <si>
    <t>725829601</t>
  </si>
  <si>
    <t>Montáž batérií umývadlových,drezových  stojankových pákových alebo klasických</t>
  </si>
  <si>
    <t>262</t>
  </si>
  <si>
    <t>551450003900</t>
  </si>
  <si>
    <t>Batéria umývadlová stojanková páková ,chróm, JIKA</t>
  </si>
  <si>
    <t>264</t>
  </si>
  <si>
    <t>725829601.1</t>
  </si>
  <si>
    <t>Montáž batérií dresových stojankových pákových alebo klasických</t>
  </si>
  <si>
    <t>266</t>
  </si>
  <si>
    <t>551450000600</t>
  </si>
  <si>
    <t>Batéria drezová stojanková páková s otočným výtokovým ramienkom, chróm, JIKA</t>
  </si>
  <si>
    <t>268</t>
  </si>
  <si>
    <t>725839203.1</t>
  </si>
  <si>
    <t>Montáž batérie vaňovej G 1/2</t>
  </si>
  <si>
    <t>270</t>
  </si>
  <si>
    <t>5514500017.1</t>
  </si>
  <si>
    <t>Batéria vaňová -  páková</t>
  </si>
  <si>
    <t>272</t>
  </si>
  <si>
    <t>725849205.1</t>
  </si>
  <si>
    <t>Montáž batérie sprchovej nástennej, sprchovej súpravy,vaňovej sprchy</t>
  </si>
  <si>
    <t>274</t>
  </si>
  <si>
    <t>5522600022pc</t>
  </si>
  <si>
    <t>Sprchová sada (ručná sprcha, 5 funkcií, držiak sprchy, sprchová hadica 1,7 m), chróm,</t>
  </si>
  <si>
    <t>276</t>
  </si>
  <si>
    <t>725849230</t>
  </si>
  <si>
    <t>Montáž batérie sprchovej  pákovej</t>
  </si>
  <si>
    <t>278</t>
  </si>
  <si>
    <t>5514500031.1</t>
  </si>
  <si>
    <t>Batéria sprchová páková  bez sprchovej súpravy, chróm, JIKA</t>
  </si>
  <si>
    <t>280</t>
  </si>
  <si>
    <t>725869301</t>
  </si>
  <si>
    <t>Montáž zápachovej uzávierky pre zariaďovacie predmety, umývadlová do D 40</t>
  </si>
  <si>
    <t>282</t>
  </si>
  <si>
    <t>5516131100</t>
  </si>
  <si>
    <t>Uzávierka zápachová umývadlová T 7105. D 40 mm</t>
  </si>
  <si>
    <t>284</t>
  </si>
  <si>
    <t>725869311</t>
  </si>
  <si>
    <t>Montáž zápachovej uzávierky pre zariaďovacie predmety, drezovej do D 50 (pre jeden drez)</t>
  </si>
  <si>
    <t>286</t>
  </si>
  <si>
    <t>2863120185</t>
  </si>
  <si>
    <t>Drezový odtok jednodielny D 50 úsporný  obj.č. 152.819.11.1   GEBERIT</t>
  </si>
  <si>
    <t>288</t>
  </si>
  <si>
    <t>725869340.S</t>
  </si>
  <si>
    <t>Montáž zápachovej uzávierky pre zariaďovacie predmety, sprchovej do D 50</t>
  </si>
  <si>
    <t>290</t>
  </si>
  <si>
    <t>551620003400.S</t>
  </si>
  <si>
    <t>Zápachová uzávierka sprchových vaničiek DN 40/50</t>
  </si>
  <si>
    <t>292</t>
  </si>
  <si>
    <t>147</t>
  </si>
  <si>
    <t>998725202.S</t>
  </si>
  <si>
    <t>Presun hmôt pre zariaďovacie predmety v objektoch výšky nad 6 do 12 m</t>
  </si>
  <si>
    <t>294</t>
  </si>
  <si>
    <t>727</t>
  </si>
  <si>
    <t xml:space="preserve">Zdravotechnika-uloženie,uchytenie  potrubia   </t>
  </si>
  <si>
    <t>7270000pc</t>
  </si>
  <si>
    <t>Závesy pre ulož a uchytenie  potrubia+závit.tyče podľa potreby</t>
  </si>
  <si>
    <t>kpl</t>
  </si>
  <si>
    <t>296</t>
  </si>
  <si>
    <t>732</t>
  </si>
  <si>
    <t xml:space="preserve">Ústredné kúrenie - strojovne   </t>
  </si>
  <si>
    <t>149</t>
  </si>
  <si>
    <t>732199100</t>
  </si>
  <si>
    <t>Montáž orientačného štítka</t>
  </si>
  <si>
    <t>298</t>
  </si>
  <si>
    <t>5482300009pc</t>
  </si>
  <si>
    <t>Štítok orientačný</t>
  </si>
  <si>
    <t>300</t>
  </si>
  <si>
    <t>151</t>
  </si>
  <si>
    <t>732429111.S</t>
  </si>
  <si>
    <t>Montáž čerpadla obehového špirálového DN 25</t>
  </si>
  <si>
    <t>302</t>
  </si>
  <si>
    <t>4261100501pc</t>
  </si>
  <si>
    <t>Čerpadlo obehové ALPHA1  25-40 N 180, GRUNDFOS</t>
  </si>
  <si>
    <t>304</t>
  </si>
  <si>
    <t>153</t>
  </si>
  <si>
    <t>73242929pc</t>
  </si>
  <si>
    <t>Montáž  a dodávka termostat.zmiešavača automatu VIESSMANN</t>
  </si>
  <si>
    <t>306</t>
  </si>
  <si>
    <t>73242939pc</t>
  </si>
  <si>
    <t>Montáž  a dodávka-Úpravňa vody -/typ bude určený podľa rozboru vody)-predbežná cena</t>
  </si>
  <si>
    <t>308</t>
  </si>
  <si>
    <t>998732202.S</t>
  </si>
  <si>
    <t>Presun hmôt pre strojovne v objektoch výšky nad 6 m do 12 m</t>
  </si>
  <si>
    <t>310</t>
  </si>
  <si>
    <t>734</t>
  </si>
  <si>
    <t xml:space="preserve">Ústredné kúrenie - armatúry   </t>
  </si>
  <si>
    <t>73422301pc</t>
  </si>
  <si>
    <t>Montáž ventilu závitového regulačného G 3/4</t>
  </si>
  <si>
    <t>312</t>
  </si>
  <si>
    <t>551210043900.S</t>
  </si>
  <si>
    <t>Ventilregulačný DN 20 HERZ -/cirkulácia TÚV/</t>
  </si>
  <si>
    <t>314</t>
  </si>
  <si>
    <t>734411111.S</t>
  </si>
  <si>
    <t>Teplomer technický s ochranným púzdrom - priamy typ 160 prev."A"</t>
  </si>
  <si>
    <t>316</t>
  </si>
  <si>
    <t>734421130.S</t>
  </si>
  <si>
    <t>Montáž tlakomeru deformačného kruhového 0-10 MPa priemer 160</t>
  </si>
  <si>
    <t>318</t>
  </si>
  <si>
    <t>388410000300.S</t>
  </si>
  <si>
    <t>Tlakomer deformačný kruhový d 160 mm</t>
  </si>
  <si>
    <t>320</t>
  </si>
  <si>
    <t>998734203.S</t>
  </si>
  <si>
    <t>Presun hmôt pre armatúry v objektoch výšky nad 6 do 24 m</t>
  </si>
  <si>
    <t>322</t>
  </si>
  <si>
    <t>HZS</t>
  </si>
  <si>
    <t xml:space="preserve">Hodinové zúčtovacie sadzby   </t>
  </si>
  <si>
    <t>HZS000113p</t>
  </si>
  <si>
    <t>Stavebno montážne práce náročné ucelené - odborné...ostatné ..ako napoj.na jestv.potrubia a pod.../a ostatné nerozpočované položkami  .../</t>
  </si>
  <si>
    <t>hod</t>
  </si>
  <si>
    <t>262144</t>
  </si>
  <si>
    <t>324</t>
  </si>
  <si>
    <t>HZS000114p</t>
  </si>
  <si>
    <t>Stavebno montážne práce najnáročnejšie na odbornosť - uvedenie zariadenie do prevádzky a vyskúšanie /v rozsahu viac ako 8 hodín/</t>
  </si>
  <si>
    <t>326</t>
  </si>
  <si>
    <t xml:space="preserve">04 -  SO 01.4 Vykurovanie   </t>
  </si>
  <si>
    <t xml:space="preserve">    D1 - Izolácie tepelné-/pre medenné potrubie Solár/   </t>
  </si>
  <si>
    <t xml:space="preserve">    731 - Ústredné kúrenie - kotolne   </t>
  </si>
  <si>
    <t xml:space="preserve">    D2 - Ústredné kúrenie - strojovne-/solárný systém/   </t>
  </si>
  <si>
    <t xml:space="preserve">    733 - Ústredné kúrenie, rozvodné potrubie   </t>
  </si>
  <si>
    <t xml:space="preserve">    D3 - Ústredné kúrenie, rozvodné potrubie-/medenné potrubie pre solár /   </t>
  </si>
  <si>
    <t xml:space="preserve">    734 - Ústredné kúrenie, armatúry   </t>
  </si>
  <si>
    <t xml:space="preserve">    D4 - Ústredné kúrenie, armatúry-/pre Solár/   </t>
  </si>
  <si>
    <t xml:space="preserve">    735 - Ústredné kúrenie, vykur.telesá   </t>
  </si>
  <si>
    <t xml:space="preserve">    735a - Ústredné kúrenie,podl.vykur.   </t>
  </si>
  <si>
    <t xml:space="preserve">    738 - Ústredné kúrenie, -vykurovacia skúška   </t>
  </si>
  <si>
    <t xml:space="preserve">    739 - Ústredné kúrenie, -uloženie ,uchyt.potrubia   </t>
  </si>
  <si>
    <t xml:space="preserve">OST - Ostatné   </t>
  </si>
  <si>
    <t>283310004800.S</t>
  </si>
  <si>
    <t>Izolačná PE trubica dxhr. 25x20 mm,  na izolovanie rozvodov vody, kúrenia, zdravotechniky</t>
  </si>
  <si>
    <t>713482132.S</t>
  </si>
  <si>
    <t>Montáž trubíc z PE, hr.30 mm,vnút.priemer 39-70 mm</t>
  </si>
  <si>
    <t>283310006500.S</t>
  </si>
  <si>
    <t>Izolačná PE trubica dxhr. 40x30 mm, na izolovanie rozvodov vody, kúrenia, zdravotechniky</t>
  </si>
  <si>
    <t>283310006700.S</t>
  </si>
  <si>
    <t>Izolačná PE trubica dxhr. 50x30 mm,, na izolovanie rozvodov vody, kúrenia, zdravotechniky</t>
  </si>
  <si>
    <t xml:space="preserve">Izolácie tepelné-/pre medenné potrubie Solár/   </t>
  </si>
  <si>
    <t>713482131.S</t>
  </si>
  <si>
    <t>Montáž trubíc z PE, hr.30 mm,vnút.priemer do 38 mm</t>
  </si>
  <si>
    <t>2833100292pc</t>
  </si>
  <si>
    <t>Izolačná trubica ARMAFLEX HT 15x25 mm</t>
  </si>
  <si>
    <t>2833100293pc</t>
  </si>
  <si>
    <t>Izolačná trubica ARMAFLEX HT 20x25 mm</t>
  </si>
  <si>
    <t>998713a202.S</t>
  </si>
  <si>
    <t>731</t>
  </si>
  <si>
    <t xml:space="preserve">Ústredné kúrenie - kotolne   </t>
  </si>
  <si>
    <t>73126106pc</t>
  </si>
  <si>
    <t>Montáž plynových  kotlov nástenných  kondenzačných VIESSMANN Vitodens 100-W  5,5-35,0kW -/3 kusy vrátane príslušenstva/</t>
  </si>
  <si>
    <t>48410VIESSMANN</t>
  </si>
  <si>
    <t>Plynový kondenzčný kotol  VIESSMANN Vitodens 100-W-5,5-35kW Obj.č.B1HC027-/podľa ponuky Wiewssmnn/</t>
  </si>
  <si>
    <t>48420VIESSMANN</t>
  </si>
  <si>
    <t>Montažné diely pre vykurovací kotol uzatváracie armatúry Obj.4.ZK02481/podľa ponuky Wiewssmnn/</t>
  </si>
  <si>
    <t>48430VIESSMANN</t>
  </si>
  <si>
    <t>Plynový kohút rohový G 3/4" x R 1/2" Obj.č. ZK02146/podľa ponuky Wiewssmnn/</t>
  </si>
  <si>
    <t>48440VIESSMANN</t>
  </si>
  <si>
    <t>Plynový  filter Rp 1/2 " Onj.č. 7731597 - /podľa ponuky Wiewssmnn/</t>
  </si>
  <si>
    <t>48450VIESSMANN</t>
  </si>
  <si>
    <t>Kaskádový radič 2x VO so zmiešavačom Obj.č. 7634912 - /podľa ponuky Wiewssmnn/</t>
  </si>
  <si>
    <t>73126106pc1</t>
  </si>
  <si>
    <t>UDP kotla Vitodens 100-W Obj..7547831-/podľa ponuky Viessmann/</t>
  </si>
  <si>
    <t>73126350pc</t>
  </si>
  <si>
    <t>UDP Vitotronic 300 bez rozlišovacích sád Obj.č.7547840/podľa ponuky Viessmann/</t>
  </si>
  <si>
    <t>73126199pc</t>
  </si>
  <si>
    <t>Montáž  spalinovej kaskády</t>
  </si>
  <si>
    <t>484180VIESSMANN</t>
  </si>
  <si>
    <t>Spalinová kaskáda  pre 3 vykurovacie kotly  Obj.č.Z008386 - /podľa ponuky Wiewssmnn/</t>
  </si>
  <si>
    <t>484190VIESSMANN</t>
  </si>
  <si>
    <t>Diely pre Spalinovú kaskádu pre 3 vykurovacie kotly-/71 kusov/  Obj.č7199375 - /podľa ponuky Wiewssmnn aj nerez.komín/</t>
  </si>
  <si>
    <t>484200VIESSMANN</t>
  </si>
  <si>
    <t>Diely -/rozne komíny/ obj.č.7199375 - /podľa ponuky Wiewssmnn/</t>
  </si>
  <si>
    <t>73126199pc1</t>
  </si>
  <si>
    <t>Revízia komína</t>
  </si>
  <si>
    <t>731380Viessmann</t>
  </si>
  <si>
    <t>Obhliadka pred UDP zariadení Viessmann</t>
  </si>
  <si>
    <t>731390Viessmann</t>
  </si>
  <si>
    <t>Dopravné náklady</t>
  </si>
  <si>
    <t>998731202.S</t>
  </si>
  <si>
    <t>Presun hmôt pre kotolne umiestnené vo výške (hĺbke) nad 6 do 12 m</t>
  </si>
  <si>
    <t>732219220.S</t>
  </si>
  <si>
    <t>Montáž zásobníkového ohrievača vody pre ohrev pitnej vody v spojení s kotlami objem 500 l</t>
  </si>
  <si>
    <t>484150VIessmann</t>
  </si>
  <si>
    <t>Ohrievač zásobníkový Vitocell 100-B, typ CVAB na ohrev pitnej vody  Obj.č.Z002578 objem 500 l VIESSMANN-/podľa ponuky Viessmann/</t>
  </si>
  <si>
    <t>732331018.S</t>
  </si>
  <si>
    <t>Montáž expanznej nádoby tlak do 6 bar s membránou 80 l</t>
  </si>
  <si>
    <t>48460Viessmann</t>
  </si>
  <si>
    <t>Membránová expanzná nádoba Vitoset typ N 80 Obj.č.9573664 objem 80 l-/podľa ponuky Viessmann/</t>
  </si>
  <si>
    <t>48470Viessmann</t>
  </si>
  <si>
    <t>Ventil s klobúčikom R1 pre membránové expanzné nádoby Obj.č.9565673-/podľa ponuky Viessmann/</t>
  </si>
  <si>
    <t>73233101pc</t>
  </si>
  <si>
    <t>Montáž  hydraulickej výhybky Q100 do 8m3/h</t>
  </si>
  <si>
    <t>48480Viessmann</t>
  </si>
  <si>
    <t>Hydraulická výhybka Q100 do 8m3/h Obj.č. ZK03681-/podľa ponuky Viessmann/</t>
  </si>
  <si>
    <t>48490Viessmann</t>
  </si>
  <si>
    <t>Nástenná konzola hydraul.výhybky Q100 ,Obj.č.ZK 03684 -/podľa ponuky Viessmann/</t>
  </si>
  <si>
    <t>73233101pc1</t>
  </si>
  <si>
    <t>Montáž odkalovača Vitotrap s izoláciou 2"</t>
  </si>
  <si>
    <t>484100Viessmann</t>
  </si>
  <si>
    <t>Odkalovač Vitotrap s izoláciou 2" ,Obj.č. Zk04659 - /podľa ponuky Viessmann/</t>
  </si>
  <si>
    <t>73233101pc2</t>
  </si>
  <si>
    <t>Montáž zariadenia na zmäkčovanie vody Aquaset 500-N</t>
  </si>
  <si>
    <t>484160Viessmann</t>
  </si>
  <si>
    <t>Zariadenie na zmäkčovanie vody Aquaset 500-N Obj.č. 7511786  - /podľa ponuky Viessmann/</t>
  </si>
  <si>
    <t>484170Viessmann</t>
  </si>
  <si>
    <t>Regeneračná soľ balenie 25kg OBj.č.7419725  - /podľa ponuky Viessmann/</t>
  </si>
  <si>
    <t>484360Viessmann</t>
  </si>
  <si>
    <t>UDP Aquaset   - /podľa ponuky Viessmann/</t>
  </si>
  <si>
    <t>73233101pc3</t>
  </si>
  <si>
    <t>Montáž hydraulického vyrovnávača tlakov HVDT2,RACEN,DN 50</t>
  </si>
  <si>
    <t>4848100089pc</t>
  </si>
  <si>
    <t>Hydraulický vyrovnávač dynamických tlakov HVDT2,RACEN,DN 50 ,Q=8m3/h</t>
  </si>
  <si>
    <t>73233101pc4</t>
  </si>
  <si>
    <t>Montáž malej úpravne vody MZV 14</t>
  </si>
  <si>
    <t>4848100099pc</t>
  </si>
  <si>
    <t>Malá úpravňa vody  SOBWATER MZV 14</t>
  </si>
  <si>
    <t>Montáž čerpadla (do potrubia) obehového špirálového DN 25</t>
  </si>
  <si>
    <t>426110Viessmann</t>
  </si>
  <si>
    <t>Čerpadlo obehové ALPHA2 25-40 180 1x230V Obj.č. 7731214-/podľa ponuky Viessmann/</t>
  </si>
  <si>
    <t>426120Viessmann</t>
  </si>
  <si>
    <t>Čerpadlo obehové MAGNA 1 25-40 180 1x230V PN10 Obj.č. 7731132  - /podľa ponuky Viessmann/</t>
  </si>
  <si>
    <t>D2</t>
  </si>
  <si>
    <t xml:space="preserve">Ústredné kúrenie - strojovne-/solárný systém/   </t>
  </si>
  <si>
    <t>7326200pc</t>
  </si>
  <si>
    <t>Montáž solárného systému a príslušenstva</t>
  </si>
  <si>
    <t>484220Viessmann</t>
  </si>
  <si>
    <t>Solárný systém VIESSMANN Vitosol 300-TM- vysokoúčinný vákuový trubicový kolektor Obj.č.SK06739 /podľa ponuky Viessmann/</t>
  </si>
  <si>
    <t>484230Viessmann</t>
  </si>
  <si>
    <t>Prepojovacie potrubie Obj.č.7510993/podľa ponuky Viessmann/</t>
  </si>
  <si>
    <t>484240Viessmann</t>
  </si>
  <si>
    <t>Prepojovacia sada pre Vitosol 300-TM typ SP3C Obj.č. Z015404 -/podľa ponuky Viessmann/</t>
  </si>
  <si>
    <t>484250Viessmann</t>
  </si>
  <si>
    <t>Upevňovacia sada s hákmi na krokvu zvisle s kontralatou pre Vitosol 200/300-TM  Obj.č.ZK00854/podľa ponuky Viessmann/</t>
  </si>
  <si>
    <t>484260Viessmann</t>
  </si>
  <si>
    <t>Nákrutka so zvieracími krúžkom (2kusy) rovná závitová spojka ,OBJ.č. 7316568/podľa ponuky Viessmann/</t>
  </si>
  <si>
    <t>484270Viessmann</t>
  </si>
  <si>
    <t>Rýchly odvzdušňovač 3/8 Solár 6b 150 st.C s nákrutkami a zvieracími krúžkom Obj.č.ZK 03780-/podľa ponuky Viessmann/</t>
  </si>
  <si>
    <t>4842870Viessmann</t>
  </si>
  <si>
    <t>Čerpadlová skupina pre kolektorový okruh Viessmann Solár DIVICON typ PS20 Obj.č.Z012027-/podľa ponuky Viessmann/</t>
  </si>
  <si>
    <t>484290Viessmann</t>
  </si>
  <si>
    <t>Solárná expanzná nádoba 80l.10bar  s uzatv.ventilom a upevňovacími rohami VIESSMANN Obj.č. 7248245-/podľa ponuky Viessmann/</t>
  </si>
  <si>
    <t>484300Viessmann</t>
  </si>
  <si>
    <t>Solárné ručné plniace čerpadlo Obj.č. ZK02962-/podľa ponuky Viessmann/</t>
  </si>
  <si>
    <t>484310Viessmann</t>
  </si>
  <si>
    <t>Teplonosné médium Tyfocor-LS 25 litrov v nevratnom obale Obj.č. 7159727 -/podľa ponuky Viessmann/</t>
  </si>
  <si>
    <t>484320Viessmann</t>
  </si>
  <si>
    <t>Elektronické riadenie teplotnej diferencie VIESSMANN Vitosolic ,Typ SD1Obj.č. 7159727 -/podľa ponuky Viessmann/</t>
  </si>
  <si>
    <t>484330Viessmann</t>
  </si>
  <si>
    <t>Termostatický zmiešavací automat pre zapojenie do zásobníkových ohrievačov vody bez cirkulácieObj.č. 7159727 -/podľa ponuky Viessmann/</t>
  </si>
  <si>
    <t>7326370pc</t>
  </si>
  <si>
    <t>UDP Vitosolic 100/SM1 modul</t>
  </si>
  <si>
    <t>998732a202.S</t>
  </si>
  <si>
    <t>733</t>
  </si>
  <si>
    <t xml:space="preserve">Ústredné kúrenie, rozvodné potrubie   </t>
  </si>
  <si>
    <t>73312311pc</t>
  </si>
  <si>
    <t>Montáž zvarovanej prípojky 16,5 mm</t>
  </si>
  <si>
    <t>16240001</t>
  </si>
  <si>
    <t>Zvarovaná prípojka 16,5 mm</t>
  </si>
  <si>
    <t>733125006.1</t>
  </si>
  <si>
    <t>Potrubie z uhlíkovej lisovanej ocele Prestabo spájané lisovaním 18x1,2-/vrátane tvaroviek/ dn 15</t>
  </si>
  <si>
    <t>733125009.1</t>
  </si>
  <si>
    <t>Potrubie z uhlíkovej lisovanej ocele Prestabo spájané lisovaním 22x1,5-/vrátane tvaroviek/ dn 20</t>
  </si>
  <si>
    <t>733125012.1</t>
  </si>
  <si>
    <t>Potrubie z uhlíkovej lisovanej ocele Prestabo spájané lisovaním 28x1,5-/vrátane tvaroviek/ dn 25</t>
  </si>
  <si>
    <t>733125015.1</t>
  </si>
  <si>
    <t>Potrubie z uhlíkovej lisovanej ocele Prestabo spájané lisovaním 35x1,5-/vrátane tvaroviek/ dn 32</t>
  </si>
  <si>
    <t>733125018.1</t>
  </si>
  <si>
    <t>Potrubie z uhlíkovej lisovanej  ocele  Prestabo spájané lisovaním 42x1,5- vrátane tvaroviek /dn40/</t>
  </si>
  <si>
    <t>733125024.1</t>
  </si>
  <si>
    <t>Potrubie z uhlíkovej lisovanej  ocele Prestabo spájané lisovaním 54x2-/vrátane tvaroviek/dn50/</t>
  </si>
  <si>
    <t>733190107pc</t>
  </si>
  <si>
    <t>Tlaková skúška potrubia z rúrok ulík ocele  do DN 50</t>
  </si>
  <si>
    <t>998733203.S</t>
  </si>
  <si>
    <t>Presun hmôt pre rozvody potrubia v objektoch výšky nad 6 do 24 m</t>
  </si>
  <si>
    <t>D3</t>
  </si>
  <si>
    <t xml:space="preserve">Ústredné kúrenie, rozvodné potrubie-/medenné potrubie pre solár /   </t>
  </si>
  <si>
    <t>733151033.S</t>
  </si>
  <si>
    <t>Potrubie z medených rúrok  spájaných lisovaním D 15/1,0 mm</t>
  </si>
  <si>
    <t>733151039.S</t>
  </si>
  <si>
    <t>Potrubie z medených rúrok  spájaných lisovaním D 22/1,0 mm</t>
  </si>
  <si>
    <t>733191201.S</t>
  </si>
  <si>
    <t>Tlaková skúška medeného potrubia do D 35 mm</t>
  </si>
  <si>
    <t>998733a203.S</t>
  </si>
  <si>
    <t xml:space="preserve">Ústredné kúrenie, armatúry   </t>
  </si>
  <si>
    <t>734209112.S</t>
  </si>
  <si>
    <t>Montáž závitovej armatúry s 2 závitmi do G 1/2</t>
  </si>
  <si>
    <t>5511372341.1</t>
  </si>
  <si>
    <t>Ventil  RL-1  DN 15</t>
  </si>
  <si>
    <t>5511772367</t>
  </si>
  <si>
    <t>Ventil TS-90-V priamy Herz DN 15</t>
  </si>
  <si>
    <t>73420912pc</t>
  </si>
  <si>
    <t>Montáž závitovej armatúry doplňovacieho ventilu Honeywell VF 06</t>
  </si>
  <si>
    <t>55121000959pv</t>
  </si>
  <si>
    <t>Ventil  doplňovací Honeywell VF 06</t>
  </si>
  <si>
    <t>734213250.S</t>
  </si>
  <si>
    <t>Montáž ventilu odvzdušňovacieho závitového automatického G 1/2</t>
  </si>
  <si>
    <t>551210009500.S</t>
  </si>
  <si>
    <t>Ventil odvzdušňovací automatický, 1/2"</t>
  </si>
  <si>
    <t>734222108pc</t>
  </si>
  <si>
    <t>Montáž regulačného ventilu Herz Stromax GM  DN 40</t>
  </si>
  <si>
    <t>55124001184pc</t>
  </si>
  <si>
    <t>Ventil regulačn Herz Stromax GM DN 40</t>
  </si>
  <si>
    <t>734224015.S</t>
  </si>
  <si>
    <t>Montáž guľového kohúta závitového G 5/4</t>
  </si>
  <si>
    <t>551210044900.S</t>
  </si>
  <si>
    <t>Guľový ventil 1 1/4”, páčka chróm</t>
  </si>
  <si>
    <t>734240020.S</t>
  </si>
  <si>
    <t>Montáž spätnej klapky závitovej G 6/4</t>
  </si>
  <si>
    <t>Spätná klapka vodorovná závitová 6/4", PN 10,  mosadz</t>
  </si>
  <si>
    <t>734240025.S</t>
  </si>
  <si>
    <t>Montáž spätnej klapky závitovej G 2</t>
  </si>
  <si>
    <t>551190001300.S</t>
  </si>
  <si>
    <t>Spätná klapka vodorovná závitová 2", PN 10,  mosadz</t>
  </si>
  <si>
    <t>734291360.S</t>
  </si>
  <si>
    <t>Montáž filtra závitového G 1 1/2</t>
  </si>
  <si>
    <t>42201000330.1</t>
  </si>
  <si>
    <t>Filter závitový  6/4", FF, PN 20, mosadz</t>
  </si>
  <si>
    <t>73429628pc</t>
  </si>
  <si>
    <t>Montáž zmiešavacej armatúry trocestnej DN 25 so servopohonom</t>
  </si>
  <si>
    <t>551130Viessmann</t>
  </si>
  <si>
    <t>3-cestný zmiešavač -prípojka DN 25 Obj.č.7002777-/podľa ponuky Viessmann/</t>
  </si>
  <si>
    <t>551140Viessmann</t>
  </si>
  <si>
    <t>Motor zmiešavača  Viessmann Obj.č.7450657 -/podľa ponuky Viessmann/</t>
  </si>
  <si>
    <t>734223230.S</t>
  </si>
  <si>
    <t>Montáž termostatickej hlavice kvapalinovej PN 10 do 110°C so vstavaným snímačom</t>
  </si>
  <si>
    <t>55128000140pc</t>
  </si>
  <si>
    <t>Termostatická hlavica kvapalinová Mini s automatickou protimrazovou ochranou poistkou</t>
  </si>
  <si>
    <t>734224006.S</t>
  </si>
  <si>
    <t>Montáž guľového kohúta závitového G 1/2</t>
  </si>
  <si>
    <t>Guľový ventil 1/2”, páčka chróm</t>
  </si>
  <si>
    <t>734224012.S</t>
  </si>
  <si>
    <t>Montáž guľového kohúta závitového G 1</t>
  </si>
  <si>
    <t>551210044800.S</t>
  </si>
  <si>
    <t>Guľový ventil 1”, páčka chróm</t>
  </si>
  <si>
    <t>734224018.S</t>
  </si>
  <si>
    <t>Montáž guľového kohúta závitového G 6/4</t>
  </si>
  <si>
    <t>551210045000.S</t>
  </si>
  <si>
    <t>Guľový ventil 1 1/2”, páčka chróm</t>
  </si>
  <si>
    <t>734224021.S</t>
  </si>
  <si>
    <t>Montáž guľového kohúta závitového G 2</t>
  </si>
  <si>
    <t>551210045100.S</t>
  </si>
  <si>
    <t>Guľový ventil 2”, páčka chróm</t>
  </si>
  <si>
    <t>734240000.S</t>
  </si>
  <si>
    <t>Montáž spätnej klapky závitovej G 1/2</t>
  </si>
  <si>
    <t>551190000800.S</t>
  </si>
  <si>
    <t>Spätná klapka vodorovná závitová 1/2", PN 10,  mosadz</t>
  </si>
  <si>
    <t>734240010.S</t>
  </si>
  <si>
    <t>Montáž spätnej klapky závitovej G 1</t>
  </si>
  <si>
    <t>Spätná klapka vodorovná závitová 1", PN 10,  mosadz</t>
  </si>
  <si>
    <t>734291113.S</t>
  </si>
  <si>
    <t>Ostané armatúry, kohútik plniaci a vypúšťací normy 13 7061, PN 1,0/100st. C G 1/2</t>
  </si>
  <si>
    <t>734291370.S</t>
  </si>
  <si>
    <t>Montáž filtra závitového G 2 PN</t>
  </si>
  <si>
    <t>422010003400.S</t>
  </si>
  <si>
    <t>Filter závitový 2", FF, PN 20, mosadz</t>
  </si>
  <si>
    <t>734412410.S</t>
  </si>
  <si>
    <t>Montáž merača tepla kompaktného Qn 0,6 G 1/2</t>
  </si>
  <si>
    <t>389510006700</t>
  </si>
  <si>
    <t>Merač tepla INVESYS PolluCom E , DN15 (1,5m3/h)</t>
  </si>
  <si>
    <t>73422210pc1</t>
  </si>
  <si>
    <t>Montáž regulačného ventilu DN 15 Herz Stromax GM</t>
  </si>
  <si>
    <t>5512400118pc1</t>
  </si>
  <si>
    <t>Regulačný  ventil  Herz Stromax GM DN 15</t>
  </si>
  <si>
    <t>D4</t>
  </si>
  <si>
    <t xml:space="preserve">Ústredné kúrenie, armatúry-/pre Solár/   </t>
  </si>
  <si>
    <t>734252110.S</t>
  </si>
  <si>
    <t>Montáž ventilu poistného G 1/2</t>
  </si>
  <si>
    <t>73422210pc</t>
  </si>
  <si>
    <t>Montáž regulačného ventilu DN 15</t>
  </si>
  <si>
    <t>5512400118pc</t>
  </si>
  <si>
    <t>Regulačný  ventil  DN 15</t>
  </si>
  <si>
    <t>55121002330pc</t>
  </si>
  <si>
    <t>Ventil poistný pre Solár 1/2”, PN 16, mosadz</t>
  </si>
  <si>
    <t>998734a203.S</t>
  </si>
  <si>
    <t>Presun hmôt pre armatúry pre solár v objektoch výšky nad 6 do 24 m</t>
  </si>
  <si>
    <t>735</t>
  </si>
  <si>
    <t xml:space="preserve">Ústredné kúrenie, vykur.telesá   </t>
  </si>
  <si>
    <t>735162140.S</t>
  </si>
  <si>
    <t>Montáž vykurovacieho telesa rúrkového výšky 1500 mm</t>
  </si>
  <si>
    <t>484520001900</t>
  </si>
  <si>
    <t>Teleso vykurovacie rebríkové oceľové KORALUX RONDO CLASSIC KRC, lxvxhĺ 450x1500x54 mm, pripojenie G 1/2" vnútorné, KORADO</t>
  </si>
  <si>
    <t>48453854pc</t>
  </si>
  <si>
    <t>Oceľový  držiak + konzola  pre telesá KORÁDO</t>
  </si>
  <si>
    <t>sád</t>
  </si>
  <si>
    <t>998735202.S</t>
  </si>
  <si>
    <t>Presun hmôt pre vykurovacie telesá v objektoch výšky nad 6 do 12 m</t>
  </si>
  <si>
    <t>735a</t>
  </si>
  <si>
    <t xml:space="preserve">Ústredné kúrenie,podl.vykur.   </t>
  </si>
  <si>
    <t>735311501p1</t>
  </si>
  <si>
    <t>Montáž podlahového kúrenia GABOTHERM -/na systémovú dosku,vrátane mont.prísl./</t>
  </si>
  <si>
    <t>28610123Gaboth</t>
  </si>
  <si>
    <t>Systémová doska  gabotherm</t>
  </si>
  <si>
    <t>28610124Gaboth</t>
  </si>
  <si>
    <t>Okrajová izol.páskaGTF-RDPF</t>
  </si>
  <si>
    <t>2861709729</t>
  </si>
  <si>
    <t>Súprava pre meracie miesto /09729/</t>
  </si>
  <si>
    <t>28309743Gabot</t>
  </si>
  <si>
    <t>GTF-DFS 100-dilatačný pás</t>
  </si>
  <si>
    <t>2861300049.1</t>
  </si>
  <si>
    <t>Rúra vykurovacia  HR-PB -DD 18/200</t>
  </si>
  <si>
    <t>2861730100</t>
  </si>
  <si>
    <t>Ochranná rúrka GTFH-SR 25, GABOTHERM</t>
  </si>
  <si>
    <t>2861707730</t>
  </si>
  <si>
    <t>Pripojovací adaptér GTFH-KA 18x2 /07730/</t>
  </si>
  <si>
    <t>2861706285</t>
  </si>
  <si>
    <t>Press-spojka GT-PK 1/18 /06285/</t>
  </si>
  <si>
    <t>2862312450</t>
  </si>
  <si>
    <t>Uzatvárací kohút 1" GT-AVR 1" kód 01732 GABOTHERM</t>
  </si>
  <si>
    <t>2862304840</t>
  </si>
  <si>
    <t>Súprava pre merač tepla GTFH-WMZ 1" /04840/ GABOTHERM</t>
  </si>
  <si>
    <t>sada</t>
  </si>
  <si>
    <t>735311530.S</t>
  </si>
  <si>
    <t>Montáž zostavy rozdeľovač / zberač  typ 4 cestný</t>
  </si>
  <si>
    <t>2862308459</t>
  </si>
  <si>
    <t>Rozdelovač GTF-VSV 4-1" 08459-GABOTHERM</t>
  </si>
  <si>
    <t>735311540.S</t>
  </si>
  <si>
    <t>Montáž zostavy rozdeľovač / zberač na  typ 5 cestný</t>
  </si>
  <si>
    <t>328</t>
  </si>
  <si>
    <t>2862308462</t>
  </si>
  <si>
    <t>Rozdelovač GTF-VSV 5-1" 08462-GABOTHERM</t>
  </si>
  <si>
    <t>330</t>
  </si>
  <si>
    <t>735311560.S</t>
  </si>
  <si>
    <t>Montáž zostavy rozdeľovač / zberač  typ 7 cestný</t>
  </si>
  <si>
    <t>332</t>
  </si>
  <si>
    <t>2862308558</t>
  </si>
  <si>
    <t>Rozdelovač GTF-VSV 7-1" 08462-GABOTHERM</t>
  </si>
  <si>
    <t>334</t>
  </si>
  <si>
    <t>735311810</t>
  </si>
  <si>
    <t>Montáž skrinky rozdeľovača na omietku 6-9 okruhov</t>
  </si>
  <si>
    <t>336</t>
  </si>
  <si>
    <t>2862313640</t>
  </si>
  <si>
    <t>Skrinky rozdeľovačov GT-VKGM- 7 /komplet/ GABOTHERM</t>
  </si>
  <si>
    <t>338</t>
  </si>
  <si>
    <t>735311820.S</t>
  </si>
  <si>
    <t>Montáž skrinky rozdeľovača na omietku 10-13 okruhov</t>
  </si>
  <si>
    <t>340</t>
  </si>
  <si>
    <t>2862312667</t>
  </si>
  <si>
    <t>Skrinky rozdeľovačov GT-VKGM- 10 /komplet/ GABOTHERM</t>
  </si>
  <si>
    <t>342</t>
  </si>
  <si>
    <t>28307151Wolf</t>
  </si>
  <si>
    <t>Plastifikátor GTF-EZ 5 l  /v kanistroch/</t>
  </si>
  <si>
    <t>bal</t>
  </si>
  <si>
    <t>344</t>
  </si>
  <si>
    <t>998735a202</t>
  </si>
  <si>
    <t>346</t>
  </si>
  <si>
    <t>738</t>
  </si>
  <si>
    <t xml:space="preserve">Ústredné kúrenie, -vykurovacia skúška   </t>
  </si>
  <si>
    <t>7380000pc</t>
  </si>
  <si>
    <t>Vykurovacia skúška,skúška tesnosti...</t>
  </si>
  <si>
    <t>348</t>
  </si>
  <si>
    <t>7380001pc</t>
  </si>
  <si>
    <t>Preplach potrubia</t>
  </si>
  <si>
    <t>350</t>
  </si>
  <si>
    <t>7380002pc</t>
  </si>
  <si>
    <t>Vypustenie a napustenie systému</t>
  </si>
  <si>
    <t>352</t>
  </si>
  <si>
    <t>739</t>
  </si>
  <si>
    <t xml:space="preserve">Ústredné kúrenie, -uloženie ,uchyt.potrubia   </t>
  </si>
  <si>
    <t>7390000pc</t>
  </si>
  <si>
    <t>Závesy pre ulož a uchytenie  potrubia  /objímky,závesy /</t>
  </si>
  <si>
    <t>354</t>
  </si>
  <si>
    <t>2867182075</t>
  </si>
  <si>
    <t>Tyč závitová M8x1000mm pozink-/predbežne upresní sa  podľa skutočnsti/</t>
  </si>
  <si>
    <t>356</t>
  </si>
  <si>
    <t>Stavebno montážne práce náročné ucelené - odborné...ostatné /ostatné práce neocenené položkami...predbežne /</t>
  </si>
  <si>
    <t>358</t>
  </si>
  <si>
    <t>OST</t>
  </si>
  <si>
    <t xml:space="preserve">Ostatné   </t>
  </si>
  <si>
    <t>OSTS000213.1</t>
  </si>
  <si>
    <t>Stavebno montážne práce náročné ucelené - odborné, uvedenie zariadenia do prevádzky a vyskúšanie</t>
  </si>
  <si>
    <t>360</t>
  </si>
  <si>
    <t>OSTS000213.2</t>
  </si>
  <si>
    <t>Stavebno montážne práce náročné ucelené - odborné, -/protokoly o skúškach  ....predbežne/</t>
  </si>
  <si>
    <t>362</t>
  </si>
  <si>
    <t xml:space="preserve">05 - SO 01.5 Vetranie   </t>
  </si>
  <si>
    <t xml:space="preserve">    739 - Vzt, -uloženie ,uchyt.potrubia   </t>
  </si>
  <si>
    <t xml:space="preserve">    769 - Montáže vzduchotechnických zariadení   </t>
  </si>
  <si>
    <t>7134151pc</t>
  </si>
  <si>
    <t>Montáž izolácie tepelnej potrubia a ohybov  izol.pásmi  hr.50 mm</t>
  </si>
  <si>
    <t>2833100299pc</t>
  </si>
  <si>
    <t>Izolácia potrubia izol.pásmi i ARMAFLEX/ AF h.r.50 mm</t>
  </si>
  <si>
    <t>998713202</t>
  </si>
  <si>
    <t xml:space="preserve">Vzt, -uloženie ,uchyt.potrubia   </t>
  </si>
  <si>
    <t>Závesy pre ulož a uchytenie  potrubia -/predbežne/predpoklad</t>
  </si>
  <si>
    <t>Tyč závitová M8x1000mm pozink-/predbežne/</t>
  </si>
  <si>
    <t>769</t>
  </si>
  <si>
    <t xml:space="preserve">Montáže vzduchotechnických zariadení   </t>
  </si>
  <si>
    <t>769011205.1</t>
  </si>
  <si>
    <t>Montáž ventilátora  radiálneho EBB 170 N T + spätná klapka ,150m3h</t>
  </si>
  <si>
    <t>4291200018pc</t>
  </si>
  <si>
    <t>Ventilátor radiálny EBB 170 N T + spätná klapka ,150m3/h,výkon 48WELEKTRODESIGN</t>
  </si>
  <si>
    <t>76902100.1</t>
  </si>
  <si>
    <t>Montáž kruhového  potrubia pozinkovaný plech do DN 100</t>
  </si>
  <si>
    <t>429810000200.S</t>
  </si>
  <si>
    <t>Potrubie kruhové pozinkovaný plech  DN 100</t>
  </si>
  <si>
    <t>769021003.1</t>
  </si>
  <si>
    <t>Montáž kruhového potrubia  pozinkovaný plech DN 125-140</t>
  </si>
  <si>
    <t>429810000400.S</t>
  </si>
  <si>
    <t>Potrubie kruhové pozinkovaný plech  DN 140</t>
  </si>
  <si>
    <t>769021319.1</t>
  </si>
  <si>
    <t>Montáž kruhového oblúka  90° pre pozink. potrubie DN 80-150</t>
  </si>
  <si>
    <t>4298500077pc</t>
  </si>
  <si>
    <t>Kruhový oblúk 90° DN 100 pre kruhové  potrubie</t>
  </si>
  <si>
    <t>769021397.1</t>
  </si>
  <si>
    <t>Montáž T-kusu na kruhové potrubie  pozink.plechu DN 80-150</t>
  </si>
  <si>
    <t>4298500104pc</t>
  </si>
  <si>
    <t>T-kus DN 140 /100 pre kruhové  potrubie</t>
  </si>
  <si>
    <t>769021496</t>
  </si>
  <si>
    <t>Montáž výfukovej hlavice kruhovej do priemeru 230 mm</t>
  </si>
  <si>
    <t>4297200065.2</t>
  </si>
  <si>
    <t>Hlavica výfuková kruhová VHO -priemer 140</t>
  </si>
  <si>
    <t>769035078</t>
  </si>
  <si>
    <t>Montáž krycej mriežky hranatej do prierezu 0.100 m2</t>
  </si>
  <si>
    <t>4297201983pc</t>
  </si>
  <si>
    <t>Mriežka  v stene rozmery 100x150 mm</t>
  </si>
  <si>
    <t>998769203</t>
  </si>
  <si>
    <t>Presun hmôt pre montáž vzduchotechnických zariadení v stavbe (objekte) výšky nad 7 do 24 m</t>
  </si>
  <si>
    <t>HZS000113.1</t>
  </si>
  <si>
    <t>Stavebno montážne práce náročné ucelené - odborné ,ostatné nezapočit.položkami  ako aj vyspravenie otvorov-/predbežne ,upresní sa podľa skutočnosti/</t>
  </si>
  <si>
    <t>OST000114.1</t>
  </si>
  <si>
    <t>Stavebno montážne práce najnáročnejšie na odbornosť - uvedenie zariadenia do prevádzky a vyskúšanie</t>
  </si>
  <si>
    <t xml:space="preserve">06 - SO 01.6 Plynoinštalácia   </t>
  </si>
  <si>
    <t xml:space="preserve">    723 - Zdravotechnika - vnútorný plynovod   </t>
  </si>
  <si>
    <t xml:space="preserve">    783 - Nátery   </t>
  </si>
  <si>
    <t>723</t>
  </si>
  <si>
    <t xml:space="preserve">Zdravotechnika - vnútorný plynovod   </t>
  </si>
  <si>
    <t>230230121</t>
  </si>
  <si>
    <t>Príprava na tlakovú skúšku vzduchom a vodou do 0,6 MPa</t>
  </si>
  <si>
    <t>úsek</t>
  </si>
  <si>
    <t>723120202.S</t>
  </si>
  <si>
    <t>Potrubie z oceľových rúrok závitových čiernych spájaných zvarovaním - akosť 11 353.0 DN 15</t>
  </si>
  <si>
    <t>723120203.S</t>
  </si>
  <si>
    <t>Potrubie z oceľových rúrok závitových čiernych spájaných zvarovaním - akosť 11 353.0 DN 20</t>
  </si>
  <si>
    <t>723120206.S</t>
  </si>
  <si>
    <t>Potrubie z oceľových rúrok závitových čiernych spájaných zvarovaním - akosť 11 353.0 DN 40</t>
  </si>
  <si>
    <t>31617000600pc</t>
  </si>
  <si>
    <t>Koleno  ocelové 90 st. DN 40</t>
  </si>
  <si>
    <t>Potrubie z plastických rúPE-100-SDR11 D 50 mm</t>
  </si>
  <si>
    <t>723150318</t>
  </si>
  <si>
    <t>Potrubie z oceľových rúrok hladkých čiernych spájaných zvarov. akosť 11 353.0 DN 180</t>
  </si>
  <si>
    <t>723150318.S</t>
  </si>
  <si>
    <t>Potrubie z oceľových rúrok hladkých čiernych spájaných zvarov. akosť 11 353.0 D 219/6, 3</t>
  </si>
  <si>
    <t>551280005300.S</t>
  </si>
  <si>
    <t>Dienko varné d 219 mm, PN 40, DN 200</t>
  </si>
  <si>
    <t>723150365.S</t>
  </si>
  <si>
    <t>Potrubie z oceľových rúrok hladkých čiernych, chránička D 38/2,6</t>
  </si>
  <si>
    <t>723150367.S</t>
  </si>
  <si>
    <t>Potrubie z oceľových rúrok hladkých čiernych, chránička D 57/2,9</t>
  </si>
  <si>
    <t>723160206.S</t>
  </si>
  <si>
    <t>Prípojka k plynomeru spojená na závit bez obchádzky G 6/4</t>
  </si>
  <si>
    <t>723160336.S</t>
  </si>
  <si>
    <t>Prípojka k plynomeru zvarená, rozpierka prípojky G 6/4</t>
  </si>
  <si>
    <t>723190907.1</t>
  </si>
  <si>
    <t>Odvzdušnenie plynovodného potrubia</t>
  </si>
  <si>
    <t>723190909.1</t>
  </si>
  <si>
    <t>Neúradná tlaková skúška  potrubia</t>
  </si>
  <si>
    <t>723231006.S</t>
  </si>
  <si>
    <t>Montáž guľového uzáveru plynu priameho G 1/2</t>
  </si>
  <si>
    <t>551340004700.S</t>
  </si>
  <si>
    <t>Guľový uzáver na plyn 1/2", plnoprietokový s obojstranne predĺženým závitom, niklovaná mosadz</t>
  </si>
  <si>
    <t>551340004700pc</t>
  </si>
  <si>
    <t>Vzorkovací kohút K 858 DN 15</t>
  </si>
  <si>
    <t>723231009.S</t>
  </si>
  <si>
    <t>Montáž guľového uzáveru plynu priameho G 3/4</t>
  </si>
  <si>
    <t>551340004800.S</t>
  </si>
  <si>
    <t>Guľový uzáver na plyn 3/4", plnoprietokový s obojstranne predĺženým závitom, niklovaná mosadz</t>
  </si>
  <si>
    <t>723231018.S</t>
  </si>
  <si>
    <t>Montáž guľového uzáveru plynu priameho G 6/4</t>
  </si>
  <si>
    <t>551340005100.S</t>
  </si>
  <si>
    <t>Guľový uzáver na plyn 6/4", plnoprietokový s obojstranne predĺženým závitom, niklovaná mosadz</t>
  </si>
  <si>
    <t>723234101.1</t>
  </si>
  <si>
    <t>Montáž strednotlakového regulátora tlaku plynu so skrinkou pre svietiplyn ALz 6U/BD</t>
  </si>
  <si>
    <t>5536100011pc</t>
  </si>
  <si>
    <t>Skrinka  oceľová pre reguláciu meranie spotreby plynu  1200x1200x588</t>
  </si>
  <si>
    <t>4056100010pc</t>
  </si>
  <si>
    <t>STL Regulátor tlaku  plynu ALz +6U/BD</t>
  </si>
  <si>
    <t>723239203.S</t>
  </si>
  <si>
    <t>Montáž armatúr plynových s dvoma závitmi G 1 ostatné typy</t>
  </si>
  <si>
    <t>54184001050pc</t>
  </si>
  <si>
    <t>Plynový filter FO25 F-Z ,DN 25</t>
  </si>
  <si>
    <t>72326191pc</t>
  </si>
  <si>
    <t>Montáž plynomera s odvzdušnením a odskúšaním vrátane montáže  podložky</t>
  </si>
  <si>
    <t>388249999pc</t>
  </si>
  <si>
    <t>Plynomer membránový BK-G10T</t>
  </si>
  <si>
    <t>388249999pc1</t>
  </si>
  <si>
    <t>Nehorľavá podložka pod planomer</t>
  </si>
  <si>
    <t>230230016</t>
  </si>
  <si>
    <t>Hlavná tlaková skúška vzduchom 0, 6 MPa - STN 38 6413 DN 50</t>
  </si>
  <si>
    <t>230230021</t>
  </si>
  <si>
    <t>Hlavná tlaková skúška vzduchom 0, 6 MPa - STN 38 6413 DN 200</t>
  </si>
  <si>
    <t>230230292</t>
  </si>
  <si>
    <t>Napustenie potrubia</t>
  </si>
  <si>
    <t>23020358pc</t>
  </si>
  <si>
    <t>Montáž  prechodka LPE/oceľ  DN 40</t>
  </si>
  <si>
    <t>2862200312pc</t>
  </si>
  <si>
    <t>PrechodkaLPe/oceľ PE 100 SDR 11 D/DN 40</t>
  </si>
  <si>
    <t>998723202.S</t>
  </si>
  <si>
    <t>Presun hmôt pre vnútorný plynovod v objektoch výšky nad 6 do 12 m</t>
  </si>
  <si>
    <t>Závesy pre ulož a uchytenie  potrubia  / napr..Larf/</t>
  </si>
  <si>
    <t>734261223.S</t>
  </si>
  <si>
    <t>Závitový medzikus Ve 4300 - priamy G 1/2</t>
  </si>
  <si>
    <t>734494213pc</t>
  </si>
  <si>
    <t>Ostatné meracie armatúry, návarok s guľovým uzáverom  G 1/2</t>
  </si>
  <si>
    <t xml:space="preserve">Nátery   </t>
  </si>
  <si>
    <t>783225100</t>
  </si>
  <si>
    <t>Nátery kov.stav.doplnk.konštr. syntetické na vzduchu schnúce dvojnás. 1x s emailov. - 105µm-/akum.potr./</t>
  </si>
  <si>
    <t>783226100</t>
  </si>
  <si>
    <t>Nátery kov.stav.doplnk.konštr. syntetické na vzduchu schnúce základný - 35µm-/akum.potr./</t>
  </si>
  <si>
    <t>783424140</t>
  </si>
  <si>
    <t>Nátery kov.potr.a armatúr syntet. potrubie do DN 50 mm dvojnás. so základným náterom - 105µm</t>
  </si>
  <si>
    <t>783424740</t>
  </si>
  <si>
    <t>Nátery kov.potr.a armatúr syntetické potrubie do DN 50 mm základné - 35µm</t>
  </si>
  <si>
    <t>HZS000114.2</t>
  </si>
  <si>
    <t>Stavebno montážne práce ostatné.-ako aj práce nezahrnuté položkami../predpoklad/</t>
  </si>
  <si>
    <t>Stavebno montážne práce náročné ucelené - odborné, -revizná správa rev.kniha....účasť technikov SPP</t>
  </si>
  <si>
    <t>07 - SO 01.7 Elektroinštalácia a systém ochrany pred bleskom</t>
  </si>
  <si>
    <t xml:space="preserve">M - Práce a dodávky M   </t>
  </si>
  <si>
    <t xml:space="preserve">    21-M - Elektromontáže   </t>
  </si>
  <si>
    <t xml:space="preserve">    RP1 - Rozvádzač HR   </t>
  </si>
  <si>
    <t xml:space="preserve">    RP1.1 - Rozvádzač RB   </t>
  </si>
  <si>
    <t xml:space="preserve">    RP1.2 - Rozvádzač RB1   </t>
  </si>
  <si>
    <t xml:space="preserve">    47-M - Bleskozvod   </t>
  </si>
  <si>
    <t xml:space="preserve">    O01 - Ostatné   </t>
  </si>
  <si>
    <t>275313611</t>
  </si>
  <si>
    <t>Betón základových pätiek, prostý tr.C 16/20</t>
  </si>
  <si>
    <t>5893311420</t>
  </si>
  <si>
    <t>Betón STN EN 206-1-C 25/30 XC2 (SK)-Cl 0,4-Dmax 16 - S2 z cementu portlandského</t>
  </si>
  <si>
    <t>460050504</t>
  </si>
  <si>
    <t>Jama pre stožiar A (kozlík) pätkovaný EZP 11290 v rovine, zásyp a zhutnenie,zemina tr.4</t>
  </si>
  <si>
    <t>460200284.S</t>
  </si>
  <si>
    <t>Hĺbenie káblovej ryhy ručne 50 cm širokej a 100 cm hlbokej, v zemine triedy 4</t>
  </si>
  <si>
    <t>460490012</t>
  </si>
  <si>
    <t>Rozvinutie a uloženie výstražnej fólie z PVC do ryhy, šírka do 33 cm</t>
  </si>
  <si>
    <t>283230008000</t>
  </si>
  <si>
    <t>Výstražná fóla PE, šxhr 300x0,1 mm, dĺ. 250 m, farba červená, HAGARD</t>
  </si>
  <si>
    <t>460560284.S</t>
  </si>
  <si>
    <t>Ručný zásyp nezap. káblovej ryhy bez zhutn. zeminy, 50 cm širokej, 100 cm hlbokej v zemine tr. 4</t>
  </si>
  <si>
    <t>460600001</t>
  </si>
  <si>
    <t>Naloženie zeminy, odvoz do 1 km a zloženie na skládke a jazda späť</t>
  </si>
  <si>
    <t>460600002</t>
  </si>
  <si>
    <t>Príplatok za odvoz zeminy za každý ďalší km a jazda späť</t>
  </si>
  <si>
    <t>460620014</t>
  </si>
  <si>
    <t>Proviz. úprava terénu v zemine tr. 4, aby nerovnosti terénu neboli väčšie ako 2 cm od vodor.hladiny</t>
  </si>
  <si>
    <t>460420022.S</t>
  </si>
  <si>
    <t>Zriadenie, rekonšt. káblového lôžka z piesku bez zakrytia, v ryhe šír. do 65 cm, hrúbky vrstvy 10 cm</t>
  </si>
  <si>
    <t>581510000100.S</t>
  </si>
  <si>
    <t>Piesok sklársky praný</t>
  </si>
  <si>
    <t>220261661</t>
  </si>
  <si>
    <t>Vyznačenie trasy vedenia podľa plánu</t>
  </si>
  <si>
    <t>971033541</t>
  </si>
  <si>
    <t>Vybúranie otvorov v murive tehl. plochy do 1 m2 hr. do 300 mm,  -1,87500t</t>
  </si>
  <si>
    <t>971045821</t>
  </si>
  <si>
    <t>Vrty príklepovým prerážacím vrtákom do D 45 mm do stien alebo smerom dole do betónu -0.00004t</t>
  </si>
  <si>
    <t>973031616</t>
  </si>
  <si>
    <t>Vysekanie kapsy pre klátiky a krabice, veľkosti do 100x100x50 mm,  -0,00100t</t>
  </si>
  <si>
    <t>973031619</t>
  </si>
  <si>
    <t>Vysekanie kapsy pre klátiky a krabice, veľkosti do 150x150x100 mm,  -0,00300t</t>
  </si>
  <si>
    <t>974031121</t>
  </si>
  <si>
    <t>Vysekanie rýh v akomkoľvek murive tehlovom na akúkoľvek maltu do hĺbky 30 mm a š. do 30 mm,  -0,00200 t</t>
  </si>
  <si>
    <t xml:space="preserve">Práce a dodávky M   </t>
  </si>
  <si>
    <t>21-M</t>
  </si>
  <si>
    <t xml:space="preserve">Elektromontáže   </t>
  </si>
  <si>
    <t>210010150</t>
  </si>
  <si>
    <t>Rúrka ohybná elektroinštalačná z HDPE, D 50 uložená pevne</t>
  </si>
  <si>
    <t>345710005600</t>
  </si>
  <si>
    <t>Rúrka ohybná dvojplášťová HDPE, KOPOFLEX BA KF 09050 BA, DN 50, KOPOS</t>
  </si>
  <si>
    <t>210010027.S</t>
  </si>
  <si>
    <t>Rúrka ohybná elektroinštalačná z PVC typ FXP 32, uložená pevne</t>
  </si>
  <si>
    <t>345710009300</t>
  </si>
  <si>
    <t>Rúrka ohybná vlnitá pancierová PVC-U, FXP D 32</t>
  </si>
  <si>
    <t>210120101</t>
  </si>
  <si>
    <t>Poistkový patrón montáž do 63 A, vrátane dotykového krúžku</t>
  </si>
  <si>
    <t>3450112600</t>
  </si>
  <si>
    <t>Poistkový patrón 10A</t>
  </si>
  <si>
    <t>210201881</t>
  </si>
  <si>
    <t>Montáž stožiarovej svorkovnice pre 2 poistky</t>
  </si>
  <si>
    <t>EXX000000224</t>
  </si>
  <si>
    <t>Svorkovnica stožiarová TB2 2xE14 2-16A 3x6-16mm2 IP54 min.pr.stožiara 95mm</t>
  </si>
  <si>
    <t>210201964</t>
  </si>
  <si>
    <t>Montáž svietidla na stožiar  do 10 kg</t>
  </si>
  <si>
    <t>210201430</t>
  </si>
  <si>
    <t>Zapojenie svietidla 1x svetelný zdroj, parkového a záhradného na stĺp LED</t>
  </si>
  <si>
    <t>3484301381044</t>
  </si>
  <si>
    <t>LED svietidlo, typ JOVIE 50-AB2L-SLR2/220-74 2G1  21W,  2200Lm,  230V, IP65, fy. TRILUX</t>
  </si>
  <si>
    <t>210204011</t>
  </si>
  <si>
    <t>Osvetľovací stožiar - oceľový do dľžky 12 m</t>
  </si>
  <si>
    <t>210204042</t>
  </si>
  <si>
    <t>Príplatok k osvetľov. stož. oceľový. Platí i pre demontáž.</t>
  </si>
  <si>
    <t>316740001000</t>
  </si>
  <si>
    <t>Stožiar rúrový ST 150/60 zinkový, výška 5 m, ELV PRODUKT</t>
  </si>
  <si>
    <t>388381112.S</t>
  </si>
  <si>
    <t>Kanály voľné betónové, so základovou doskou,debnenie,omietka vnút.stien,vnút.prierez do 300x300 mm</t>
  </si>
  <si>
    <t>5926500029001</t>
  </si>
  <si>
    <t>Tvárnica káblová betónová EBK 1/50-Z</t>
  </si>
  <si>
    <t>5926500015001</t>
  </si>
  <si>
    <t>Betónový kryt č. 3, lxšxv 500x500x65 mm, pre káblové žľaby EBK 1/50-K</t>
  </si>
  <si>
    <t>210220020</t>
  </si>
  <si>
    <t>Uzemňovacie vedenie v zemi FeZn vrátane izolácie spojov</t>
  </si>
  <si>
    <t>354410058800.S</t>
  </si>
  <si>
    <t>Pásovina uzemňovacia FeZn 30 x 4 mm</t>
  </si>
  <si>
    <t>210220021</t>
  </si>
  <si>
    <t>Uzemňovacie vedenie v zemi FeZn vrátane izolácie spojov O 10mm</t>
  </si>
  <si>
    <t>3544224150</t>
  </si>
  <si>
    <t>Územňovací vodič    ocelový žiarovo zinkovaný  označenie     O 10</t>
  </si>
  <si>
    <t>210220031.S</t>
  </si>
  <si>
    <t>Ekvipotenciálna svorkovnica EPS 2 v krabici KO 125 E</t>
  </si>
  <si>
    <t>3410301603</t>
  </si>
  <si>
    <t>Svorkovnica ekvipotencionálna  EPS 2</t>
  </si>
  <si>
    <t>210220245</t>
  </si>
  <si>
    <t>Svorka FeZn pripojovacia SP</t>
  </si>
  <si>
    <t>354410004000</t>
  </si>
  <si>
    <t>Svorka FeZn pripájaca označenie SP 1</t>
  </si>
  <si>
    <t>210220253</t>
  </si>
  <si>
    <t>Svorka FeZn uzemňovacia SR03</t>
  </si>
  <si>
    <t>354410001000.S</t>
  </si>
  <si>
    <t>Svorka FeZn uzemňovacia označenie SR 03 B</t>
  </si>
  <si>
    <t>210881097.S</t>
  </si>
  <si>
    <t>Kábel bezhalogénový, medený uložený pevne N2XH 0,6/1,0 kV  4x25</t>
  </si>
  <si>
    <t>3416100165001</t>
  </si>
  <si>
    <t>Kábel medený bezhalogenový N2XH-J 5x25 mm2 P60, B2ca, s1, d1, a1</t>
  </si>
  <si>
    <t>210881103.S</t>
  </si>
  <si>
    <t>Kábel bezhalogénový, medený uložený pevne N2XH 0,6/1,0 kV  5x6</t>
  </si>
  <si>
    <t>3416100171001</t>
  </si>
  <si>
    <t>Kábel medený bezhalogenový N2XH-J 5x6 mm2 P60, B2ca, s1, d1, a1</t>
  </si>
  <si>
    <t>210881102.S</t>
  </si>
  <si>
    <t>Kábel bezhalogénový, medený uložený pevne N2XH 0,6/1,0 kV  5x4</t>
  </si>
  <si>
    <t>3416100170001</t>
  </si>
  <si>
    <t>Kábel medený bezhalogenový N2XH-J 5x4 mm2 P60, B2ca, s1, d1, a1</t>
  </si>
  <si>
    <t>210881078.S</t>
  </si>
  <si>
    <t>Kábel bezhalogénový, medený uložený pevne N2XH 0,6/1,0 kV  3x6</t>
  </si>
  <si>
    <t>3416100145001</t>
  </si>
  <si>
    <t>Kábel medený bezhalogenový N2XH-J 3x6 mm2 P60, B2ca, s1, d1, a1</t>
  </si>
  <si>
    <t>210881077.S</t>
  </si>
  <si>
    <t>Kábel bezhalogénový, medený uložený pevne N2XH 0,6/1,0 kV  3x4</t>
  </si>
  <si>
    <t>3416100144002</t>
  </si>
  <si>
    <t>Kábel medený bezhalogenový N2XH-J 3x4 mm2 P60, B2ca, s1, d1, a1</t>
  </si>
  <si>
    <t>210881101.S</t>
  </si>
  <si>
    <t>Kábel bezhalogénový, medený uložený pevne N2XH 0,6/1,0 kV  5x2,5</t>
  </si>
  <si>
    <t>3416100169001</t>
  </si>
  <si>
    <t>Kábel medený bezhalogenový N2XH-J 5x2,5 mm2 P60, B2ca, s1, d1, a1</t>
  </si>
  <si>
    <t>210881076.S</t>
  </si>
  <si>
    <t>Kábel bezhalogénový, medený uložený pevne N2XH 0,6/1,0 kV  3x2,5</t>
  </si>
  <si>
    <t>3416100144001</t>
  </si>
  <si>
    <t>Kábel medený bezhalogenový N2XH-J 3x2,5 mm2 P60, B2ca, s1, d1, a1</t>
  </si>
  <si>
    <t>210881075.S</t>
  </si>
  <si>
    <t>Kábel bezhalogénový, medený uložený pevne N2XH 0,6/1,0 kV  3x1,5</t>
  </si>
  <si>
    <t>3416100143002</t>
  </si>
  <si>
    <t>Kábel medený bezhalogenový N2XH-J 3x1,5 mm2 P60 B2ca s1 d1 a1</t>
  </si>
  <si>
    <t>210881100.S</t>
  </si>
  <si>
    <t>Kábel bezhalogénový, medený uložený pevne N2XH 0,6/1,0 kV  5x1,5</t>
  </si>
  <si>
    <t>3416100168001</t>
  </si>
  <si>
    <t>Kábel medený bezhalogenový N2XH-J 5x1,5 mm2 P60, B2ca, s1, d1, a1</t>
  </si>
  <si>
    <t>3416100143001</t>
  </si>
  <si>
    <t>Kábel medený bezhalogenový N2XH-O 3x1,5 mm2 P60 B2ca s1 d1 a1</t>
  </si>
  <si>
    <t>210872162.S</t>
  </si>
  <si>
    <t>Kábel signálny uložený pevne JQTQ 750 V 4x0,8</t>
  </si>
  <si>
    <t>039879</t>
  </si>
  <si>
    <t>J-H(St)H  4x2x0,8</t>
  </si>
  <si>
    <t>210800148.S</t>
  </si>
  <si>
    <t>Kábel medený uložený pevne CYKY 450/750 V 3x4</t>
  </si>
  <si>
    <t>341110000900.S</t>
  </si>
  <si>
    <t>Kábel medený CYKY 3x4 mm2</t>
  </si>
  <si>
    <t>210800159.S</t>
  </si>
  <si>
    <t>Kábel medený uložený pevne CYKY 450/750 V 5x2,5</t>
  </si>
  <si>
    <t>341110002000.S</t>
  </si>
  <si>
    <t>Kábel medený CYKY 5x2,5 mm2</t>
  </si>
  <si>
    <t>210800147.S</t>
  </si>
  <si>
    <t>Kábel medený uložený pevne CYKY 450/750 V 3x2,5</t>
  </si>
  <si>
    <t>341110000800.S</t>
  </si>
  <si>
    <t>Kábel medený CYKY 3x2,5 mm2</t>
  </si>
  <si>
    <t>210800146.S</t>
  </si>
  <si>
    <t>Kábel medený uložený pevne CYKY 450/750 V 3x1,5</t>
  </si>
  <si>
    <t>341110000700.S</t>
  </si>
  <si>
    <t>Kábel medený CYKY 3x1,5 mm2</t>
  </si>
  <si>
    <t>210800152.S</t>
  </si>
  <si>
    <t>Kábel medený uložený pevne CYKY 450/750 V 4x1,5</t>
  </si>
  <si>
    <t>341110001300.S</t>
  </si>
  <si>
    <t>Kábel medený CYKY 4x1,5 mm2</t>
  </si>
  <si>
    <t>210800140.S</t>
  </si>
  <si>
    <t>Kábel medený uložený pevne CYKY 450/750 V 2x1,5</t>
  </si>
  <si>
    <t>341110000100.S</t>
  </si>
  <si>
    <t>Kábel medený CYKY 2x1,5 mm2</t>
  </si>
  <si>
    <t>210800158.S</t>
  </si>
  <si>
    <t>Kábel medený uložený pevne CYKY 450/750 V 5x1,5</t>
  </si>
  <si>
    <t>341110001900.S</t>
  </si>
  <si>
    <t>Kábel medený CYKY 5x1,5 mm2</t>
  </si>
  <si>
    <t>210800631.S</t>
  </si>
  <si>
    <t>Vodič medený uložený pevne H07V-K (CYA)  450/750 V 25</t>
  </si>
  <si>
    <t>KVO000000524</t>
  </si>
  <si>
    <t>Vodič ohybný H07V-K 25 zeleno/žltý pvc</t>
  </si>
  <si>
    <t>210800630.S</t>
  </si>
  <si>
    <t>Vodič medený uložený pevne H07V-K (CYA)  450/750 V 16</t>
  </si>
  <si>
    <t>KVO000000093</t>
  </si>
  <si>
    <t>Vodič ohybný H07V-K 16 zeleno/žltý pvc</t>
  </si>
  <si>
    <t>210800628.S</t>
  </si>
  <si>
    <t>Vodič medený uložený pevne H07V-K (CYA)  450/750 V 6</t>
  </si>
  <si>
    <t>KVO000000128</t>
  </si>
  <si>
    <t>Vodič ohybný H07V-K 6 zeleno/žltý pvc</t>
  </si>
  <si>
    <t>220511031</t>
  </si>
  <si>
    <t>Kábel FTP, STP, UTP v rúrkach</t>
  </si>
  <si>
    <t>KDP000001050</t>
  </si>
  <si>
    <t>Kábel dátový pevný STP cat.6A AWG23 LSOH 550MHz interiér  B2ca, s1, d1, a1</t>
  </si>
  <si>
    <t>220730221</t>
  </si>
  <si>
    <t>Koaxiálny kábel ovíjaný alebo opradený uložený v rúrke resp.elektroinštalačnálište, bez ukonč.a zapojenia</t>
  </si>
  <si>
    <t>341220004200</t>
  </si>
  <si>
    <t>Kábel medený koaxiálny CAVEL SAT703ZH LSZH d 6,6 mm (4,8 mm), LSOH, 100 m</t>
  </si>
  <si>
    <t>210100004.S</t>
  </si>
  <si>
    <t>Ukončenie vodičov v rozvádzač. vrátane zapojenia a vodičovej koncovky do 25 mm2</t>
  </si>
  <si>
    <t>354310020500.S</t>
  </si>
  <si>
    <t>Káblové oko medené lisovacie CU 25x6 KU</t>
  </si>
  <si>
    <t>210100002</t>
  </si>
  <si>
    <t>Ukončenie vodičov v rozvádzač. vrátane zapojenia a vodičovej koncovky do 6 mm2</t>
  </si>
  <si>
    <t>354310018300</t>
  </si>
  <si>
    <t>Káblové oko medené lisovacie CU 6x6 KU-L</t>
  </si>
  <si>
    <t>210100001</t>
  </si>
  <si>
    <t>Ukončenie vodičov v rozvádzač. vrátane zapojenia a vodičovej koncovky do 2.5 mm2</t>
  </si>
  <si>
    <t>210010028.S</t>
  </si>
  <si>
    <t>Rúrka ohybná elektroinštalačná z PVC typ FXP 40, uložená pevne</t>
  </si>
  <si>
    <t>345710009400</t>
  </si>
  <si>
    <t>Rúrka ohybná vlnitá pancierová PVC-U, FXP D 40</t>
  </si>
  <si>
    <t>210010026</t>
  </si>
  <si>
    <t>Rúrka ohybná elektroinštalačná z PVC typ FXP 25, uložená pevne</t>
  </si>
  <si>
    <t>345710009200</t>
  </si>
  <si>
    <t>Rúrka ohybná vlnitá pancierová PVC-U, FXP DN 25</t>
  </si>
  <si>
    <t>210110081.S</t>
  </si>
  <si>
    <t>Sporáková prípojka nástenná vrátane tlejivky</t>
  </si>
  <si>
    <t>345320003500</t>
  </si>
  <si>
    <t>Vypínač TANGO šporáková prípojka so signálkou 39563-13 radenie 3, ABB</t>
  </si>
  <si>
    <t>210111012.S</t>
  </si>
  <si>
    <t>Domová zásuvka polozapustená alebo zapustená, 10/16 A 250 V 2P + Z 2 x zapojenie</t>
  </si>
  <si>
    <t>101-67720</t>
  </si>
  <si>
    <t>Dvojzásuvka s ochranným kolíkom a pootočenou dutinkou -WHITE</t>
  </si>
  <si>
    <t>170-73100</t>
  </si>
  <si>
    <t>Spodok zásuvky 250V, 16A, 28,5mm</t>
  </si>
  <si>
    <t>101-66601</t>
  </si>
  <si>
    <t>Kryt zásuvky 28,5mm s detskou poistkou-WHITE</t>
  </si>
  <si>
    <t>101-76100</t>
  </si>
  <si>
    <t>1-rámček Original-WHITE</t>
  </si>
  <si>
    <t>210110041.S</t>
  </si>
  <si>
    <t>Spínač polozapustený a zapustený vrátane zapojenia jednopólový - radenie 1</t>
  </si>
  <si>
    <t>170-71100</t>
  </si>
  <si>
    <t>Prístroj spínača č.1</t>
  </si>
  <si>
    <t>101-61105</t>
  </si>
  <si>
    <t>Kolíska-WHITE</t>
  </si>
  <si>
    <t>210110045.S</t>
  </si>
  <si>
    <t>Spínač polozapustený a zapustený vrátane zapojenia stried.prep.- radenie 6</t>
  </si>
  <si>
    <t>170-71600</t>
  </si>
  <si>
    <t>Prístroj prepínača č.6</t>
  </si>
  <si>
    <t>210110044.S</t>
  </si>
  <si>
    <t>Spínač polozapustený a zapustený vrátane zapojenia dvojitý prep.stried. - radenie 5 B</t>
  </si>
  <si>
    <t>170-72600</t>
  </si>
  <si>
    <t>Prístroj prepínača č.5B</t>
  </si>
  <si>
    <t>101-61505</t>
  </si>
  <si>
    <t>2x 1/2 Kolíska-WHITE</t>
  </si>
  <si>
    <t>210110042.S</t>
  </si>
  <si>
    <t>Spínač polozapustený a zapustený vrátane zapojenia dvojpólový - radenie 2</t>
  </si>
  <si>
    <t>170-71500</t>
  </si>
  <si>
    <t>Prístroj spínača č.5</t>
  </si>
  <si>
    <t>210110095.S</t>
  </si>
  <si>
    <t>Spínače snímač pohybu do stropu</t>
  </si>
  <si>
    <t>SPS000000232</t>
  </si>
  <si>
    <t>Senzor pohybu LUXA S360 1010510 230VAC IP55 16m/360° biely</t>
  </si>
  <si>
    <t>220730001</t>
  </si>
  <si>
    <t>Spoloč.televízna a rozhlas.anténa, montáž účast.,zásuvky,bez zapojeniakoax.káblov,priechodná resp.koncová</t>
  </si>
  <si>
    <t>170-79550</t>
  </si>
  <si>
    <t>Spodok zásuvky TV+R+SAT</t>
  </si>
  <si>
    <t>101-69551</t>
  </si>
  <si>
    <t>Kryt zásuvky TV+R+SAT-WHITE</t>
  </si>
  <si>
    <t>220511002</t>
  </si>
  <si>
    <t>Montáž zásuvky 2xRJ45 pod omietku</t>
  </si>
  <si>
    <t>220511021</t>
  </si>
  <si>
    <t>Zapojenie zásuvky 2xRJ45</t>
  </si>
  <si>
    <t>170-68900</t>
  </si>
  <si>
    <t>Nosný rám plechový bez rozperiek SK</t>
  </si>
  <si>
    <t>170-65101</t>
  </si>
  <si>
    <t>DATA Adaptérv pre konektory Siemens, AMP, Nexans, Brandrex</t>
  </si>
  <si>
    <t>KEJC6AS10G</t>
  </si>
  <si>
    <t>Keystone Jack, RJ45/s, Cat.6A, KELine, KEJ-C6A-S-10G</t>
  </si>
  <si>
    <t>101-65200</t>
  </si>
  <si>
    <t>Stredový kryt datazásuvky 2xRJ s krytom-WHITE</t>
  </si>
  <si>
    <t>210010321.S</t>
  </si>
  <si>
    <t>Krabica (1903, KR 68) odbočná s viečkom, svorkovnicou vrátane zapojenia, kruhová</t>
  </si>
  <si>
    <t>345410002600</t>
  </si>
  <si>
    <t>Krabica univerzálna z PVC s viečkom a svorkovnicou pod omietku KU 68-1903, Dxh 73x42 mm, KOPOS</t>
  </si>
  <si>
    <t>210010322.S</t>
  </si>
  <si>
    <t>Krabica (KR 97) odbočná s viečkom, svorkovnicou vrátane zapojenia, kruhová</t>
  </si>
  <si>
    <t>345410001200</t>
  </si>
  <si>
    <t>Krabica odbočná z PVC s viečkom a svorkovnicou pod omietku KR 97/5, Dxh 103x50 mm, KOPOS</t>
  </si>
  <si>
    <t>210010301</t>
  </si>
  <si>
    <t>Krabica prístrojová bez zapojenia (1901, KP 68, KZ 3)</t>
  </si>
  <si>
    <t>EKR000000117</t>
  </si>
  <si>
    <t>Krabica inštalačná ASD 70 BK 70x45mm pod omietku bezhalogénová čierna</t>
  </si>
  <si>
    <t>345410002300</t>
  </si>
  <si>
    <t>Krabica prístrojová rozvodná z PVC pod omietku KPR 68, Dxh 73x66 mm, KOPOS</t>
  </si>
  <si>
    <t>210010503.S</t>
  </si>
  <si>
    <t>Osadenie lustrovej svorky vrátane zapojenia do 4 x 4</t>
  </si>
  <si>
    <t>2273204</t>
  </si>
  <si>
    <t>Elektroinštalačný materiál a prístroje -  Svorka WAGO 2273-204,4x0,5-2,5</t>
  </si>
  <si>
    <t>210220040.S</t>
  </si>
  <si>
    <t>Svorka na potrubie Bernard vrátane pásika Cu</t>
  </si>
  <si>
    <t>354410006200</t>
  </si>
  <si>
    <t>Svorka uzemňovacia Bernard ZSA 16</t>
  </si>
  <si>
    <t>354410066900</t>
  </si>
  <si>
    <t>Páska CU, bleskozvodný a uzemňovací materiál, dĺžka 0,5 m</t>
  </si>
  <si>
    <t>PnBn</t>
  </si>
  <si>
    <t>Nepredvídateľné práce navyše bližšie nešpecifikované</t>
  </si>
  <si>
    <t>DeR</t>
  </si>
  <si>
    <t>Demontáž existujúcich rozvodov</t>
  </si>
  <si>
    <t>210201923.S</t>
  </si>
  <si>
    <t>Montáž svietidla exterierového na stenu do 5 kg</t>
  </si>
  <si>
    <t>210201082.S</t>
  </si>
  <si>
    <t>Zapojenie svietidla IP54, stropného - nástenného LED</t>
  </si>
  <si>
    <t>34807203602</t>
  </si>
  <si>
    <t>LED svietidlo prisadené, TYP TDO ECO LED M, 43W, 6000Lm, 4000K, 80Ra, ECG, IP65 (FIX - uTDO II E M S/S 600084 143 ECG G35 / ORH004AG0037) fy. OMS</t>
  </si>
  <si>
    <t>210201922.S</t>
  </si>
  <si>
    <t>Montáž svietidla exterierového na stenu do 2 kg</t>
  </si>
  <si>
    <t>348231685</t>
  </si>
  <si>
    <t>Prisadené nástenné svietidlo, typ PLAST B OPAL LED, 2300Lm/840, 1x25W, ECG, IP54/IK08, fy. OMS + senzor</t>
  </si>
  <si>
    <t>348231684</t>
  </si>
  <si>
    <t>Prisadené nástenné svietidlo, typ PLAST B OPAL LED, 2300Lm/840, 1x25W, ECG, IP54/IK08, fy. OMS</t>
  </si>
  <si>
    <t>210201912.S</t>
  </si>
  <si>
    <t>Montáž svietidla interiérového na strop do 2 kg</t>
  </si>
  <si>
    <t>210201510.S</t>
  </si>
  <si>
    <t>Zapojenie svietidla 1x svetelný zdroj, núdzového, LED - núdzový režim</t>
  </si>
  <si>
    <t>34868010906</t>
  </si>
  <si>
    <t>Núdzové svietidlo stropné typ EMERGENCY 2913 IP42, LED, 1x1,2W, ECG, 3hod, fy. OMS + zdroj</t>
  </si>
  <si>
    <t>34868010901</t>
  </si>
  <si>
    <t>Nástenné núdzové svietidlo EMERGENCY 2604 (2601), 1x1,2W, 40Lm, ECG, IP42, fy OMS, vrátane zdroja</t>
  </si>
  <si>
    <t>220320307</t>
  </si>
  <si>
    <t>Montáž stanice elektrického vrátnika hlasitého, zapojenie prívodov,preskúšanie funkcie</t>
  </si>
  <si>
    <t>EIP0000001681</t>
  </si>
  <si>
    <t>Telefón domáci Elegant 4FP 211 03.201 elektronický biely</t>
  </si>
  <si>
    <t>210110602.S</t>
  </si>
  <si>
    <t>Tlačítko antibakteriálne polozapustené a zapustené vrátane zapojenia - radenie 0/1</t>
  </si>
  <si>
    <t>X00000692</t>
  </si>
  <si>
    <t>TS-4FK461 02.10 Tlačidlo zvončekové šedá</t>
  </si>
  <si>
    <t>KS</t>
  </si>
  <si>
    <t>220320321</t>
  </si>
  <si>
    <t>Montáž tlačidlového zvonkového tabla do steny TZN 1 (9 tlačidiel, elektrický vrátnik)</t>
  </si>
  <si>
    <t>4FN230971</t>
  </si>
  <si>
    <t>Modul elektrického vrátnika EVO pre kódovú voľbu 4FN 23097.1/N</t>
  </si>
  <si>
    <t>220320322</t>
  </si>
  <si>
    <t>Montáž tlačidlového zvonkového tabla do steny TZN 2 (18 tlačidiel, elektrický vrátnik)</t>
  </si>
  <si>
    <t>4FN230991</t>
  </si>
  <si>
    <t>Modul číselníka pre kódovú voľbu TM13 + Z 4FN 230 99.1/P</t>
  </si>
  <si>
    <t>4FN230921</t>
  </si>
  <si>
    <t>Modul popisný s podsvito, 4FN 230 92.1</t>
  </si>
  <si>
    <t>4FN231241</t>
  </si>
  <si>
    <t>Modul záslepky +Z 4FN 231 24.1</t>
  </si>
  <si>
    <t>364</t>
  </si>
  <si>
    <t>4FF12717</t>
  </si>
  <si>
    <t>Montážny rám 4FF 127 17.1,2,5 pre 2 moduly a 4M menovník</t>
  </si>
  <si>
    <t>366</t>
  </si>
  <si>
    <t>4FA69026</t>
  </si>
  <si>
    <t>Strieška vertikálna 4FA 690 26.1,2,5 pre 6 rámik</t>
  </si>
  <si>
    <t>368</t>
  </si>
  <si>
    <t>370</t>
  </si>
  <si>
    <t>4FN23127</t>
  </si>
  <si>
    <t>Modul RAK DEK a OPJ a DP 4FN 231 27.1/M</t>
  </si>
  <si>
    <t>372</t>
  </si>
  <si>
    <t>210290281</t>
  </si>
  <si>
    <t>Montáž elektrického zámku</t>
  </si>
  <si>
    <t>374</t>
  </si>
  <si>
    <t>EIP000000085</t>
  </si>
  <si>
    <t>Zámok elektrický 4FN 877 01 0,8A/8VAC 20x100x61mm</t>
  </si>
  <si>
    <t>376</t>
  </si>
  <si>
    <t>210411103.S</t>
  </si>
  <si>
    <t>Montáž čítačky</t>
  </si>
  <si>
    <t>378</t>
  </si>
  <si>
    <t>990218665</t>
  </si>
  <si>
    <t>Dotykový elektronický kľúč DEK 990218665</t>
  </si>
  <si>
    <t>380</t>
  </si>
  <si>
    <t>RP1</t>
  </si>
  <si>
    <t xml:space="preserve">Rozvádzač HR   </t>
  </si>
  <si>
    <t>210193075</t>
  </si>
  <si>
    <t>Domova rozvodnica do 96 M pre zapustenú montáž bez sekacích prác</t>
  </si>
  <si>
    <t>382</t>
  </si>
  <si>
    <t>OEZ:42725</t>
  </si>
  <si>
    <t>Rozvodnicová skriňa DZ54-2405-EI30S, pre zapustenú montáž, jednokrídlové dvere, nepriehľadné dvere, vnútorná V x Š 750x510, počet radov 5, rozstup 150 mm, počet modulov v rade 24, krytie IP54, materiál : oceľ-plech, požiarna odolnosť EI30S</t>
  </si>
  <si>
    <t>384</t>
  </si>
  <si>
    <t>OEZ:39719</t>
  </si>
  <si>
    <t>Prístrojová lišta PD-D-50LPU24, V lišty x vnútorná Š rozvodnice 50 x 510, pre počet modulov 24, pre DZ43..., DN43..., DZ54...</t>
  </si>
  <si>
    <t>386</t>
  </si>
  <si>
    <t>OEZ:39500</t>
  </si>
  <si>
    <t>„U“ lišta PD-D-L35-VU24, „U“ lišta TH35-15, pre vnútornú Š rozvodnice 510, pre počet modulov 24, pre DZ43..., DN43..., DZ54...</t>
  </si>
  <si>
    <t>388</t>
  </si>
  <si>
    <t>OEZ:39495</t>
  </si>
  <si>
    <t>Posuvné držiaky PD-D-50DP100, pre lištu PD-D-50LPU..., hĺbka 100, súprava 2 ks, pre DZ43..., DN43..., DZ54...</t>
  </si>
  <si>
    <t>390</t>
  </si>
  <si>
    <t>OEZ:39454</t>
  </si>
  <si>
    <t>Kryt PD-D-KMV01524, pre modulárný systém, s výrezom, V krytu x vnútorná Š rozvodnice 150 x 510, pre počet modulov 24, pre DZ43..., DN43...,, DZ54...</t>
  </si>
  <si>
    <t>392</t>
  </si>
  <si>
    <t>210120407.S</t>
  </si>
  <si>
    <t>Istič vzduchový trojpólový do 125 A na DIN lištu</t>
  </si>
  <si>
    <t>394</t>
  </si>
  <si>
    <t>OEZ:44301</t>
  </si>
  <si>
    <t>Vypínač MSN-125-3, In 125 A, Ue AC 230/400 V, 3-pól</t>
  </si>
  <si>
    <t>396</t>
  </si>
  <si>
    <t>210120404</t>
  </si>
  <si>
    <t>Istič vzduchový trojpólový do 63 A</t>
  </si>
  <si>
    <t>398</t>
  </si>
  <si>
    <t>OEZ:41934</t>
  </si>
  <si>
    <t>Istič LTE-25B-3, In 25 A, Ue AC 230/400 V/DC 216 V, charakteristika B, 3-pól, Icn 6 kA</t>
  </si>
  <si>
    <t>400</t>
  </si>
  <si>
    <t>402</t>
  </si>
  <si>
    <t>OEZ:41933</t>
  </si>
  <si>
    <t>Istič LTE-20B-3, In 20 A, Ue AC 230/400 V/DC 216 V, charakteristika B, 3-pól, Icn 6 kA</t>
  </si>
  <si>
    <t>404</t>
  </si>
  <si>
    <t>406</t>
  </si>
  <si>
    <t>OEZ:41932</t>
  </si>
  <si>
    <t>Istič LTE-16B-3, In 16 A, Ue AC 230/400 V/DC 216 V, charakteristika B, 3-pól, Icn 6 kA</t>
  </si>
  <si>
    <t>408</t>
  </si>
  <si>
    <t>210120401.S</t>
  </si>
  <si>
    <t>Istič vzduchový jednopólový do 63 A</t>
  </si>
  <si>
    <t>410</t>
  </si>
  <si>
    <t>OEZ:41881</t>
  </si>
  <si>
    <t>Istič LTE-20B-1, In 20 A, Ue AC 230/400 V/DC 72 V, charakteristika B, 1-pól, Icn 6 kA</t>
  </si>
  <si>
    <t>412</t>
  </si>
  <si>
    <t>210120401</t>
  </si>
  <si>
    <t>414</t>
  </si>
  <si>
    <t>OEZ:41880</t>
  </si>
  <si>
    <t>Istič LTE-16B-1, In 16 A, Ue AC 230/400 V/DC 72 V, charakteristika B, 1-pól, Icn 6 kA</t>
  </si>
  <si>
    <t>416</t>
  </si>
  <si>
    <t>418</t>
  </si>
  <si>
    <t>OEZ:41878</t>
  </si>
  <si>
    <t>Istič LTE-10B-1, In 10 A, Ue AC 230/400 V/DC 72 V, charakteristika B, 1-pól, Icn 6 kA</t>
  </si>
  <si>
    <t>420</t>
  </si>
  <si>
    <t>210192562</t>
  </si>
  <si>
    <t>Ochranná svorkovnica (nulový mostík) vrátane zapoj. typ 6236 - 30 - 63 A</t>
  </si>
  <si>
    <t>422</t>
  </si>
  <si>
    <t>OEZ:35903</t>
  </si>
  <si>
    <t>Rozbočovací mostík CS-N15, počet svoriek 15, prierez 16 mm2, farba modrá, OEZ</t>
  </si>
  <si>
    <t>424</t>
  </si>
  <si>
    <t>210120411.S</t>
  </si>
  <si>
    <t>Prúdové chrániče štvorpólové 25 - 80 A</t>
  </si>
  <si>
    <t>426</t>
  </si>
  <si>
    <t>OEZ:46401</t>
  </si>
  <si>
    <t>Prúdový chránič LFE-63-4-030A, In 63 A, Ue AC 230/400 V, Idn 30 mA, 4-pól, Inc 6 kA, typ A</t>
  </si>
  <si>
    <t>428</t>
  </si>
  <si>
    <t>210120414</t>
  </si>
  <si>
    <t>Prúdové chrániče s nadprúdovou ochranou dvojpólové</t>
  </si>
  <si>
    <t>430</t>
  </si>
  <si>
    <t>OEZ:38300</t>
  </si>
  <si>
    <t>Prúdový chránič s nadprúdovou ochranou OLI-10C-1N-030A, In 10 A, Ue AC 230 V, charakteristika C, Idn 30 mA, 1+N-pól, Icn 10 kA, typ A</t>
  </si>
  <si>
    <t>432</t>
  </si>
  <si>
    <t>OEZ:38484</t>
  </si>
  <si>
    <t>Prepojovacia lišta S3L-1000-10, 3-pól. vyhotovenie, prierez 10 mm2, rozstup 17,8 mm, počet vývodov 19x3, kolíky, OEZ</t>
  </si>
  <si>
    <t>434</t>
  </si>
  <si>
    <t>210120423</t>
  </si>
  <si>
    <t>Zvodiče prepätia kombinované typu 1+2 (triedy B + C) 3pól, 3+1pól</t>
  </si>
  <si>
    <t>436</t>
  </si>
  <si>
    <t>OEZ:40621</t>
  </si>
  <si>
    <t>Kombinovaný zvodič bleskových prúdov a prepätia SVBC-12,5-3N-MZ, typ 1+2, Iimp 12,5 kA, Uc AC 335 V, výmenné moduly, varistor, iskrisko</t>
  </si>
  <si>
    <t>438</t>
  </si>
  <si>
    <t>210120426.S</t>
  </si>
  <si>
    <t>Zvodiče prepätia kombinované typu 1+2 (triedy B + C) 1pól, 1+1pól</t>
  </si>
  <si>
    <t>440</t>
  </si>
  <si>
    <t>OEZ:40618</t>
  </si>
  <si>
    <t>Kombinovaný zvodič bleskových prúdov a prepätia SVBC-12,5-1N-MZS, typ 1+2, Iimp 12,5 kA, Uc AC 335 V, výmenné moduly, so signalizáciou, varistor, iskrisko</t>
  </si>
  <si>
    <t>442</t>
  </si>
  <si>
    <t>210120421</t>
  </si>
  <si>
    <t>Zvodiče prepätia typ 2 (triedy C), 3pól, 3+1pól</t>
  </si>
  <si>
    <t>444</t>
  </si>
  <si>
    <t>OEZ:38367</t>
  </si>
  <si>
    <t>Zvodič prepätia SVC-350-3N-MZ, typ 2, Imax 40 kA, Uc AC 350 V, výmenné moduly, varistor, iskrisko</t>
  </si>
  <si>
    <t>446</t>
  </si>
  <si>
    <t>210170003</t>
  </si>
  <si>
    <t>Jednofázový transformátor 1 primár - 1 sekundár do 3000 VA - vstavaný</t>
  </si>
  <si>
    <t>448</t>
  </si>
  <si>
    <t>70062663</t>
  </si>
  <si>
    <t>Sieťový napáj. 230V/1,2-24V</t>
  </si>
  <si>
    <t>450</t>
  </si>
  <si>
    <t>210161011.S</t>
  </si>
  <si>
    <t>Elektromer trojfázový na priame pripojenie</t>
  </si>
  <si>
    <t>452</t>
  </si>
  <si>
    <t>Y7-999201876</t>
  </si>
  <si>
    <t>Elektromer ciachovaný MID 3 × 230/400V, priamy do 65A, RS-485 2-sadzby, meranie 4Q, KWZ4XB2-P</t>
  </si>
  <si>
    <t>kus</t>
  </si>
  <si>
    <t>454</t>
  </si>
  <si>
    <t>210161010.S</t>
  </si>
  <si>
    <t>Elektromer jednofázový na priame pripojenie</t>
  </si>
  <si>
    <t>456</t>
  </si>
  <si>
    <t>A9MEM2105</t>
  </si>
  <si>
    <t>Elektroměr jednofázový iEM2105 do 63A</t>
  </si>
  <si>
    <t>458</t>
  </si>
  <si>
    <t>210110064</t>
  </si>
  <si>
    <t>Spínač špeciálny vrátane zapojenia, sumrakový spínač</t>
  </si>
  <si>
    <t>460</t>
  </si>
  <si>
    <t>38500080701</t>
  </si>
  <si>
    <t>SRSDD1NO - súmrakový spínač</t>
  </si>
  <si>
    <t>462</t>
  </si>
  <si>
    <t>210110061.S</t>
  </si>
  <si>
    <t>Spínač špeciálny vrátane zapojenia, schodis. automat  SA</t>
  </si>
  <si>
    <t>464</t>
  </si>
  <si>
    <t>OEZ:35675</t>
  </si>
  <si>
    <t>Impulzné relé MIR-16-001-A230, In 16 A, Uc AC 230 V, 1x prepínací kontakt</t>
  </si>
  <si>
    <t>466</t>
  </si>
  <si>
    <t>210130101.S</t>
  </si>
  <si>
    <t>Stýkač dvojpólový na DIN lištu do 25 A</t>
  </si>
  <si>
    <t>468</t>
  </si>
  <si>
    <t>OEZ:36611</t>
  </si>
  <si>
    <t>Inštalačný stýkač RSI-20-11-A230, Ith 20 A, Uc AC 230 V, 1x zapínací kontakt, 1x rozpínací kontakt</t>
  </si>
  <si>
    <t>470</t>
  </si>
  <si>
    <t>KMhr</t>
  </si>
  <si>
    <t>Koeficient montáre rozvádzača RH 30% (z montážnych prác rozvádzača)</t>
  </si>
  <si>
    <t>472</t>
  </si>
  <si>
    <t>RP1.1</t>
  </si>
  <si>
    <t xml:space="preserve">Rozvádzač RB   </t>
  </si>
  <si>
    <t>210193072.S</t>
  </si>
  <si>
    <t>Domova rozvodnica do 42 M pre zapustenú montáž bez sekacích prác</t>
  </si>
  <si>
    <t>474</t>
  </si>
  <si>
    <t>OEZ:42601</t>
  </si>
  <si>
    <t>Rozvodnicová skriňa RZA-Z-3S42, pre zapustenú montáž nepriehľadné plechové dvere, počet radov 3, počet modulov v rade 14, krytie IP30, PE+N, farba biela, materiál : oceľ-plast</t>
  </si>
  <si>
    <t>476</t>
  </si>
  <si>
    <t>478</t>
  </si>
  <si>
    <t>OEZ:44298</t>
  </si>
  <si>
    <t>Vypínač MSN-32-3, In 32 A, Ue AC 230/400 V, 3-pól</t>
  </si>
  <si>
    <t>480</t>
  </si>
  <si>
    <t>482</t>
  </si>
  <si>
    <t>484</t>
  </si>
  <si>
    <t>243</t>
  </si>
  <si>
    <t>486</t>
  </si>
  <si>
    <t>488</t>
  </si>
  <si>
    <t>245</t>
  </si>
  <si>
    <t>490</t>
  </si>
  <si>
    <t>492</t>
  </si>
  <si>
    <t>247</t>
  </si>
  <si>
    <t>494</t>
  </si>
  <si>
    <t>496</t>
  </si>
  <si>
    <t>249</t>
  </si>
  <si>
    <t>210120411</t>
  </si>
  <si>
    <t>498</t>
  </si>
  <si>
    <t>OEZ:46400</t>
  </si>
  <si>
    <t>Prúdový chránič LFE-40-4-030A, In 40 A, Ue AC 230/400 V, Idn 30 mA, 4-pól, Inc 6 kA, typ A</t>
  </si>
  <si>
    <t>500</t>
  </si>
  <si>
    <t>251</t>
  </si>
  <si>
    <t>502</t>
  </si>
  <si>
    <t>504</t>
  </si>
  <si>
    <t>253</t>
  </si>
  <si>
    <t>506</t>
  </si>
  <si>
    <t>508</t>
  </si>
  <si>
    <t>255</t>
  </si>
  <si>
    <t>510</t>
  </si>
  <si>
    <t>KMrp1.1</t>
  </si>
  <si>
    <t>Koeficient montáre rozvádzača RB 30% (z montážnych prác rozvádzača)</t>
  </si>
  <si>
    <t>512</t>
  </si>
  <si>
    <t>RP1.2</t>
  </si>
  <si>
    <t xml:space="preserve">Rozvádzač RB1   </t>
  </si>
  <si>
    <t>257</t>
  </si>
  <si>
    <t>210193071.S</t>
  </si>
  <si>
    <t>Domova rozvodnica do 28 M pre zapustenú montáž bez sekacích prác</t>
  </si>
  <si>
    <t>514</t>
  </si>
  <si>
    <t>OEZ:42600</t>
  </si>
  <si>
    <t>Rozvodnicová skriňa RZA-Z-2S28, pre zapustenú montáž nepriehľadné plechové dvere, počet radov 2, počet modulov v rade 14, krytie IP30, PE+N, farba biela, materiál : oceľ-plast</t>
  </si>
  <si>
    <t>516</t>
  </si>
  <si>
    <t>259</t>
  </si>
  <si>
    <t>518</t>
  </si>
  <si>
    <t>OEZ:44291</t>
  </si>
  <si>
    <t>Vypínač MSN-32-1, In 32 A, Ue AC 230 V, 1-pól</t>
  </si>
  <si>
    <t>520</t>
  </si>
  <si>
    <t>261</t>
  </si>
  <si>
    <t>522</t>
  </si>
  <si>
    <t>524</t>
  </si>
  <si>
    <t>263</t>
  </si>
  <si>
    <t>526</t>
  </si>
  <si>
    <t>528</t>
  </si>
  <si>
    <t>265</t>
  </si>
  <si>
    <t>530</t>
  </si>
  <si>
    <t>532</t>
  </si>
  <si>
    <t>267</t>
  </si>
  <si>
    <t>210120414.S</t>
  </si>
  <si>
    <t>534</t>
  </si>
  <si>
    <t>OEZ:38296</t>
  </si>
  <si>
    <t>Prúdový chránič s nadprúdovou ochranou OLI-25B-1N-030A, In 25 A, Ue AC 230 V, charakteristika B, Idn 30 mA, 1+N-pól, Icn 10 kA, typ A</t>
  </si>
  <si>
    <t>536</t>
  </si>
  <si>
    <t>269</t>
  </si>
  <si>
    <t>538</t>
  </si>
  <si>
    <t>540</t>
  </si>
  <si>
    <t>271</t>
  </si>
  <si>
    <t>OEZ:37373</t>
  </si>
  <si>
    <t>Prepojovacia lišta S1L-1000-10, 1-pól. vyhotovenie, prierez 10 mm2, rozstup 17,8 mm, počet vývodov 57, kolíky</t>
  </si>
  <si>
    <t>542</t>
  </si>
  <si>
    <t>210120425</t>
  </si>
  <si>
    <t>Zvodiče prepätia typ 2 (triedy C), 1pól</t>
  </si>
  <si>
    <t>544</t>
  </si>
  <si>
    <t>273</t>
  </si>
  <si>
    <t>OEZ:42380</t>
  </si>
  <si>
    <t>Zvodič prepätia SVC-350-1N-MZ, typ 2, Imax 40 kA, Uc AC 350 V, výmenné moduly, varistor, iskrisko</t>
  </si>
  <si>
    <t>546</t>
  </si>
  <si>
    <t>KMrp1.2</t>
  </si>
  <si>
    <t>Koeficient montáre rozvádzača RB1 30% (z montážnych prác rozvádzača)</t>
  </si>
  <si>
    <t>548</t>
  </si>
  <si>
    <t>47-M</t>
  </si>
  <si>
    <t xml:space="preserve">Bleskozvod   </t>
  </si>
  <si>
    <t>275</t>
  </si>
  <si>
    <t>210010313</t>
  </si>
  <si>
    <t>Krabica (KO 125) odbočná s viečkom, bez zapojenia, štvorcová</t>
  </si>
  <si>
    <t>550</t>
  </si>
  <si>
    <t>EKR000001161</t>
  </si>
  <si>
    <t>Krabica inštalačná KUZ-V KB 196x156x80-140mm do zateplenia s krytom sivá</t>
  </si>
  <si>
    <t>552</t>
  </si>
  <si>
    <t>277</t>
  </si>
  <si>
    <t>210011302</t>
  </si>
  <si>
    <t>Osadenie polyamidovej príchytky HM 8, do tehlového muriva</t>
  </si>
  <si>
    <t>554</t>
  </si>
  <si>
    <t>35442419502</t>
  </si>
  <si>
    <t>Plastová príchytka na zvodový vodič č. 204 001</t>
  </si>
  <si>
    <t>556</t>
  </si>
  <si>
    <t>279</t>
  </si>
  <si>
    <t>558</t>
  </si>
  <si>
    <t>354410054800</t>
  </si>
  <si>
    <t>Drôt bleskozvodový FeZn, d 10 mm</t>
  </si>
  <si>
    <t>560</t>
  </si>
  <si>
    <t>281</t>
  </si>
  <si>
    <t>210220050</t>
  </si>
  <si>
    <t>Označenie zvodov číselnými štítkami</t>
  </si>
  <si>
    <t>562</t>
  </si>
  <si>
    <t>354410064600</t>
  </si>
  <si>
    <t>Štítok orientačný zemniaci</t>
  </si>
  <si>
    <t>564</t>
  </si>
  <si>
    <t>283</t>
  </si>
  <si>
    <t>210220104.S</t>
  </si>
  <si>
    <t>Podpery vedenia FeZn na plechové strechy PV23-24</t>
  </si>
  <si>
    <t>566</t>
  </si>
  <si>
    <t>354410037300.S</t>
  </si>
  <si>
    <t>Podpera vedenia FeZn na plechové strechy označenie PV 23</t>
  </si>
  <si>
    <t>568</t>
  </si>
  <si>
    <t>285</t>
  </si>
  <si>
    <t>354410037400.S</t>
  </si>
  <si>
    <t>Podpera vedenia FeZn na plechové strechy označenie PV 23 vytočená</t>
  </si>
  <si>
    <t>570</t>
  </si>
  <si>
    <t>210220204</t>
  </si>
  <si>
    <t>Zachytávacia tyč FeZn bez osadenia a s osadením JP10-30</t>
  </si>
  <si>
    <t>572</t>
  </si>
  <si>
    <t>287</t>
  </si>
  <si>
    <t>354410023100.S</t>
  </si>
  <si>
    <t>Tyč zachytávacia FeZn na upevnenie do muriva označenie JP 15</t>
  </si>
  <si>
    <t>574</t>
  </si>
  <si>
    <t>210220230</t>
  </si>
  <si>
    <t>Ochranná strieška FeZn</t>
  </si>
  <si>
    <t>576</t>
  </si>
  <si>
    <t>289</t>
  </si>
  <si>
    <t>3544216200</t>
  </si>
  <si>
    <t>Horná ochranná strieška  ocelová žiarovo zinkovaná  označenie  OS 01</t>
  </si>
  <si>
    <t>578</t>
  </si>
  <si>
    <t>210220240</t>
  </si>
  <si>
    <t>Svorka FeZn k uzemňovacej tyči  SJ</t>
  </si>
  <si>
    <t>580</t>
  </si>
  <si>
    <t>291</t>
  </si>
  <si>
    <t>354410001500.S</t>
  </si>
  <si>
    <t>Svorka FeZn k uzemňovacej tyči označenie SJ 01</t>
  </si>
  <si>
    <t>582</t>
  </si>
  <si>
    <t>210220220.S</t>
  </si>
  <si>
    <t>Držiak zachytávacej tyče FeZn DJ1-8</t>
  </si>
  <si>
    <t>584</t>
  </si>
  <si>
    <t>293</t>
  </si>
  <si>
    <t>354410023800.S</t>
  </si>
  <si>
    <t>Držiak FeZn zachytávacej tyče na upevnenie do muriva označenie DJ 1</t>
  </si>
  <si>
    <t>586</t>
  </si>
  <si>
    <t>588</t>
  </si>
  <si>
    <t>295</t>
  </si>
  <si>
    <t>354410001700.S</t>
  </si>
  <si>
    <t>Svorka FeZn k uzemňovacej tyči označenie SJ 02</t>
  </si>
  <si>
    <t>590</t>
  </si>
  <si>
    <t>210220241</t>
  </si>
  <si>
    <t>Svorka FeZn krížová SK a diagonálna krížová DKS</t>
  </si>
  <si>
    <t>592</t>
  </si>
  <si>
    <t>297</t>
  </si>
  <si>
    <t>354410002500.S</t>
  </si>
  <si>
    <t>Svorka FeZn krížová označenie SK</t>
  </si>
  <si>
    <t>594</t>
  </si>
  <si>
    <t>210220243</t>
  </si>
  <si>
    <t>Svorka FeZn spojovacia SS</t>
  </si>
  <si>
    <t>596</t>
  </si>
  <si>
    <t>299</t>
  </si>
  <si>
    <t>354410003400.S</t>
  </si>
  <si>
    <t>Svorka FeZn spojovacia označenie SS 2 skrutky s príložkou</t>
  </si>
  <si>
    <t>598</t>
  </si>
  <si>
    <t>210220247</t>
  </si>
  <si>
    <t>Svorka FeZn skúšobná SZ</t>
  </si>
  <si>
    <t>600</t>
  </si>
  <si>
    <t>301</t>
  </si>
  <si>
    <t>354410004300</t>
  </si>
  <si>
    <t>Svorka FeZn skúšobná označenie SZ</t>
  </si>
  <si>
    <t>602</t>
  </si>
  <si>
    <t>210220246.S</t>
  </si>
  <si>
    <t>Svorka FeZn na odkvapový žľab SO</t>
  </si>
  <si>
    <t>604</t>
  </si>
  <si>
    <t>303</t>
  </si>
  <si>
    <t>354410004200.S</t>
  </si>
  <si>
    <t>Svorka FeZn odkvapová označenie SO</t>
  </si>
  <si>
    <t>606</t>
  </si>
  <si>
    <t>210220280</t>
  </si>
  <si>
    <t>Uzemňovacia tyč FeZn ZT</t>
  </si>
  <si>
    <t>608</t>
  </si>
  <si>
    <t>305</t>
  </si>
  <si>
    <t>354410055700.S</t>
  </si>
  <si>
    <t>Tyč uzemňovacia FeZn označenie ZT 2 m</t>
  </si>
  <si>
    <t>610</t>
  </si>
  <si>
    <t>210220800</t>
  </si>
  <si>
    <t>Uzemňovacie vedenie na povrchu  AlMgSi  drôt zvodový O 8-10</t>
  </si>
  <si>
    <t>612</t>
  </si>
  <si>
    <t>307</t>
  </si>
  <si>
    <t>354410064200</t>
  </si>
  <si>
    <t>Drôt bleskozvodový zliatina AlMgSi, d 8 mm, Al</t>
  </si>
  <si>
    <t>614</t>
  </si>
  <si>
    <t>616</t>
  </si>
  <si>
    <t>309</t>
  </si>
  <si>
    <t>354410064400</t>
  </si>
  <si>
    <t>Drôt bleskozvodový izolovaný zliatina AlMgSi označenie O 8 Al PVC</t>
  </si>
  <si>
    <t>618</t>
  </si>
  <si>
    <t>O01</t>
  </si>
  <si>
    <t>MD</t>
  </si>
  <si>
    <t>Mimostaveništná Doprava</t>
  </si>
  <si>
    <t>620</t>
  </si>
  <si>
    <t>311</t>
  </si>
  <si>
    <t>PM</t>
  </si>
  <si>
    <t>Podružný Materiál (3% z materiálu)</t>
  </si>
  <si>
    <t>622</t>
  </si>
  <si>
    <t>PPV</t>
  </si>
  <si>
    <t>Podiel Pridružených Výkonov (5% z konštrukcií)</t>
  </si>
  <si>
    <t>624</t>
  </si>
  <si>
    <t>313</t>
  </si>
  <si>
    <t>RVZ2</t>
  </si>
  <si>
    <t>Odborná prehliadka a skúška elektroinštalácie a bleskozvodu</t>
  </si>
  <si>
    <t>626</t>
  </si>
  <si>
    <t>LO</t>
  </si>
  <si>
    <t>Likvidácia odpadu</t>
  </si>
  <si>
    <t>628</t>
  </si>
  <si>
    <t>08 - SO 01.8  Meranie a regulácia</t>
  </si>
  <si>
    <t xml:space="preserve">B1 - Materiál </t>
  </si>
  <si>
    <t>C1 - Svietidlá</t>
  </si>
  <si>
    <t>D1 - Rozvádzače</t>
  </si>
  <si>
    <t>M - Práce a dodávky M</t>
  </si>
  <si>
    <t xml:space="preserve">    21-M - Elektromontáže</t>
  </si>
  <si>
    <t>HZS - Hodinové zúčtovacie sadzby</t>
  </si>
  <si>
    <t>B1</t>
  </si>
  <si>
    <t xml:space="preserve">Materiál </t>
  </si>
  <si>
    <t>341310011201.S</t>
  </si>
  <si>
    <t>Vodič medený flexibilný JZ500 2x1 mm2</t>
  </si>
  <si>
    <t>341310011502.S</t>
  </si>
  <si>
    <t>Vodič medený flexibilný JZ500 3x1 mm2</t>
  </si>
  <si>
    <t>341310011801.S</t>
  </si>
  <si>
    <t>Vodič medený flexibilný JZ500 4x1 mm2</t>
  </si>
  <si>
    <t>341310011501.S</t>
  </si>
  <si>
    <t>Vodič medený flexibilný JZ500 5x1 mm2</t>
  </si>
  <si>
    <t>KPE000000678</t>
  </si>
  <si>
    <t>Kábel pevný CHKE-R-O 2x1,5 B2cas1d1a1 bezhalogénový oranžový</t>
  </si>
  <si>
    <t>KPE000000672</t>
  </si>
  <si>
    <t>Kábel pevný CHKE-R-J 3x1,5 B2cas1d1a1 bezhalogénový oranžový</t>
  </si>
  <si>
    <t>341310009300.S</t>
  </si>
  <si>
    <t>Vodič medený flexibilný H07V-K 16 mm2</t>
  </si>
  <si>
    <t>341310009100.S</t>
  </si>
  <si>
    <t>Vodič medený flexibilný H07V-K 6 mm2</t>
  </si>
  <si>
    <t>354310018800.S</t>
  </si>
  <si>
    <t>Káblové oko medené lisovacie CU 10x6 KU-L</t>
  </si>
  <si>
    <t>354310019700.S</t>
  </si>
  <si>
    <t>Káblové oko medené lisovacie CU 16x8 KU-L</t>
  </si>
  <si>
    <t>311310001200.S</t>
  </si>
  <si>
    <t>Hmoždinka dlhá so skrutkou, sivá, M 6x50 mm</t>
  </si>
  <si>
    <t>3452000342</t>
  </si>
  <si>
    <t>Krabica A11</t>
  </si>
  <si>
    <t>3452000390</t>
  </si>
  <si>
    <t>Krabica A14</t>
  </si>
  <si>
    <t>354410006200.S</t>
  </si>
  <si>
    <t>354410066900.S</t>
  </si>
  <si>
    <t>345710002000</t>
  </si>
  <si>
    <t>Rúrka tuhá pancierová PVC-U, UPRM D 16</t>
  </si>
  <si>
    <t>345710037401</t>
  </si>
  <si>
    <t>Príchytka pre rúrku z PVC CL 16</t>
  </si>
  <si>
    <t>345710017700</t>
  </si>
  <si>
    <t>Spojka nasúvacia PVC-U SM 16</t>
  </si>
  <si>
    <t>345710009000</t>
  </si>
  <si>
    <t>Rúrka ohybná vlnitá pancierová PVC-U, FXP D 16</t>
  </si>
  <si>
    <t>6016596</t>
  </si>
  <si>
    <t>Spojka pre mrežový žľab GSV 34 G</t>
  </si>
  <si>
    <t>6001441</t>
  </si>
  <si>
    <t>Mrežový žľab  GRM 55 50 G</t>
  </si>
  <si>
    <t>5043107</t>
  </si>
  <si>
    <t>Uzemňovacia príchytka  939</t>
  </si>
  <si>
    <t>6437109</t>
  </si>
  <si>
    <t>Nástenné upevnenie pre mrežový žľab K 12 1818 FS</t>
  </si>
  <si>
    <t>6015646</t>
  </si>
  <si>
    <t>Dištančný strmeň pre mrežový žľab DBLG 20 050 FS</t>
  </si>
  <si>
    <t>6015658</t>
  </si>
  <si>
    <t>Dištančný strmeň pre mrežový žľab DBLG 20 150 FS</t>
  </si>
  <si>
    <t>3141128</t>
  </si>
  <si>
    <t>Závitová tyč  2078 M8 1M G</t>
  </si>
  <si>
    <t>6015400</t>
  </si>
  <si>
    <t>Stredový záves pre mrežový žľab, so svorkou GMS 170 FS</t>
  </si>
  <si>
    <t>6015239</t>
  </si>
  <si>
    <t>Stredový záves pre závitovú tyč M8 GMA M8 FS</t>
  </si>
  <si>
    <t>6006486</t>
  </si>
  <si>
    <t>Montážna doska  pre malý mrežový žľab MPG 65 FT</t>
  </si>
  <si>
    <t>6001442</t>
  </si>
  <si>
    <t>Žľab drôt. v055/š100G GRM</t>
  </si>
  <si>
    <t>6062033</t>
  </si>
  <si>
    <t>Prepážka TSG 45 FS</t>
  </si>
  <si>
    <t>Y7-216525</t>
  </si>
  <si>
    <t>Ovládacia hlavica núdzového zastavenia v skrinke, 1Z 1V, M22-PV/KC11/IY</t>
  </si>
  <si>
    <t>1140601150000</t>
  </si>
  <si>
    <t>Húkačka 220V-Pirata 4FE601 15</t>
  </si>
  <si>
    <t>5015073</t>
  </si>
  <si>
    <t>Prípojnica 1809</t>
  </si>
  <si>
    <t>3903N-C03540 B</t>
  </si>
  <si>
    <t>Variant+, Krabica pre moduly 45x45, na povch, biela, 3903N-C03540 B</t>
  </si>
  <si>
    <t>5595N-C02357 B</t>
  </si>
  <si>
    <t>Zás. 45x45, clonky, prep. ochr., biela (RAL 9010), 5595N-C02357 B</t>
  </si>
  <si>
    <t>4300000325</t>
  </si>
  <si>
    <t>Svorka krabicová 2x4 mm2, WAGO 221-412</t>
  </si>
  <si>
    <t>4300000330</t>
  </si>
  <si>
    <t>Svorka krabicová 3x4 mm2, WAGO 221-413</t>
  </si>
  <si>
    <t>4300000335</t>
  </si>
  <si>
    <t>Svorka krabicová 5x4 mm2, WAGO 221-415</t>
  </si>
  <si>
    <t>4300021</t>
  </si>
  <si>
    <t>Protipožiarny prestup</t>
  </si>
  <si>
    <t>98532001</t>
  </si>
  <si>
    <t>Snímač teploty vzduchu kotolne - Johnson Controls TS-6330E-000</t>
  </si>
  <si>
    <t>98532002</t>
  </si>
  <si>
    <t>Snímač teploty havarijná teplota výstupnej vody - Johnson Controls TS-6330S-000</t>
  </si>
  <si>
    <t>98531001</t>
  </si>
  <si>
    <t>Detektory oxidu uhoľnatého GIC40</t>
  </si>
  <si>
    <t>98531002</t>
  </si>
  <si>
    <t>Detektory horľavých plynov GC20N</t>
  </si>
  <si>
    <t>C1</t>
  </si>
  <si>
    <t>Svietidlá</t>
  </si>
  <si>
    <t>hlp151232</t>
  </si>
  <si>
    <t>Svietidlo núdzové HELPLUX STAR IP65 LED, EL65-LED-3H + difúzor DS65</t>
  </si>
  <si>
    <t>Rozvádzače</t>
  </si>
  <si>
    <t>17419601</t>
  </si>
  <si>
    <t>Rozvodnica RK</t>
  </si>
  <si>
    <t>Práce a dodávky M</t>
  </si>
  <si>
    <t>Elektromontáže</t>
  </si>
  <si>
    <t>210010024.S</t>
  </si>
  <si>
    <t>Rúrka ohybná elektroinštalačná z PVC typ FXP 16, uložená pevne</t>
  </si>
  <si>
    <t>210010301.S</t>
  </si>
  <si>
    <t>210010581.S</t>
  </si>
  <si>
    <t>Rúrka tuhá elektroinštalačná z PVC, D 16 uložená pevne</t>
  </si>
  <si>
    <t>210011309.S</t>
  </si>
  <si>
    <t>Osadenie polyamidovej príchytky HM 6 do tvrdého kameňa, jednoduchého betónu a železobetónu</t>
  </si>
  <si>
    <t>210020152.S</t>
  </si>
  <si>
    <t>Montáž nástenných konzol pre kábelové rošty</t>
  </si>
  <si>
    <t>210020302.S</t>
  </si>
  <si>
    <t>Káblový žľab - káblový nosný systém, pozink., vrátane príslušenstva, 62/50 mm bez veka vrátane podpery</t>
  </si>
  <si>
    <t>210020304.S</t>
  </si>
  <si>
    <t>Káblový žľab - káblový nosný systém, pozink., vrátane príslušenstva, 125/50 mm bez veka vrátane podpery</t>
  </si>
  <si>
    <t>210020304.S1</t>
  </si>
  <si>
    <t>Prepážka pre káblový žľab</t>
  </si>
  <si>
    <t>210020650</t>
  </si>
  <si>
    <t>Oceľová nosná konštrukcia pre prístroje a elektrické zariadenia hmotnosti do 1 kg</t>
  </si>
  <si>
    <t>210020651</t>
  </si>
  <si>
    <t>Oceľová nosná konštrukcia pre prístroje a elektrické zariadenia hmotnosti do 5 kg</t>
  </si>
  <si>
    <t>210100001.S</t>
  </si>
  <si>
    <t>Ukončenie vodičov v rozvádzač. vrátane zapojenia a vodičovej koncovky do 2,5 mm2</t>
  </si>
  <si>
    <t>210100003.S</t>
  </si>
  <si>
    <t>Ukončenie vodičov v rozvádzač. vrátane zapojenia a vodičovej koncovky do 16 mm2</t>
  </si>
  <si>
    <t>210100251.S</t>
  </si>
  <si>
    <t>Ukončenie celoplastových káblov zmrašť. záklopkou alebo páskou do 4 x 10 mm2</t>
  </si>
  <si>
    <t>210100258.S</t>
  </si>
  <si>
    <t>Ukončenie celoplastových káblov zmrašť. záklopkou alebo páskou do 5 x 4 mm2</t>
  </si>
  <si>
    <t>210111023.S</t>
  </si>
  <si>
    <t>Domová zásuvka s prepäťovou ochranou pre zapustenú montáž IP 44, vrátane zapojenia 250V / 16A 2P + PE</t>
  </si>
  <si>
    <t>210140485.S</t>
  </si>
  <si>
    <t>Ovládacie hlavice M22 nepodsvietené hríbovité s aretáciou</t>
  </si>
  <si>
    <t>210140652.S</t>
  </si>
  <si>
    <t>Elektrická húkačka typ CE</t>
  </si>
  <si>
    <t>210190003</t>
  </si>
  <si>
    <t>Montáž oceľoplechovej rozvodnice do váhy 100 kg</t>
  </si>
  <si>
    <t>210201500.S</t>
  </si>
  <si>
    <t>Zapojenie svietidla 1x svetelný zdroj, núdzového, s lineárnou žiarovkou - núdzový režim</t>
  </si>
  <si>
    <t>210201911.S</t>
  </si>
  <si>
    <t>Montáž svietidla interiérového na strop do 1,0 kg</t>
  </si>
  <si>
    <t>210802320.S</t>
  </si>
  <si>
    <t>Kábel medený uložený pevne H05VV-F (CYSY) 300/500 V  2x1,5</t>
  </si>
  <si>
    <t>210802323.S</t>
  </si>
  <si>
    <t>Kábel medený uložený pevne H05VV-F (CYSY) 300/500 V  3x1,5</t>
  </si>
  <si>
    <t>210802326.S</t>
  </si>
  <si>
    <t>Kábel medený uložený pevne H05VV-F (CYSY) 300/500 V  4x1,5</t>
  </si>
  <si>
    <t>210802330.S</t>
  </si>
  <si>
    <t>Kábel medený uložený pevne H05VV-F (CYSY) 300/500 V  5x1,5</t>
  </si>
  <si>
    <t>210881212.S</t>
  </si>
  <si>
    <t>Kábel bezhalogénový, medený uložený pevne 1-CHKE-V 0,6/1,0 kV  2x1,5</t>
  </si>
  <si>
    <t>210881216.S</t>
  </si>
  <si>
    <t>Kábel bezhalogénový, medený uložený pevne 1-CHKE-V 0,6/1,0 kV  3x1,5</t>
  </si>
  <si>
    <t>220711085</t>
  </si>
  <si>
    <t>Montáž a zapojenie dymového detektoru</t>
  </si>
  <si>
    <t>220711086</t>
  </si>
  <si>
    <t>Montáž a zapojenie CO-plyn detektoru</t>
  </si>
  <si>
    <t>360410051.S</t>
  </si>
  <si>
    <t>Montáž regulátora teploty s mikrospínačom, stonkový</t>
  </si>
  <si>
    <t>Hodinové zúčtovacie sadzby</t>
  </si>
  <si>
    <t>HZS-001</t>
  </si>
  <si>
    <t>Odborná prehliadka a odborná skúška</t>
  </si>
  <si>
    <t>HZS-002</t>
  </si>
  <si>
    <t>Výkres skutočného vyhotovenia</t>
  </si>
  <si>
    <t>HZS-003</t>
  </si>
  <si>
    <t>Koordinácia postupu prác  s ÚK</t>
  </si>
  <si>
    <t>HZS-004</t>
  </si>
  <si>
    <t>Oživenie a spustenie kotolne</t>
  </si>
  <si>
    <t>HZS-005</t>
  </si>
  <si>
    <t>Skúšobná prevádzka, zaškolenie obsluhy</t>
  </si>
  <si>
    <t>02 - SO 02   Spevnené plochy</t>
  </si>
  <si>
    <t xml:space="preserve">    1 - Výsadba drevín   </t>
  </si>
  <si>
    <t xml:space="preserve">    5 - Komunikácie</t>
  </si>
  <si>
    <t xml:space="preserve">Výsadba drevín   </t>
  </si>
  <si>
    <t>131201102.S</t>
  </si>
  <si>
    <t>Výkop nezapaženej jamy v hornine 3, nad 100 do 1000 m3</t>
  </si>
  <si>
    <t>-1019709765</t>
  </si>
  <si>
    <t>131201109.S</t>
  </si>
  <si>
    <t>Hĺbenie nezapažených jám a zárezov. Príplatok za lepivosť horniny 3</t>
  </si>
  <si>
    <t>-168988666</t>
  </si>
  <si>
    <t>162201102.S</t>
  </si>
  <si>
    <t>Vodorovné premiestnenie výkopku z horniny 1-4 nad 20-50m</t>
  </si>
  <si>
    <t>-372659111</t>
  </si>
  <si>
    <t>-577739024</t>
  </si>
  <si>
    <t>-1808442322</t>
  </si>
  <si>
    <t>171101103.S</t>
  </si>
  <si>
    <t>Uloženie sypaniny do násypu  súdržnej horniny s mierou zhutnenia nad 96 do 100 % podľa Proctor-Standard</t>
  </si>
  <si>
    <t>1249823986</t>
  </si>
  <si>
    <t>171201202.S</t>
  </si>
  <si>
    <t>Uloženie sypaniny na skládky nad 100 do 1000 m3</t>
  </si>
  <si>
    <t>135495781</t>
  </si>
  <si>
    <t>559210906</t>
  </si>
  <si>
    <t>180402111.S</t>
  </si>
  <si>
    <t>Založenie trávnika parkového výsevom v rovine do 1:5</t>
  </si>
  <si>
    <t>-1579746408</t>
  </si>
  <si>
    <t>005720001400.S</t>
  </si>
  <si>
    <t>Osivá tráv - semená parkovej zmesi</t>
  </si>
  <si>
    <t>717923508</t>
  </si>
  <si>
    <t>181006112.S</t>
  </si>
  <si>
    <t>Rozprestretie zemín schopných zúrodnenia v rovine a v sklone do 1:5, pri hr. vrstvy nad 0,10 do 0,15 m</t>
  </si>
  <si>
    <t>1618202881</t>
  </si>
  <si>
    <t>182001111.S</t>
  </si>
  <si>
    <t>Plošná úprava terénu pri nerovnostiach terénu nad 50-100mm v rovine alebo na svahu do 1:5</t>
  </si>
  <si>
    <t>-2074223804</t>
  </si>
  <si>
    <t>273121PC</t>
  </si>
  <si>
    <t>M+D Montovaný plotový systém z betónových plotových dielcov výšky 2,0 m presná špecifikácia pol. PL2</t>
  </si>
  <si>
    <t>-1259115041</t>
  </si>
  <si>
    <t>273356021.S</t>
  </si>
  <si>
    <t>Debnenie základových konštrukcií pre plochy rovinné zhotovenie</t>
  </si>
  <si>
    <t>-49561508</t>
  </si>
  <si>
    <t>273356022.S</t>
  </si>
  <si>
    <t>Debnenie základových konštrukcií rovinné odstránenie</t>
  </si>
  <si>
    <t>-2094226027</t>
  </si>
  <si>
    <t>274326242.S</t>
  </si>
  <si>
    <t>Základové pásy z betónu železového vodostavebného C 30/37 (bez výstuže)</t>
  </si>
  <si>
    <t>22326318</t>
  </si>
  <si>
    <t>279361821.S</t>
  </si>
  <si>
    <t>Výstuž základových múrov nosných z ocele 10505</t>
  </si>
  <si>
    <t>1151610690</t>
  </si>
  <si>
    <t>279362021.S</t>
  </si>
  <si>
    <t>Výstuž základových múrov nosných zo zvár. sietí KARI</t>
  </si>
  <si>
    <t>-866427435</t>
  </si>
  <si>
    <t>311321823.S</t>
  </si>
  <si>
    <t>Príplatok za pohľadový betón nadzákladových múrov triedy SB 3</t>
  </si>
  <si>
    <t>696927447</t>
  </si>
  <si>
    <t>Komunikácie</t>
  </si>
  <si>
    <t>564211111.S</t>
  </si>
  <si>
    <t>Podklad alebo podsyp zo štrkopiesku s rozprestretím, vlhčením a zhutnením, po zhutnení hr. 50 mm</t>
  </si>
  <si>
    <t>-1291841782</t>
  </si>
  <si>
    <t>564851114.S</t>
  </si>
  <si>
    <t>Podklad zo štrkodrviny s rozprestretím a zhutnením, po zhutnení hr. 180 mm</t>
  </si>
  <si>
    <t>72910555</t>
  </si>
  <si>
    <t>564861111.S</t>
  </si>
  <si>
    <t>Podklad zo štrkodrviny s rozprestretím a zhutnením, po zhutnení hr. 200 mm</t>
  </si>
  <si>
    <t>1325853912</t>
  </si>
  <si>
    <t>564942111.S</t>
  </si>
  <si>
    <t>Podklad z mechanicky spevneného kameniva MSK s rozprestretím a zhutnením, po zhutnení hr. 120 mm</t>
  </si>
  <si>
    <t>561205756</t>
  </si>
  <si>
    <t>57190711pc</t>
  </si>
  <si>
    <t xml:space="preserve">M+D plochy vysypynie tredeným štrkom , </t>
  </si>
  <si>
    <t>1215893241</t>
  </si>
  <si>
    <t>581114113.S</t>
  </si>
  <si>
    <t>Kryt z betónu prostého C 25/30 komunikácií pre peších hr. 100 mm</t>
  </si>
  <si>
    <t>619591684</t>
  </si>
  <si>
    <t>596911224.S</t>
  </si>
  <si>
    <t>Kladenie betónovej zámkovej dlažby pozemných komunikácií hr. 80 mm pre peších nad 300 m2 so zriadením lôžka z kameniva hr. 50 mm</t>
  </si>
  <si>
    <t>1991125041</t>
  </si>
  <si>
    <t>592460003900</t>
  </si>
  <si>
    <t>Dlažba betónová High value PREMAC GRANUM, rozmer 165x165x80 mm, oker</t>
  </si>
  <si>
    <t>1256925345</t>
  </si>
  <si>
    <t>5924600044PC</t>
  </si>
  <si>
    <t>Dlažba betónová High value PREMAC GRANUM, rozmer 247x165x80 +165 X 165X 80   mm, sivá</t>
  </si>
  <si>
    <t>-334506944</t>
  </si>
  <si>
    <t>914001111.S</t>
  </si>
  <si>
    <t>Osadenie a montáž cestnej zvislej dopravnej značky na stĺpik, stĺp, konzolu alebo objekt</t>
  </si>
  <si>
    <t>-1502053443</t>
  </si>
  <si>
    <t>404410046000</t>
  </si>
  <si>
    <t>Zákazová značka B6 (Zákaz vjazdu nákladných automobilov), rozmer 700 mm, fólia RA1, pozinkovaná</t>
  </si>
  <si>
    <t>1001188675</t>
  </si>
  <si>
    <t>404410117000</t>
  </si>
  <si>
    <t>Informatívna prevádzková značka IP16 (Parkovisko – parkovacie miesta s vyhradeným státím), rozmer 500x700 mm, fólia RA1, pozinkovaná</t>
  </si>
  <si>
    <t>-369203638</t>
  </si>
  <si>
    <t>404410034000.S</t>
  </si>
  <si>
    <t>Značka upravujúca prednosť P2, rozmer 700 mm, fólia RA1, pozinkovaná</t>
  </si>
  <si>
    <t>-2116063239</t>
  </si>
  <si>
    <t>915930011.Spc</t>
  </si>
  <si>
    <t>Osadenie parkovacej zábrany tvaru U na zámok</t>
  </si>
  <si>
    <t>2057975002</t>
  </si>
  <si>
    <t>404490003pc</t>
  </si>
  <si>
    <t>Zábrana parkovacia  80/60/780mm presná špecifikácia pol.PZ</t>
  </si>
  <si>
    <t>-195487206</t>
  </si>
  <si>
    <t>916361113.S</t>
  </si>
  <si>
    <t>Osadenie cestného obrubníka betónového ležatého do lôžka z betónu prostého tr. C 20/25 s bočnou oporou</t>
  </si>
  <si>
    <t>-1628702065</t>
  </si>
  <si>
    <t>592170002200.S</t>
  </si>
  <si>
    <t xml:space="preserve">Obrubník cestný, lxšxv 1000x150x260 mm, skosenie </t>
  </si>
  <si>
    <t>-620491376</t>
  </si>
  <si>
    <t>592170000900.S</t>
  </si>
  <si>
    <t>Obrubník cestný bez skosenia rovný, lxšxv 1000x150x260 mm</t>
  </si>
  <si>
    <t>-940845527</t>
  </si>
  <si>
    <t>916561211.S</t>
  </si>
  <si>
    <t>Osadenie záhonového alebo parkového obrubníka betónového, do lôžka zo suchého betónu tr. C 12/15 s bočnou oporou</t>
  </si>
  <si>
    <t>-1281785887</t>
  </si>
  <si>
    <t>592170001800.S</t>
  </si>
  <si>
    <t>Obrubník parkový, lxšxv 1000x50x200 mm, prírodný</t>
  </si>
  <si>
    <t>-321870186</t>
  </si>
  <si>
    <t>998223011.S</t>
  </si>
  <si>
    <t>Presun hmôt pre pozemné komunikácie s krytom dláždeným (822 2.3, 822 5.3) akejkoľvek dĺžky objektu</t>
  </si>
  <si>
    <t>1389808951</t>
  </si>
  <si>
    <t>7671611pc</t>
  </si>
  <si>
    <t>M+D Oceľové exterierové zábradlie vrátane kotvenia a povrchovej úpravy presná špecifikácia pol. Z</t>
  </si>
  <si>
    <t>907877237</t>
  </si>
  <si>
    <t>767995pc</t>
  </si>
  <si>
    <t>M+D OPLOTENIE vrátane kotvenia a povrchovej úpravy  presná špecifikácia pol. PL1</t>
  </si>
  <si>
    <t>-2147011416</t>
  </si>
  <si>
    <t>767995pc1</t>
  </si>
  <si>
    <t>M+D OPLOTENIE zo stĺpikov a poplastovaného zvar, pletiva V.1850mm  vrátane kotvenia a povrchovej úpravy presná špecifikácia pol. PL3</t>
  </si>
  <si>
    <t>1353111923</t>
  </si>
  <si>
    <t>767995pc2</t>
  </si>
  <si>
    <t>M+D OPLOTENIE zo stĺpikov a plotových  zvar, panelov  V. 2000 mm  vrátane kotvenia a povrchovej úpravy presná špecifikácia pol. PL4</t>
  </si>
  <si>
    <t>-1591769431</t>
  </si>
  <si>
    <t>-1519000642</t>
  </si>
  <si>
    <t xml:space="preserve">07 - SO 03 Vodovodná prípojka   </t>
  </si>
  <si>
    <t xml:space="preserve">    8 - Rúrové vedenie   </t>
  </si>
  <si>
    <t>120001101.S</t>
  </si>
  <si>
    <t>Príplatok k cenám výkopov za sťaženie výkopu v blízkosti podzemného vedenia alebo výbušnín</t>
  </si>
  <si>
    <t>132201101.S</t>
  </si>
  <si>
    <t>Výkop ryhy do šírky 600 mm v horn.3 do 100 m3</t>
  </si>
  <si>
    <t>132201109.S</t>
  </si>
  <si>
    <t>Príplatok k cene za lepivosť pri hĺbení rýh šírky do 600 mm zapažených i nezapažených s urovnaním dna v hornine 3</t>
  </si>
  <si>
    <t>133201101.S</t>
  </si>
  <si>
    <t>Výkop šachty zapaženej, hornina 3 do 100 m3</t>
  </si>
  <si>
    <t>133201109.S</t>
  </si>
  <si>
    <t>Príplatok k cenám za lepivosť pri hĺbení šachiet zapažených i nezapažených v hornine 3</t>
  </si>
  <si>
    <t>167101101.S</t>
  </si>
  <si>
    <t>Nakladanie neuľahnutého výkopku z hornín tr.1-4 do 100 m3</t>
  </si>
  <si>
    <t>451541111</t>
  </si>
  <si>
    <t>Lôžko pod potrubie, stoky a drobné objekty, v otvorenom výkope zo štrkodrvy 0-63 mm</t>
  </si>
  <si>
    <t>451572111</t>
  </si>
  <si>
    <t>Lôžko pod potrubie, stoky a drobné objekty, v otvorenom výkope z kameniva drobného ťaženého 0-4 mm</t>
  </si>
  <si>
    <t>452311151</t>
  </si>
  <si>
    <t>Dosky, bloky, sedlá z betónu v otvorenom výkope tr. C 25/30</t>
  </si>
  <si>
    <t xml:space="preserve">Rúrové vedenie   </t>
  </si>
  <si>
    <t>871211060</t>
  </si>
  <si>
    <t>Montáž vodovodného potrubia z dvojvsrtvového PE 100 SDR17/PN10 zváraných natupo D 50x3,0 mm</t>
  </si>
  <si>
    <t>286130030900</t>
  </si>
  <si>
    <t>Rúra HDPE na vodu PE100 PN10 SDR17 50x3,0</t>
  </si>
  <si>
    <t>286530020300</t>
  </si>
  <si>
    <t>Koleno 90° na tupo PE 100, na vodu, plyn a kanalizáciu, SDR 11 L D 50 mm, WAVIN</t>
  </si>
  <si>
    <t>879172199</t>
  </si>
  <si>
    <t>Príplatok k cene za montáž vodovodných prípojok DN od 32 do 80</t>
  </si>
  <si>
    <t>891269111</t>
  </si>
  <si>
    <t>Montáž navrtávacieho pásu s ventilom Jt 1 MPa na potr. z rúr liat., oceľ., plast., DN 100</t>
  </si>
  <si>
    <t>551180001700</t>
  </si>
  <si>
    <t>Navrtávaci pás Hacom uzáverový DN 100 - 2" na vodu, z tvárnej liatiny, HAWLE</t>
  </si>
  <si>
    <t>4227100002pc</t>
  </si>
  <si>
    <t>Teleskopická zemná súprava  HAWLE pre DN 50</t>
  </si>
  <si>
    <t>892233111</t>
  </si>
  <si>
    <t>Preplach a dezinfekcia vodovodného potrubia DN od 40 do 70</t>
  </si>
  <si>
    <t>892241111</t>
  </si>
  <si>
    <t>Ostatné práce na rúrovom vedení, tlakové skúšky vodovodného potrubia DN do 80</t>
  </si>
  <si>
    <t>892372111</t>
  </si>
  <si>
    <t>Zabezpečenie koncov vodovodného potrubia pri tlakových skúškach DN do 300 mm</t>
  </si>
  <si>
    <t>893353001</t>
  </si>
  <si>
    <t>Osadenie prefabrikovanej vodomernej šachty hranatej, pôdorysnej plochy do 4,2 m2, hĺbky do 2,0 m</t>
  </si>
  <si>
    <t>5943000001.1</t>
  </si>
  <si>
    <t>Vodomerná a armatúrna šachta KLÁRTEC, lxšxv 1200x900x1800 mm vratane poklopu 600x600 a bet.skruže</t>
  </si>
  <si>
    <t>899102111</t>
  </si>
  <si>
    <t>Osadenie poklopu liatinového a oceľového vrátane rámu hmotn. nad 50 do 100 kg-/pre vodom.šachtu/</t>
  </si>
  <si>
    <t>899401112.1</t>
  </si>
  <si>
    <t>Osadenie poklopu liatinového pre navrtavací pás HAWLE</t>
  </si>
  <si>
    <t>5524100004pc</t>
  </si>
  <si>
    <t>Poklop uličný tuhý HAWLE č.1750</t>
  </si>
  <si>
    <t>5524100004pc1</t>
  </si>
  <si>
    <t>Platňa  HAWLE č.3481</t>
  </si>
  <si>
    <t>899721111</t>
  </si>
  <si>
    <t>Vyhľadávací vodič na potrubí PVC DN do 150 mm</t>
  </si>
  <si>
    <t>899721131</t>
  </si>
  <si>
    <t>Označenie vodovodného potrubia bielou výstražnou fóliou</t>
  </si>
  <si>
    <t>998276101</t>
  </si>
  <si>
    <t>Presun hmôt pre rúrové vedenie hĺbené z rúr z plast., hmôt alebo sklolamin. v otvorenom výkope</t>
  </si>
  <si>
    <t>Variabilná armatúra (fitinka) DN 40 určená na spojenie pred vodomerom</t>
  </si>
  <si>
    <t>Variabilná armatúra (fitinka) DN 40 určená na spojenie za  vodomerom</t>
  </si>
  <si>
    <t>72222103pc</t>
  </si>
  <si>
    <t>Montáž guľového ventilu  G 6/4" s teleskopickým nastavením dĺžky</t>
  </si>
  <si>
    <t>5511100060pc</t>
  </si>
  <si>
    <t>Vstupný guľovýventil DN 40 s teleskopickým nastavením dĺžky s pripraveným pripojením na PE</t>
  </si>
  <si>
    <t>5511100061pc</t>
  </si>
  <si>
    <t>Výstupný guľovýventil DN 40 s teleskopickým nastavením dĺžky so  spätnou klapkou a odvodnením</t>
  </si>
  <si>
    <t>Vodomer  Sensus QN 3,5 XN (DN25-3,6m3/h,1,0l/s)-/neocenuje sa je predmetom dodávky a majetkom vodárenskejn spoločnosti/</t>
  </si>
  <si>
    <t>998722201.S</t>
  </si>
  <si>
    <t>Presun hmôt pre vnútorný vodovod v objektoch výšky do 6 m</t>
  </si>
  <si>
    <t>HZS000114.1</t>
  </si>
  <si>
    <t>Stavebno montážne práce najnáročnejšie na odbornosť - ostatné nezahrnuté položkami v rozsahu viac ako 8 hodín-ako práce pri napojení a učasť vodar.pracovn. a iné /predpoklad,upresní sa podĺa skutočnosti/</t>
  </si>
  <si>
    <t>Stavebno montážne práce najnáročnejšie na odbornosť - ostatné v rozsahu viac ako 8 hodín-auvedenie zariadenia do prevádzky a vyskúšanie</t>
  </si>
  <si>
    <t xml:space="preserve">08 - SO 04  Vonkajšia kanalizácia dažďová a splašková   </t>
  </si>
  <si>
    <t xml:space="preserve">    3 - Zvislé a kompletné konštrukcie   </t>
  </si>
  <si>
    <t>130001101.S</t>
  </si>
  <si>
    <t>Príplatok k cenám za sťaženie výkopu v blízkosti podzemného vedenia alebo výbušbnín - pre všetky triedy</t>
  </si>
  <si>
    <t>131201101.S</t>
  </si>
  <si>
    <t>Výkop nezapaženej jamy v hornine 3, do 100 m3</t>
  </si>
  <si>
    <t>132201202.S</t>
  </si>
  <si>
    <t>Výkop ryhy šírky nad  600- do 2000mm horn.3 od 100 do 1000 m3</t>
  </si>
  <si>
    <t xml:space="preserve">Zvislé a kompletné konštrukcie   </t>
  </si>
  <si>
    <t>3869210pc</t>
  </si>
  <si>
    <t>Montáž odlučovača ropných látok Klártec KL 10l/s</t>
  </si>
  <si>
    <t>5943200008pc</t>
  </si>
  <si>
    <t>Odlučovač ropných látok KLÁRTEC KL 10/1 sII,Q=10l/s vrátane 2 kus konus+2 ks poklop , vrátane dopravy</t>
  </si>
  <si>
    <t>452112121</t>
  </si>
  <si>
    <t>Osadenie prstenca  pod poklopy a mreže, výšky nad 100 do 200 mm</t>
  </si>
  <si>
    <t>5922400128pc</t>
  </si>
  <si>
    <t>Betónový vyrovnávací prstnenec 20/20</t>
  </si>
  <si>
    <t>831263195</t>
  </si>
  <si>
    <t>Príplatok k cene za zriadenie kanalizačnej prípojky DN od 100 do 300 mm</t>
  </si>
  <si>
    <t>8312631pc</t>
  </si>
  <si>
    <t>Montáž a dodávka tvarovky AWADOCK 500/200</t>
  </si>
  <si>
    <t>871274002</t>
  </si>
  <si>
    <t>Montáž kanalizačného PP potrubia hladkého plnostenného SN 10 DN 125</t>
  </si>
  <si>
    <t>2861400006pc</t>
  </si>
  <si>
    <t>Rúra KG 2000 PP, SN 10, DN 125 dĺ. 1 m hladká pre gravitačnú kanalizáciu,</t>
  </si>
  <si>
    <t>871324004</t>
  </si>
  <si>
    <t>Montáž kanalizačného PP potrubia hladkého plnostenného SN 10 DN 160</t>
  </si>
  <si>
    <t>286140001200</t>
  </si>
  <si>
    <t>Rúra KG 2000 PP, SN 10, DN 160 dĺ. 5 m hladká pre gravitačnú kanalizáciu</t>
  </si>
  <si>
    <t>871354006</t>
  </si>
  <si>
    <t>Montáž kanalizačného PP potrubia hladkého plnostenného SN 10 DN 200</t>
  </si>
  <si>
    <t>286140001600</t>
  </si>
  <si>
    <t>Rúra KG 2000 PP, SN 10, DN 200 dĺ. 5 m hladká pre gravitačnú kanalizáciu</t>
  </si>
  <si>
    <t>877274002</t>
  </si>
  <si>
    <t>Montáž kanalizačného PP kolena DN 125</t>
  </si>
  <si>
    <t>286540069100</t>
  </si>
  <si>
    <t>Koleno KG 2000 PP, DN 125x30° hladké pre gravitačnú kanalizáciu</t>
  </si>
  <si>
    <t>286540069200</t>
  </si>
  <si>
    <t>Koleno KG 2000 PP, DN 125x45° hladké pre gravitačnú kanalizáciu</t>
  </si>
  <si>
    <t>877324004</t>
  </si>
  <si>
    <t>Montáž kanalizačného PP kolena DN 160</t>
  </si>
  <si>
    <t>286540069600</t>
  </si>
  <si>
    <t>Koleno KG 2000 PP, DN 160x30° hladké pre gravitačnú kanalizáciu</t>
  </si>
  <si>
    <t>877324028</t>
  </si>
  <si>
    <t>Montáž kanalizačnej PP odbočky DN 160</t>
  </si>
  <si>
    <t>286540118100</t>
  </si>
  <si>
    <t>Odbočka 45° KG 2000 PP, DN 160/125 hladká pre gravitačnú kanalizáciu</t>
  </si>
  <si>
    <t>877324102.1</t>
  </si>
  <si>
    <t>Montáž kanalizačnej  šachtovej  prechodky DN 160</t>
  </si>
  <si>
    <t>286540132700</t>
  </si>
  <si>
    <t>Šachtová prechodka  PP, DN 150  pre gravitačnú kanalizáciu</t>
  </si>
  <si>
    <t>877354006</t>
  </si>
  <si>
    <t>Montáž kanalizačného PP kolena DN 200</t>
  </si>
  <si>
    <t>286540070100</t>
  </si>
  <si>
    <t>Koleno KG 2000 PP, DN 200x30° hladké pre gravitačnú kanalizáciu</t>
  </si>
  <si>
    <t>2865400702pc</t>
  </si>
  <si>
    <t>Koleno KG 2000 PP, DN 200x60° hladké pre gravitačnú kanalizáciu</t>
  </si>
  <si>
    <t>877354030</t>
  </si>
  <si>
    <t>Montáž kanalizačnej PP odbočky DN 200</t>
  </si>
  <si>
    <t>28654011830.1</t>
  </si>
  <si>
    <t>Odbočka 45° KG 2000 PP, DN 200/125 hladká pre gravitačnú kanalizáciu</t>
  </si>
  <si>
    <t>286540118400</t>
  </si>
  <si>
    <t>Odbočka 45° KG 2000 PP, DN 200/200 hladká pre gravitačnú kanalizáciu</t>
  </si>
  <si>
    <t>877354104.1</t>
  </si>
  <si>
    <t>Montáž kanalizačnej šachtovej prechodky  DN 200</t>
  </si>
  <si>
    <t>2865401328.1</t>
  </si>
  <si>
    <t>Šachtová prechodka  PP, DN 200 pre gravitačnú kanalizáciu</t>
  </si>
  <si>
    <t>892311000</t>
  </si>
  <si>
    <t>Skúška tesnosti kanalizácie D 150</t>
  </si>
  <si>
    <t>892351000</t>
  </si>
  <si>
    <t>Skúška tesnosti kanalizácie D 200</t>
  </si>
  <si>
    <t>8941011pc</t>
  </si>
  <si>
    <t>Osadenie  retenčnej nádrže Platin 7,5m3</t>
  </si>
  <si>
    <t>5943400004pc</t>
  </si>
  <si>
    <t>Retenčná nádrž Platin 7,5 m3 vrátane poklopu filtračnej sady a technickej sady Eco plus</t>
  </si>
  <si>
    <t>894411111</t>
  </si>
  <si>
    <t>Zhotovenie šachty kanaliz. z betónových dielcov s obložením dna betónom tr. C 25/30, potrubie DN do 200 mm</t>
  </si>
  <si>
    <t>592240012300</t>
  </si>
  <si>
    <t>Betónová šachtová skruž TBS 1-30, DN 300, dĺžka 1000 mm, hr. steny 90 mm</t>
  </si>
  <si>
    <t>5922400125pc</t>
  </si>
  <si>
    <t>Betónová šachtová skruž TBS 1-15,dlžka 1000 mm hr. steny 90 mm</t>
  </si>
  <si>
    <t>592240012900</t>
  </si>
  <si>
    <t>Betónový kónus TBS 1-57, DN 576, výška 1000/600 mm, hr. steny 90 mm</t>
  </si>
  <si>
    <t>894810003</t>
  </si>
  <si>
    <t>Montáž PP revíznej kanalizačnej šachty priemeru 425 do výšky šachty 2 m s roznášacím prstencom a poklopom</t>
  </si>
  <si>
    <t>286610032300</t>
  </si>
  <si>
    <t>Šachtové dno prietočné DN 200x0°, ku kanalizačnej revíznej šachte TEGRA 425, PP, WAVIN</t>
  </si>
  <si>
    <t>286610044600</t>
  </si>
  <si>
    <t>Vlnovcová šachtová rúra kanalizačná TEGRA 425, dĺžka 2 m, PP, WAVIN</t>
  </si>
  <si>
    <t>286610044900</t>
  </si>
  <si>
    <t>Teleskopická rúra s tesnením, ku kanalizačnej revíznej šachte TEGRA 425, dĺžka 375 mm, PVC-U, WAVIN</t>
  </si>
  <si>
    <t>286710035800</t>
  </si>
  <si>
    <t>Gumové tesnenie šachtovej rúry 425 ku kanalizačnej revíznej šachte TEGRA 425, WAVIN</t>
  </si>
  <si>
    <t>552410001300</t>
  </si>
  <si>
    <t>Poklop liatinový štvorcový B125 na teleskopickú rúru DN 425, WAVIN</t>
  </si>
  <si>
    <t>895941111.1</t>
  </si>
  <si>
    <t>Zriadenie kanalizačného vpustu uličného Klártec 450</t>
  </si>
  <si>
    <t>59223000170pc</t>
  </si>
  <si>
    <t>Uličný vpust KLÁRTEC 450</t>
  </si>
  <si>
    <t>899104111</t>
  </si>
  <si>
    <t>Osadenie poklopu liatinového a oceľového vrátane rámu hmotn. nad 150 kg</t>
  </si>
  <si>
    <t>5524100022pc</t>
  </si>
  <si>
    <t>Poklop liatinový T 600 pre kanal.šachty/prefabrikovanú šachtu kanal.šachtu/</t>
  </si>
  <si>
    <t>899202111</t>
  </si>
  <si>
    <t>Osadenie liatinovej mreže vrátane rámu a koša na bahno hmotnosti jednotlivo nad 50 do 100 kg</t>
  </si>
  <si>
    <t>5524251000</t>
  </si>
  <si>
    <t>Mreža pre vozovku s nálevkou-/ul.pusť/</t>
  </si>
  <si>
    <t>899721132</t>
  </si>
  <si>
    <t>Označenie kanalizačného potrubia hnedou výstražnou fóliou</t>
  </si>
  <si>
    <t>72124212pc</t>
  </si>
  <si>
    <t>Lapač strešných splavenín HL 600  DN 110/125</t>
  </si>
  <si>
    <t>998721201.S</t>
  </si>
  <si>
    <t>Presun hmôt pre vnútornú kanalizáciu v objektoch výšky do 6 m</t>
  </si>
  <si>
    <t xml:space="preserve">09 - SO 05  Plynová prípojka   </t>
  </si>
  <si>
    <t xml:space="preserve">    23-M - Montáže potrubia   </t>
  </si>
  <si>
    <t>871178002</t>
  </si>
  <si>
    <t>Montáž plynového potrubia z dvojvsrtvového PE 100 SDR11 zváraných natupo D 32x3,0 mm</t>
  </si>
  <si>
    <t>286130035900</t>
  </si>
  <si>
    <t>Rúra HDPE na plyn PE100 SDR11 32x3,0</t>
  </si>
  <si>
    <t>286530020100</t>
  </si>
  <si>
    <t>Koleno 90° na tupo PE 100, na vodu, plyn a kanalizáciu, SDR 11 L D 32 mm, WAVIN</t>
  </si>
  <si>
    <t>899401111</t>
  </si>
  <si>
    <t>Osadenie poklopu liatinového ventilového</t>
  </si>
  <si>
    <t>552410000300</t>
  </si>
  <si>
    <t>Poklop ventilový pre vodu, plyn</t>
  </si>
  <si>
    <t>899721121</t>
  </si>
  <si>
    <t>Signalizačný vodič na potrubí PVC DN do 150 mm</t>
  </si>
  <si>
    <t>899721133</t>
  </si>
  <si>
    <t>Označenie plynovodného potrubia žltou výstražnou fóliou</t>
  </si>
  <si>
    <t>8997211pc</t>
  </si>
  <si>
    <t>Zaizolovaný a upevnený koniec signálného vodiča CE 4mm2</t>
  </si>
  <si>
    <t>72310015pc</t>
  </si>
  <si>
    <t>Potrubie plynové z  rovných tyčí svislé  D 32/3,0 mm</t>
  </si>
  <si>
    <t>723231012.S</t>
  </si>
  <si>
    <t>Montáž guľového uzáveru plynu priameho G 1</t>
  </si>
  <si>
    <t>551340004900.S</t>
  </si>
  <si>
    <t>Guľový uzáver na plyn 1",</t>
  </si>
  <si>
    <t>998723201.S</t>
  </si>
  <si>
    <t>Presun hmôt pre vnútorný plynovod v objektoch výšky do 6 m</t>
  </si>
  <si>
    <t>23-M</t>
  </si>
  <si>
    <t xml:space="preserve">Montáže potrubia   </t>
  </si>
  <si>
    <t>230203003</t>
  </si>
  <si>
    <t>Montáž objímky UB presuvnej PE 100 SDR 11 D 32</t>
  </si>
  <si>
    <t>286530177500</t>
  </si>
  <si>
    <t>Presuvná objímka, elektrotvarovka UB PE 100 SDR 11 D 32 mm, FRIALEN</t>
  </si>
  <si>
    <t>230203253</t>
  </si>
  <si>
    <t>Montáž armatúry DAA (Kit) prípojkovej navrtávacej s predľženou odbočkou PE 100 SDR 11 D 110/32</t>
  </si>
  <si>
    <t>286530160000</t>
  </si>
  <si>
    <t>Prípojková navŕtavacia armatúra s predĺženou odbočkou, elektrotvarovka DAA (Kit) PE 100 SDR 11 D 110/32 mm, FRIALEN</t>
  </si>
  <si>
    <t>230203423.1</t>
  </si>
  <si>
    <t>Montáž  teleskopická zemná súprava  H&gt;0,8-1,2m</t>
  </si>
  <si>
    <t>422710000200</t>
  </si>
  <si>
    <t>Teleskopická zemná súprava pre MANIBIS ventil</t>
  </si>
  <si>
    <t>230203562</t>
  </si>
  <si>
    <t>Montáž USTR prechodka PE/oceľ PE100 SDR11 D32/DN25mm</t>
  </si>
  <si>
    <t>286220031000</t>
  </si>
  <si>
    <t>Prechodka USTR PE/oceľ PE 100 SDR 11 D/DN 32/25, FRIALEN</t>
  </si>
  <si>
    <t>230203592</t>
  </si>
  <si>
    <t>Montáž USTN prechodka PE/oceľ s vonk. závitom PE100 SDR11 D32/1"</t>
  </si>
  <si>
    <t>286220027200</t>
  </si>
  <si>
    <t>Prechodka USTN PE/oceľ s vonkajším závitom PE 100 SDR 11 D 32/1", FRIALEN</t>
  </si>
  <si>
    <t>Stavebno montážne práce náročné ucelené - odborné, -revizná správa rev.kniha....účasť technikov SPP pri zriad.prípojky...</t>
  </si>
  <si>
    <t>10 - SO 06  Prípojka NN</t>
  </si>
  <si>
    <t>460620014.S</t>
  </si>
  <si>
    <t>460490012.S</t>
  </si>
  <si>
    <t>Rozvinutie a uloženie výstražnej fólie z PE do ryhy, šírka do 33 cm</t>
  </si>
  <si>
    <t>919735112.S</t>
  </si>
  <si>
    <t>Rezanie existujúceho asfaltového krytu alebo podkladu hĺbky nad 50 do 100 mm</t>
  </si>
  <si>
    <t>965042131.S</t>
  </si>
  <si>
    <t>Búranie podkladov pod dlažby, liatych dlažieb a mazanín,betón alebo liaty asfalt hr.do 100 mm, plochy do 4 m2 -2,20000t</t>
  </si>
  <si>
    <t>979084212.S</t>
  </si>
  <si>
    <t>Vodorovná doprava vybúraných hmôt po suchu s naložením a so zložením na vzdialenosť do 50 m</t>
  </si>
  <si>
    <t>275313611.S</t>
  </si>
  <si>
    <t>Betón základových pätiek, prostý tr. C 16/20</t>
  </si>
  <si>
    <t>589320000300.S</t>
  </si>
  <si>
    <t>Betón STN EN 206-1-C 25/30-XC3, XF1, XA1 (SK)-Cl 0,4-Dmax 16 - S2 z cementu portlandského, prevzdušnený</t>
  </si>
  <si>
    <t>210902216</t>
  </si>
  <si>
    <t>Kábel hliníkový silový uložený pevne 1-AYKY 0,6/1 kV 4x50 pre vonkajšie práce</t>
  </si>
  <si>
    <t>341110030700.S</t>
  </si>
  <si>
    <t>Kábel hliníkový 1-AYKY 4x50 mm2</t>
  </si>
  <si>
    <t>210010150.S</t>
  </si>
  <si>
    <t>Rúrka ohybná dvojplášťová HDPE, KOPOFLEX BA KF 09050 BA, D 50, KOPOS</t>
  </si>
  <si>
    <t>210194043</t>
  </si>
  <si>
    <t>Skriňa prípojková plastová SPP 2 jeden odberateľ 3 x 100 A pre vonkajšie práce</t>
  </si>
  <si>
    <t>357110014700.S</t>
  </si>
  <si>
    <t>Skriňa prípojková plastová SPP 2 na stĺpm, D IV P21 jeden odberateľ</t>
  </si>
  <si>
    <t>357110014890.S</t>
  </si>
  <si>
    <t>Upínací nerezový pás</t>
  </si>
  <si>
    <t>210120103.S</t>
  </si>
  <si>
    <t>Poistka nožová veľkost 1 do 250 A 500 V</t>
  </si>
  <si>
    <t>345290006200.S</t>
  </si>
  <si>
    <t>Poistková vložka nožová PNA1 100A gG, veľkosť 1</t>
  </si>
  <si>
    <t>210193056.S</t>
  </si>
  <si>
    <t>Skriňa RE plastová, trojfázová, dvojtarifná 1 odberateľ</t>
  </si>
  <si>
    <t>357120000500.S</t>
  </si>
  <si>
    <t>Skriňa elektromerová RE 1.0 zapustená s okienkom, istič 3P-B63, 1 x istič 1P pred HDO, nulový mostík</t>
  </si>
  <si>
    <t>Odborná prehliadka a skúška elektroinštalácie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</si>
</sst>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9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9" fillId="5" borderId="7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5" borderId="8" xfId="0" applyFont="1" applyFill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0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205" t="s">
        <v>5</v>
      </c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89" t="s">
        <v>13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R5" s="17"/>
      <c r="BE5" s="186" t="s">
        <v>14</v>
      </c>
      <c r="BS5" s="14" t="s">
        <v>6</v>
      </c>
    </row>
    <row r="6" spans="1:74" s="1" customFormat="1" ht="36.9" customHeight="1">
      <c r="B6" s="17"/>
      <c r="D6" s="23" t="s">
        <v>15</v>
      </c>
      <c r="K6" s="191" t="s">
        <v>16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R6" s="17"/>
      <c r="BE6" s="187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87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E8" s="187"/>
      <c r="BS8" s="14" t="s">
        <v>6</v>
      </c>
    </row>
    <row r="9" spans="1:74" s="1" customFormat="1" ht="14.4" customHeight="1">
      <c r="B9" s="17"/>
      <c r="AR9" s="17"/>
      <c r="BE9" s="187"/>
      <c r="BS9" s="14" t="s">
        <v>6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E10" s="187"/>
      <c r="BS10" s="14" t="s">
        <v>6</v>
      </c>
    </row>
    <row r="11" spans="1:74" s="1" customFormat="1" ht="18.45" customHeight="1">
      <c r="B11" s="17"/>
      <c r="E11" s="22" t="s">
        <v>25</v>
      </c>
      <c r="AK11" s="24" t="s">
        <v>26</v>
      </c>
      <c r="AN11" s="22" t="s">
        <v>1</v>
      </c>
      <c r="AR11" s="17"/>
      <c r="BE11" s="187"/>
      <c r="BS11" s="14" t="s">
        <v>6</v>
      </c>
    </row>
    <row r="12" spans="1:74" s="1" customFormat="1" ht="6.9" customHeight="1">
      <c r="B12" s="17"/>
      <c r="AR12" s="17"/>
      <c r="BE12" s="187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24</v>
      </c>
      <c r="AN13" s="26" t="s">
        <v>28</v>
      </c>
      <c r="AR13" s="17"/>
      <c r="BE13" s="187"/>
      <c r="BS13" s="14" t="s">
        <v>6</v>
      </c>
    </row>
    <row r="14" spans="1:74" ht="13.2">
      <c r="B14" s="17"/>
      <c r="E14" s="192" t="s">
        <v>28</v>
      </c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24" t="s">
        <v>26</v>
      </c>
      <c r="AN14" s="26" t="s">
        <v>28</v>
      </c>
      <c r="AR14" s="17"/>
      <c r="BE14" s="187"/>
      <c r="BS14" s="14" t="s">
        <v>6</v>
      </c>
    </row>
    <row r="15" spans="1:74" s="1" customFormat="1" ht="6.9" customHeight="1">
      <c r="B15" s="17"/>
      <c r="AR15" s="17"/>
      <c r="BE15" s="187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24</v>
      </c>
      <c r="AN16" s="22" t="s">
        <v>1</v>
      </c>
      <c r="AR16" s="17"/>
      <c r="BE16" s="187"/>
      <c r="BS16" s="14" t="s">
        <v>3</v>
      </c>
    </row>
    <row r="17" spans="1:71" s="1" customFormat="1" ht="18.45" customHeight="1">
      <c r="B17" s="17"/>
      <c r="E17" s="22" t="s">
        <v>30</v>
      </c>
      <c r="AK17" s="24" t="s">
        <v>26</v>
      </c>
      <c r="AN17" s="22" t="s">
        <v>1</v>
      </c>
      <c r="AR17" s="17"/>
      <c r="BE17" s="187"/>
      <c r="BS17" s="14" t="s">
        <v>31</v>
      </c>
    </row>
    <row r="18" spans="1:71" s="1" customFormat="1" ht="6.9" customHeight="1">
      <c r="B18" s="17"/>
      <c r="AR18" s="17"/>
      <c r="BE18" s="187"/>
      <c r="BS18" s="14" t="s">
        <v>6</v>
      </c>
    </row>
    <row r="19" spans="1:71" s="1" customFormat="1" ht="12" customHeight="1">
      <c r="B19" s="17"/>
      <c r="D19" s="24" t="s">
        <v>32</v>
      </c>
      <c r="AK19" s="24" t="s">
        <v>24</v>
      </c>
      <c r="AN19" s="22" t="s">
        <v>1</v>
      </c>
      <c r="AR19" s="17"/>
      <c r="BE19" s="187"/>
      <c r="BS19" s="14" t="s">
        <v>6</v>
      </c>
    </row>
    <row r="20" spans="1:71" s="1" customFormat="1" ht="18.45" customHeight="1">
      <c r="B20" s="17"/>
      <c r="E20" s="22" t="s">
        <v>33</v>
      </c>
      <c r="AK20" s="24" t="s">
        <v>26</v>
      </c>
      <c r="AN20" s="22" t="s">
        <v>1</v>
      </c>
      <c r="AR20" s="17"/>
      <c r="BE20" s="187"/>
      <c r="BS20" s="14" t="s">
        <v>31</v>
      </c>
    </row>
    <row r="21" spans="1:71" s="1" customFormat="1" ht="6.9" customHeight="1">
      <c r="B21" s="17"/>
      <c r="AR21" s="17"/>
      <c r="BE21" s="187"/>
    </row>
    <row r="22" spans="1:71" s="1" customFormat="1" ht="12" customHeight="1">
      <c r="B22" s="17"/>
      <c r="D22" s="24" t="s">
        <v>34</v>
      </c>
      <c r="AR22" s="17"/>
      <c r="BE22" s="187"/>
    </row>
    <row r="23" spans="1:71" s="1" customFormat="1" ht="16.5" customHeight="1">
      <c r="B23" s="17"/>
      <c r="E23" s="194" t="s">
        <v>1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7"/>
      <c r="BE23" s="187"/>
    </row>
    <row r="24" spans="1:71" s="1" customFormat="1" ht="6.9" customHeight="1">
      <c r="B24" s="17"/>
      <c r="AR24" s="17"/>
      <c r="BE24" s="187"/>
    </row>
    <row r="25" spans="1:71" s="1" customFormat="1" ht="6.9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7"/>
    </row>
    <row r="26" spans="1:71" s="2" customFormat="1" ht="25.95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5" t="e">
        <f>ROUND(AG94,2)</f>
        <v>#REF!</v>
      </c>
      <c r="AL26" s="196"/>
      <c r="AM26" s="196"/>
      <c r="AN26" s="196"/>
      <c r="AO26" s="196"/>
      <c r="AP26" s="29"/>
      <c r="AQ26" s="29"/>
      <c r="AR26" s="30"/>
      <c r="BE26" s="187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7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7" t="s">
        <v>36</v>
      </c>
      <c r="M28" s="197"/>
      <c r="N28" s="197"/>
      <c r="O28" s="197"/>
      <c r="P28" s="197"/>
      <c r="Q28" s="29"/>
      <c r="R28" s="29"/>
      <c r="S28" s="29"/>
      <c r="T28" s="29"/>
      <c r="U28" s="29"/>
      <c r="V28" s="29"/>
      <c r="W28" s="197" t="s">
        <v>37</v>
      </c>
      <c r="X28" s="197"/>
      <c r="Y28" s="197"/>
      <c r="Z28" s="197"/>
      <c r="AA28" s="197"/>
      <c r="AB28" s="197"/>
      <c r="AC28" s="197"/>
      <c r="AD28" s="197"/>
      <c r="AE28" s="197"/>
      <c r="AF28" s="29"/>
      <c r="AG28" s="29"/>
      <c r="AH28" s="29"/>
      <c r="AI28" s="29"/>
      <c r="AJ28" s="29"/>
      <c r="AK28" s="197" t="s">
        <v>38</v>
      </c>
      <c r="AL28" s="197"/>
      <c r="AM28" s="197"/>
      <c r="AN28" s="197"/>
      <c r="AO28" s="197"/>
      <c r="AP28" s="29"/>
      <c r="AQ28" s="29"/>
      <c r="AR28" s="30"/>
      <c r="BE28" s="187"/>
    </row>
    <row r="29" spans="1:71" s="3" customFormat="1" ht="14.4" customHeight="1">
      <c r="B29" s="34"/>
      <c r="D29" s="24" t="s">
        <v>39</v>
      </c>
      <c r="F29" s="24" t="s">
        <v>40</v>
      </c>
      <c r="L29" s="200">
        <v>0.2</v>
      </c>
      <c r="M29" s="199"/>
      <c r="N29" s="199"/>
      <c r="O29" s="199"/>
      <c r="P29" s="199"/>
      <c r="W29" s="198" t="e">
        <f>ROUND(AZ94, 2)</f>
        <v>#REF!</v>
      </c>
      <c r="X29" s="199"/>
      <c r="Y29" s="199"/>
      <c r="Z29" s="199"/>
      <c r="AA29" s="199"/>
      <c r="AB29" s="199"/>
      <c r="AC29" s="199"/>
      <c r="AD29" s="199"/>
      <c r="AE29" s="199"/>
      <c r="AK29" s="198" t="e">
        <f>ROUND(AV94, 2)</f>
        <v>#REF!</v>
      </c>
      <c r="AL29" s="199"/>
      <c r="AM29" s="199"/>
      <c r="AN29" s="199"/>
      <c r="AO29" s="199"/>
      <c r="AR29" s="34"/>
      <c r="BE29" s="188"/>
    </row>
    <row r="30" spans="1:71" s="3" customFormat="1" ht="14.4" customHeight="1">
      <c r="B30" s="34"/>
      <c r="F30" s="24" t="s">
        <v>41</v>
      </c>
      <c r="L30" s="200">
        <v>0.2</v>
      </c>
      <c r="M30" s="199"/>
      <c r="N30" s="199"/>
      <c r="O30" s="199"/>
      <c r="P30" s="199"/>
      <c r="W30" s="198" t="e">
        <f>ROUND(BA94, 2)</f>
        <v>#REF!</v>
      </c>
      <c r="X30" s="199"/>
      <c r="Y30" s="199"/>
      <c r="Z30" s="199"/>
      <c r="AA30" s="199"/>
      <c r="AB30" s="199"/>
      <c r="AC30" s="199"/>
      <c r="AD30" s="199"/>
      <c r="AE30" s="199"/>
      <c r="AK30" s="198" t="e">
        <f>ROUND(AW94, 2)</f>
        <v>#REF!</v>
      </c>
      <c r="AL30" s="199"/>
      <c r="AM30" s="199"/>
      <c r="AN30" s="199"/>
      <c r="AO30" s="199"/>
      <c r="AR30" s="34"/>
      <c r="BE30" s="188"/>
    </row>
    <row r="31" spans="1:71" s="3" customFormat="1" ht="14.4" hidden="1" customHeight="1">
      <c r="B31" s="34"/>
      <c r="F31" s="24" t="s">
        <v>42</v>
      </c>
      <c r="L31" s="200">
        <v>0.2</v>
      </c>
      <c r="M31" s="199"/>
      <c r="N31" s="199"/>
      <c r="O31" s="199"/>
      <c r="P31" s="199"/>
      <c r="W31" s="198" t="e">
        <f>ROUND(BB94, 2)</f>
        <v>#REF!</v>
      </c>
      <c r="X31" s="199"/>
      <c r="Y31" s="199"/>
      <c r="Z31" s="199"/>
      <c r="AA31" s="199"/>
      <c r="AB31" s="199"/>
      <c r="AC31" s="199"/>
      <c r="AD31" s="199"/>
      <c r="AE31" s="199"/>
      <c r="AK31" s="198">
        <v>0</v>
      </c>
      <c r="AL31" s="199"/>
      <c r="AM31" s="199"/>
      <c r="AN31" s="199"/>
      <c r="AO31" s="199"/>
      <c r="AR31" s="34"/>
      <c r="BE31" s="188"/>
    </row>
    <row r="32" spans="1:71" s="3" customFormat="1" ht="14.4" hidden="1" customHeight="1">
      <c r="B32" s="34"/>
      <c r="F32" s="24" t="s">
        <v>43</v>
      </c>
      <c r="L32" s="200">
        <v>0.2</v>
      </c>
      <c r="M32" s="199"/>
      <c r="N32" s="199"/>
      <c r="O32" s="199"/>
      <c r="P32" s="199"/>
      <c r="W32" s="198" t="e">
        <f>ROUND(BC94, 2)</f>
        <v>#REF!</v>
      </c>
      <c r="X32" s="199"/>
      <c r="Y32" s="199"/>
      <c r="Z32" s="199"/>
      <c r="AA32" s="199"/>
      <c r="AB32" s="199"/>
      <c r="AC32" s="199"/>
      <c r="AD32" s="199"/>
      <c r="AE32" s="199"/>
      <c r="AK32" s="198">
        <v>0</v>
      </c>
      <c r="AL32" s="199"/>
      <c r="AM32" s="199"/>
      <c r="AN32" s="199"/>
      <c r="AO32" s="199"/>
      <c r="AR32" s="34"/>
      <c r="BE32" s="188"/>
    </row>
    <row r="33" spans="1:57" s="3" customFormat="1" ht="14.4" hidden="1" customHeight="1">
      <c r="B33" s="34"/>
      <c r="F33" s="24" t="s">
        <v>44</v>
      </c>
      <c r="L33" s="200">
        <v>0</v>
      </c>
      <c r="M33" s="199"/>
      <c r="N33" s="199"/>
      <c r="O33" s="199"/>
      <c r="P33" s="199"/>
      <c r="W33" s="198" t="e">
        <f>ROUND(BD94, 2)</f>
        <v>#REF!</v>
      </c>
      <c r="X33" s="199"/>
      <c r="Y33" s="199"/>
      <c r="Z33" s="199"/>
      <c r="AA33" s="199"/>
      <c r="AB33" s="199"/>
      <c r="AC33" s="199"/>
      <c r="AD33" s="199"/>
      <c r="AE33" s="199"/>
      <c r="AK33" s="198">
        <v>0</v>
      </c>
      <c r="AL33" s="199"/>
      <c r="AM33" s="199"/>
      <c r="AN33" s="199"/>
      <c r="AO33" s="199"/>
      <c r="AR33" s="34"/>
      <c r="BE33" s="188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7"/>
    </row>
    <row r="35" spans="1:57" s="2" customFormat="1" ht="25.95" customHeight="1">
      <c r="A35" s="29"/>
      <c r="B35" s="30"/>
      <c r="C35" s="35"/>
      <c r="D35" s="36" t="s">
        <v>45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46</v>
      </c>
      <c r="U35" s="37"/>
      <c r="V35" s="37"/>
      <c r="W35" s="37"/>
      <c r="X35" s="204" t="s">
        <v>47</v>
      </c>
      <c r="Y35" s="202"/>
      <c r="Z35" s="202"/>
      <c r="AA35" s="202"/>
      <c r="AB35" s="202"/>
      <c r="AC35" s="37"/>
      <c r="AD35" s="37"/>
      <c r="AE35" s="37"/>
      <c r="AF35" s="37"/>
      <c r="AG35" s="37"/>
      <c r="AH35" s="37"/>
      <c r="AI35" s="37"/>
      <c r="AJ35" s="37"/>
      <c r="AK35" s="201" t="e">
        <f>SUM(AK26:AK33)</f>
        <v>#REF!</v>
      </c>
      <c r="AL35" s="202"/>
      <c r="AM35" s="202"/>
      <c r="AN35" s="202"/>
      <c r="AO35" s="203"/>
      <c r="AP35" s="35"/>
      <c r="AQ35" s="35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49</v>
      </c>
      <c r="AI49" s="41"/>
      <c r="AJ49" s="41"/>
      <c r="AK49" s="41"/>
      <c r="AL49" s="41"/>
      <c r="AM49" s="41"/>
      <c r="AN49" s="41"/>
      <c r="AO49" s="41"/>
      <c r="AR49" s="39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ht="10.199999999999999">
      <c r="B58" s="17"/>
      <c r="AR58" s="17"/>
    </row>
    <row r="59" spans="1:57" ht="10.199999999999999">
      <c r="B59" s="17"/>
      <c r="AR59" s="17"/>
    </row>
    <row r="60" spans="1:57" s="2" customFormat="1" ht="13.2">
      <c r="A60" s="29"/>
      <c r="B60" s="30"/>
      <c r="C60" s="29"/>
      <c r="D60" s="42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50</v>
      </c>
      <c r="AI60" s="32"/>
      <c r="AJ60" s="32"/>
      <c r="AK60" s="32"/>
      <c r="AL60" s="32"/>
      <c r="AM60" s="42" t="s">
        <v>51</v>
      </c>
      <c r="AN60" s="32"/>
      <c r="AO60" s="32"/>
      <c r="AP60" s="29"/>
      <c r="AQ60" s="29"/>
      <c r="AR60" s="30"/>
      <c r="BE60" s="29"/>
    </row>
    <row r="61" spans="1:57" ht="10.199999999999999">
      <c r="B61" s="17"/>
      <c r="AR61" s="17"/>
    </row>
    <row r="62" spans="1:57" ht="10.199999999999999">
      <c r="B62" s="17"/>
      <c r="AR62" s="17"/>
    </row>
    <row r="63" spans="1:57" ht="10.199999999999999">
      <c r="B63" s="17"/>
      <c r="AR63" s="17"/>
    </row>
    <row r="64" spans="1:57" s="2" customFormat="1" ht="13.2">
      <c r="A64" s="29"/>
      <c r="B64" s="30"/>
      <c r="C64" s="29"/>
      <c r="D64" s="40" t="s">
        <v>52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53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ht="10.199999999999999">
      <c r="B73" s="17"/>
      <c r="AR73" s="17"/>
    </row>
    <row r="74" spans="1:57" ht="10.199999999999999">
      <c r="B74" s="17"/>
      <c r="AR74" s="17"/>
    </row>
    <row r="75" spans="1:57" s="2" customFormat="1" ht="13.2">
      <c r="A75" s="29"/>
      <c r="B75" s="30"/>
      <c r="C75" s="29"/>
      <c r="D75" s="42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50</v>
      </c>
      <c r="AI75" s="32"/>
      <c r="AJ75" s="32"/>
      <c r="AK75" s="32"/>
      <c r="AL75" s="32"/>
      <c r="AM75" s="42" t="s">
        <v>51</v>
      </c>
      <c r="AN75" s="32"/>
      <c r="AO75" s="32"/>
      <c r="AP75" s="29"/>
      <c r="AQ75" s="29"/>
      <c r="AR75" s="30"/>
      <c r="BE75" s="29"/>
    </row>
    <row r="76" spans="1:57" s="2" customFormat="1" ht="10.199999999999999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12</v>
      </c>
      <c r="L84" s="4" t="str">
        <f>K5</f>
        <v>031-2020/2</v>
      </c>
      <c r="AR84" s="48"/>
    </row>
    <row r="85" spans="1:91" s="5" customFormat="1" ht="36.9" customHeight="1">
      <c r="B85" s="49"/>
      <c r="C85" s="50" t="s">
        <v>15</v>
      </c>
      <c r="L85" s="183" t="str">
        <f>K6</f>
        <v>PRESTAVBA OBJEKTU -BUDOVA UBYTOVACIEHO ZARIADENIA SO SLUŽOBNÝMI BYTMI  II časť</v>
      </c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R85" s="49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KREMNICA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214" t="str">
        <f>IF(AN8= "","",AN8)</f>
        <v>26. 11. 2020</v>
      </c>
      <c r="AN87" s="214"/>
      <c r="AO87" s="29"/>
      <c r="AP87" s="29"/>
      <c r="AQ87" s="29"/>
      <c r="AR87" s="30"/>
      <c r="BE87" s="29"/>
    </row>
    <row r="88" spans="1:91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25.65" customHeight="1">
      <c r="A89" s="29"/>
      <c r="B89" s="30"/>
      <c r="C89" s="24" t="s">
        <v>23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 xml:space="preserve">MINCOVŇA KREMNICA Š.P.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29</v>
      </c>
      <c r="AJ89" s="29"/>
      <c r="AK89" s="29"/>
      <c r="AL89" s="29"/>
      <c r="AM89" s="212" t="str">
        <f>IF(E17="","",E17)</f>
        <v>JANES ATELIER SPOL. s.r.o.</v>
      </c>
      <c r="AN89" s="213"/>
      <c r="AO89" s="213"/>
      <c r="AP89" s="213"/>
      <c r="AQ89" s="29"/>
      <c r="AR89" s="30"/>
      <c r="AS89" s="216" t="s">
        <v>55</v>
      </c>
      <c r="AT89" s="217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15" customHeight="1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212" t="str">
        <f>IF(E20="","",E20)</f>
        <v xml:space="preserve"> </v>
      </c>
      <c r="AN90" s="213"/>
      <c r="AO90" s="213"/>
      <c r="AP90" s="213"/>
      <c r="AQ90" s="29"/>
      <c r="AR90" s="30"/>
      <c r="AS90" s="218"/>
      <c r="AT90" s="219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8"/>
      <c r="AT91" s="219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78" t="s">
        <v>56</v>
      </c>
      <c r="D92" s="179"/>
      <c r="E92" s="179"/>
      <c r="F92" s="179"/>
      <c r="G92" s="179"/>
      <c r="H92" s="57"/>
      <c r="I92" s="182" t="s">
        <v>57</v>
      </c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211" t="s">
        <v>58</v>
      </c>
      <c r="AH92" s="179"/>
      <c r="AI92" s="179"/>
      <c r="AJ92" s="179"/>
      <c r="AK92" s="179"/>
      <c r="AL92" s="179"/>
      <c r="AM92" s="179"/>
      <c r="AN92" s="182" t="s">
        <v>59</v>
      </c>
      <c r="AO92" s="179"/>
      <c r="AP92" s="215"/>
      <c r="AQ92" s="58" t="s">
        <v>60</v>
      </c>
      <c r="AR92" s="30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  <c r="BE92" s="29"/>
    </row>
    <row r="93" spans="1:91" s="2" customFormat="1" ht="10.8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85" t="e">
        <f>ROUND(AG95+SUM(AG103:AG108),2)</f>
        <v>#REF!</v>
      </c>
      <c r="AH94" s="185"/>
      <c r="AI94" s="185"/>
      <c r="AJ94" s="185"/>
      <c r="AK94" s="185"/>
      <c r="AL94" s="185"/>
      <c r="AM94" s="185"/>
      <c r="AN94" s="220" t="e">
        <f t="shared" ref="AN94:AN108" si="0">SUM(AG94,AT94)</f>
        <v>#REF!</v>
      </c>
      <c r="AO94" s="220"/>
      <c r="AP94" s="220"/>
      <c r="AQ94" s="69" t="s">
        <v>1</v>
      </c>
      <c r="AR94" s="65"/>
      <c r="AS94" s="70">
        <f>ROUND(AS95+SUM(AS103:AS108),2)</f>
        <v>0</v>
      </c>
      <c r="AT94" s="71" t="e">
        <f t="shared" ref="AT94:AT108" si="1">ROUND(SUM(AV94:AW94),2)</f>
        <v>#REF!</v>
      </c>
      <c r="AU94" s="72" t="e">
        <f>ROUND(AU95+SUM(AU103:AU108),5)</f>
        <v>#REF!</v>
      </c>
      <c r="AV94" s="71" t="e">
        <f>ROUND(AZ94*L29,2)</f>
        <v>#REF!</v>
      </c>
      <c r="AW94" s="71" t="e">
        <f>ROUND(BA94*L30,2)</f>
        <v>#REF!</v>
      </c>
      <c r="AX94" s="71" t="e">
        <f>ROUND(BB94*L29,2)</f>
        <v>#REF!</v>
      </c>
      <c r="AY94" s="71" t="e">
        <f>ROUND(BC94*L30,2)</f>
        <v>#REF!</v>
      </c>
      <c r="AZ94" s="71" t="e">
        <f>ROUND(AZ95+SUM(AZ103:AZ108),2)</f>
        <v>#REF!</v>
      </c>
      <c r="BA94" s="71" t="e">
        <f>ROUND(BA95+SUM(BA103:BA108),2)</f>
        <v>#REF!</v>
      </c>
      <c r="BB94" s="71" t="e">
        <f>ROUND(BB95+SUM(BB103:BB108),2)</f>
        <v>#REF!</v>
      </c>
      <c r="BC94" s="71" t="e">
        <f>ROUND(BC95+SUM(BC103:BC108),2)</f>
        <v>#REF!</v>
      </c>
      <c r="BD94" s="73" t="e">
        <f>ROUND(BD95+SUM(BD103:BD108),2)</f>
        <v>#REF!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4</v>
      </c>
      <c r="BX94" s="74" t="s">
        <v>78</v>
      </c>
      <c r="CL94" s="74" t="s">
        <v>1</v>
      </c>
    </row>
    <row r="95" spans="1:91" s="7" customFormat="1" ht="16.5" customHeight="1">
      <c r="B95" s="76"/>
      <c r="C95" s="77"/>
      <c r="D95" s="180" t="s">
        <v>79</v>
      </c>
      <c r="E95" s="180"/>
      <c r="F95" s="180"/>
      <c r="G95" s="180"/>
      <c r="H95" s="180"/>
      <c r="I95" s="78"/>
      <c r="J95" s="180" t="s">
        <v>80</v>
      </c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210">
        <f>ROUND(SUM(AG96:AG102),2)</f>
        <v>0</v>
      </c>
      <c r="AH95" s="209"/>
      <c r="AI95" s="209"/>
      <c r="AJ95" s="209"/>
      <c r="AK95" s="209"/>
      <c r="AL95" s="209"/>
      <c r="AM95" s="209"/>
      <c r="AN95" s="208">
        <f t="shared" si="0"/>
        <v>0</v>
      </c>
      <c r="AO95" s="209"/>
      <c r="AP95" s="209"/>
      <c r="AQ95" s="79" t="s">
        <v>81</v>
      </c>
      <c r="AR95" s="76"/>
      <c r="AS95" s="80">
        <f>ROUND(SUM(AS96:AS102),2)</f>
        <v>0</v>
      </c>
      <c r="AT95" s="81">
        <f t="shared" si="1"/>
        <v>0</v>
      </c>
      <c r="AU95" s="82">
        <f>ROUND(SUM(AU96:AU102),5)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ROUND(SUM(AZ96:AZ102),2)</f>
        <v>0</v>
      </c>
      <c r="BA95" s="81">
        <f>ROUND(SUM(BA96:BA102),2)</f>
        <v>0</v>
      </c>
      <c r="BB95" s="81">
        <f>ROUND(SUM(BB96:BB102),2)</f>
        <v>0</v>
      </c>
      <c r="BC95" s="81">
        <f>ROUND(SUM(BC96:BC102),2)</f>
        <v>0</v>
      </c>
      <c r="BD95" s="83">
        <f>ROUND(SUM(BD96:BD102),2)</f>
        <v>0</v>
      </c>
      <c r="BS95" s="84" t="s">
        <v>74</v>
      </c>
      <c r="BT95" s="84" t="s">
        <v>82</v>
      </c>
      <c r="BU95" s="84" t="s">
        <v>76</v>
      </c>
      <c r="BV95" s="84" t="s">
        <v>77</v>
      </c>
      <c r="BW95" s="84" t="s">
        <v>83</v>
      </c>
      <c r="BX95" s="84" t="s">
        <v>4</v>
      </c>
      <c r="CL95" s="84" t="s">
        <v>1</v>
      </c>
      <c r="CM95" s="84" t="s">
        <v>75</v>
      </c>
    </row>
    <row r="96" spans="1:91" s="4" customFormat="1" ht="23.25" customHeight="1">
      <c r="A96" s="85" t="s">
        <v>84</v>
      </c>
      <c r="B96" s="48"/>
      <c r="C96" s="10"/>
      <c r="D96" s="10"/>
      <c r="E96" s="181" t="s">
        <v>85</v>
      </c>
      <c r="F96" s="181"/>
      <c r="G96" s="181"/>
      <c r="H96" s="181"/>
      <c r="I96" s="181"/>
      <c r="J96" s="10"/>
      <c r="K96" s="181" t="s">
        <v>86</v>
      </c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206">
        <f>'02 - SO 01.1 Architektoni...'!J32</f>
        <v>0</v>
      </c>
      <c r="AH96" s="207"/>
      <c r="AI96" s="207"/>
      <c r="AJ96" s="207"/>
      <c r="AK96" s="207"/>
      <c r="AL96" s="207"/>
      <c r="AM96" s="207"/>
      <c r="AN96" s="206">
        <f t="shared" si="0"/>
        <v>0</v>
      </c>
      <c r="AO96" s="207"/>
      <c r="AP96" s="207"/>
      <c r="AQ96" s="86" t="s">
        <v>87</v>
      </c>
      <c r="AR96" s="48"/>
      <c r="AS96" s="87">
        <v>0</v>
      </c>
      <c r="AT96" s="88">
        <f t="shared" si="1"/>
        <v>0</v>
      </c>
      <c r="AU96" s="89">
        <f>'02 - SO 01.1 Architektoni...'!P144</f>
        <v>0</v>
      </c>
      <c r="AV96" s="88">
        <f>'02 - SO 01.1 Architektoni...'!J35</f>
        <v>0</v>
      </c>
      <c r="AW96" s="88">
        <f>'02 - SO 01.1 Architektoni...'!J36</f>
        <v>0</v>
      </c>
      <c r="AX96" s="88">
        <f>'02 - SO 01.1 Architektoni...'!J37</f>
        <v>0</v>
      </c>
      <c r="AY96" s="88">
        <f>'02 - SO 01.1 Architektoni...'!J38</f>
        <v>0</v>
      </c>
      <c r="AZ96" s="88">
        <f>'02 - SO 01.1 Architektoni...'!F35</f>
        <v>0</v>
      </c>
      <c r="BA96" s="88">
        <f>'02 - SO 01.1 Architektoni...'!F36</f>
        <v>0</v>
      </c>
      <c r="BB96" s="88">
        <f>'02 - SO 01.1 Architektoni...'!F37</f>
        <v>0</v>
      </c>
      <c r="BC96" s="88">
        <f>'02 - SO 01.1 Architektoni...'!F38</f>
        <v>0</v>
      </c>
      <c r="BD96" s="90">
        <f>'02 - SO 01.1 Architektoni...'!F39</f>
        <v>0</v>
      </c>
      <c r="BT96" s="22" t="s">
        <v>88</v>
      </c>
      <c r="BV96" s="22" t="s">
        <v>77</v>
      </c>
      <c r="BW96" s="22" t="s">
        <v>89</v>
      </c>
      <c r="BX96" s="22" t="s">
        <v>83</v>
      </c>
      <c r="CL96" s="22" t="s">
        <v>1</v>
      </c>
    </row>
    <row r="97" spans="1:91" s="4" customFormat="1" ht="16.5" customHeight="1">
      <c r="A97" s="85" t="s">
        <v>84</v>
      </c>
      <c r="B97" s="48"/>
      <c r="C97" s="10"/>
      <c r="D97" s="10"/>
      <c r="E97" s="181" t="s">
        <v>90</v>
      </c>
      <c r="F97" s="181"/>
      <c r="G97" s="181"/>
      <c r="H97" s="181"/>
      <c r="I97" s="181"/>
      <c r="J97" s="10"/>
      <c r="K97" s="181" t="s">
        <v>91</v>
      </c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206">
        <f>'03 -  SO 01.3 Zdravotechn...'!J32</f>
        <v>0</v>
      </c>
      <c r="AH97" s="207"/>
      <c r="AI97" s="207"/>
      <c r="AJ97" s="207"/>
      <c r="AK97" s="207"/>
      <c r="AL97" s="207"/>
      <c r="AM97" s="207"/>
      <c r="AN97" s="206">
        <f t="shared" si="0"/>
        <v>0</v>
      </c>
      <c r="AO97" s="207"/>
      <c r="AP97" s="207"/>
      <c r="AQ97" s="86" t="s">
        <v>87</v>
      </c>
      <c r="AR97" s="48"/>
      <c r="AS97" s="87">
        <v>0</v>
      </c>
      <c r="AT97" s="88">
        <f t="shared" si="1"/>
        <v>0</v>
      </c>
      <c r="AU97" s="89">
        <f>'03 -  SO 01.3 Zdravotechn...'!P135</f>
        <v>0</v>
      </c>
      <c r="AV97" s="88">
        <f>'03 -  SO 01.3 Zdravotechn...'!J35</f>
        <v>0</v>
      </c>
      <c r="AW97" s="88">
        <f>'03 -  SO 01.3 Zdravotechn...'!J36</f>
        <v>0</v>
      </c>
      <c r="AX97" s="88">
        <f>'03 -  SO 01.3 Zdravotechn...'!J37</f>
        <v>0</v>
      </c>
      <c r="AY97" s="88">
        <f>'03 -  SO 01.3 Zdravotechn...'!J38</f>
        <v>0</v>
      </c>
      <c r="AZ97" s="88">
        <f>'03 -  SO 01.3 Zdravotechn...'!F35</f>
        <v>0</v>
      </c>
      <c r="BA97" s="88">
        <f>'03 -  SO 01.3 Zdravotechn...'!F36</f>
        <v>0</v>
      </c>
      <c r="BB97" s="88">
        <f>'03 -  SO 01.3 Zdravotechn...'!F37</f>
        <v>0</v>
      </c>
      <c r="BC97" s="88">
        <f>'03 -  SO 01.3 Zdravotechn...'!F38</f>
        <v>0</v>
      </c>
      <c r="BD97" s="90">
        <f>'03 -  SO 01.3 Zdravotechn...'!F39</f>
        <v>0</v>
      </c>
      <c r="BT97" s="22" t="s">
        <v>88</v>
      </c>
      <c r="BV97" s="22" t="s">
        <v>77</v>
      </c>
      <c r="BW97" s="22" t="s">
        <v>92</v>
      </c>
      <c r="BX97" s="22" t="s">
        <v>83</v>
      </c>
      <c r="CL97" s="22" t="s">
        <v>1</v>
      </c>
    </row>
    <row r="98" spans="1:91" s="4" customFormat="1" ht="16.5" customHeight="1">
      <c r="A98" s="85" t="s">
        <v>84</v>
      </c>
      <c r="B98" s="48"/>
      <c r="C98" s="10"/>
      <c r="D98" s="10"/>
      <c r="E98" s="181" t="s">
        <v>93</v>
      </c>
      <c r="F98" s="181"/>
      <c r="G98" s="181"/>
      <c r="H98" s="181"/>
      <c r="I98" s="181"/>
      <c r="J98" s="10"/>
      <c r="K98" s="181" t="s">
        <v>94</v>
      </c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206">
        <f>'04 -  SO 01.4 Vykurovanie   '!J32</f>
        <v>0</v>
      </c>
      <c r="AH98" s="207"/>
      <c r="AI98" s="207"/>
      <c r="AJ98" s="207"/>
      <c r="AK98" s="207"/>
      <c r="AL98" s="207"/>
      <c r="AM98" s="207"/>
      <c r="AN98" s="206">
        <f t="shared" si="0"/>
        <v>0</v>
      </c>
      <c r="AO98" s="207"/>
      <c r="AP98" s="207"/>
      <c r="AQ98" s="86" t="s">
        <v>87</v>
      </c>
      <c r="AR98" s="48"/>
      <c r="AS98" s="87">
        <v>0</v>
      </c>
      <c r="AT98" s="88">
        <f t="shared" si="1"/>
        <v>0</v>
      </c>
      <c r="AU98" s="89">
        <f>'04 -  SO 01.4 Vykurovanie   '!P138</f>
        <v>0</v>
      </c>
      <c r="AV98" s="88">
        <f>'04 -  SO 01.4 Vykurovanie   '!J35</f>
        <v>0</v>
      </c>
      <c r="AW98" s="88">
        <f>'04 -  SO 01.4 Vykurovanie   '!J36</f>
        <v>0</v>
      </c>
      <c r="AX98" s="88">
        <f>'04 -  SO 01.4 Vykurovanie   '!J37</f>
        <v>0</v>
      </c>
      <c r="AY98" s="88">
        <f>'04 -  SO 01.4 Vykurovanie   '!J38</f>
        <v>0</v>
      </c>
      <c r="AZ98" s="88">
        <f>'04 -  SO 01.4 Vykurovanie   '!F35</f>
        <v>0</v>
      </c>
      <c r="BA98" s="88">
        <f>'04 -  SO 01.4 Vykurovanie   '!F36</f>
        <v>0</v>
      </c>
      <c r="BB98" s="88">
        <f>'04 -  SO 01.4 Vykurovanie   '!F37</f>
        <v>0</v>
      </c>
      <c r="BC98" s="88">
        <f>'04 -  SO 01.4 Vykurovanie   '!F38</f>
        <v>0</v>
      </c>
      <c r="BD98" s="90">
        <f>'04 -  SO 01.4 Vykurovanie   '!F39</f>
        <v>0</v>
      </c>
      <c r="BT98" s="22" t="s">
        <v>88</v>
      </c>
      <c r="BV98" s="22" t="s">
        <v>77</v>
      </c>
      <c r="BW98" s="22" t="s">
        <v>95</v>
      </c>
      <c r="BX98" s="22" t="s">
        <v>83</v>
      </c>
      <c r="CL98" s="22" t="s">
        <v>1</v>
      </c>
    </row>
    <row r="99" spans="1:91" s="4" customFormat="1" ht="16.5" customHeight="1">
      <c r="A99" s="85" t="s">
        <v>84</v>
      </c>
      <c r="B99" s="48"/>
      <c r="C99" s="10"/>
      <c r="D99" s="10"/>
      <c r="E99" s="181" t="s">
        <v>96</v>
      </c>
      <c r="F99" s="181"/>
      <c r="G99" s="181"/>
      <c r="H99" s="181"/>
      <c r="I99" s="181"/>
      <c r="J99" s="10"/>
      <c r="K99" s="181" t="s">
        <v>97</v>
      </c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206">
        <f>'05 - SO 01.5 Vetranie   '!J32</f>
        <v>0</v>
      </c>
      <c r="AH99" s="207"/>
      <c r="AI99" s="207"/>
      <c r="AJ99" s="207"/>
      <c r="AK99" s="207"/>
      <c r="AL99" s="207"/>
      <c r="AM99" s="207"/>
      <c r="AN99" s="206">
        <f t="shared" si="0"/>
        <v>0</v>
      </c>
      <c r="AO99" s="207"/>
      <c r="AP99" s="207"/>
      <c r="AQ99" s="86" t="s">
        <v>87</v>
      </c>
      <c r="AR99" s="48"/>
      <c r="AS99" s="87">
        <v>0</v>
      </c>
      <c r="AT99" s="88">
        <f t="shared" si="1"/>
        <v>0</v>
      </c>
      <c r="AU99" s="89">
        <f>'05 - SO 01.5 Vetranie   '!P128</f>
        <v>0</v>
      </c>
      <c r="AV99" s="88">
        <f>'05 - SO 01.5 Vetranie   '!J35</f>
        <v>0</v>
      </c>
      <c r="AW99" s="88">
        <f>'05 - SO 01.5 Vetranie   '!J36</f>
        <v>0</v>
      </c>
      <c r="AX99" s="88">
        <f>'05 - SO 01.5 Vetranie   '!J37</f>
        <v>0</v>
      </c>
      <c r="AY99" s="88">
        <f>'05 - SO 01.5 Vetranie   '!J38</f>
        <v>0</v>
      </c>
      <c r="AZ99" s="88">
        <f>'05 - SO 01.5 Vetranie   '!F35</f>
        <v>0</v>
      </c>
      <c r="BA99" s="88">
        <f>'05 - SO 01.5 Vetranie   '!F36</f>
        <v>0</v>
      </c>
      <c r="BB99" s="88">
        <f>'05 - SO 01.5 Vetranie   '!F37</f>
        <v>0</v>
      </c>
      <c r="BC99" s="88">
        <f>'05 - SO 01.5 Vetranie   '!F38</f>
        <v>0</v>
      </c>
      <c r="BD99" s="90">
        <f>'05 - SO 01.5 Vetranie   '!F39</f>
        <v>0</v>
      </c>
      <c r="BT99" s="22" t="s">
        <v>88</v>
      </c>
      <c r="BV99" s="22" t="s">
        <v>77</v>
      </c>
      <c r="BW99" s="22" t="s">
        <v>98</v>
      </c>
      <c r="BX99" s="22" t="s">
        <v>83</v>
      </c>
      <c r="CL99" s="22" t="s">
        <v>1</v>
      </c>
    </row>
    <row r="100" spans="1:91" s="4" customFormat="1" ht="16.5" customHeight="1">
      <c r="A100" s="85" t="s">
        <v>84</v>
      </c>
      <c r="B100" s="48"/>
      <c r="C100" s="10"/>
      <c r="D100" s="10"/>
      <c r="E100" s="181" t="s">
        <v>99</v>
      </c>
      <c r="F100" s="181"/>
      <c r="G100" s="181"/>
      <c r="H100" s="181"/>
      <c r="I100" s="181"/>
      <c r="J100" s="10"/>
      <c r="K100" s="181" t="s">
        <v>100</v>
      </c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206">
        <f>'06 - SO 01.6 Plynoinštalá...'!J32</f>
        <v>0</v>
      </c>
      <c r="AH100" s="207"/>
      <c r="AI100" s="207"/>
      <c r="AJ100" s="207"/>
      <c r="AK100" s="207"/>
      <c r="AL100" s="207"/>
      <c r="AM100" s="207"/>
      <c r="AN100" s="206">
        <f t="shared" si="0"/>
        <v>0</v>
      </c>
      <c r="AO100" s="207"/>
      <c r="AP100" s="207"/>
      <c r="AQ100" s="86" t="s">
        <v>87</v>
      </c>
      <c r="AR100" s="48"/>
      <c r="AS100" s="87">
        <v>0</v>
      </c>
      <c r="AT100" s="88">
        <f t="shared" si="1"/>
        <v>0</v>
      </c>
      <c r="AU100" s="89">
        <f>'06 - SO 01.6 Plynoinštalá...'!P127</f>
        <v>0</v>
      </c>
      <c r="AV100" s="88">
        <f>'06 - SO 01.6 Plynoinštalá...'!J35</f>
        <v>0</v>
      </c>
      <c r="AW100" s="88">
        <f>'06 - SO 01.6 Plynoinštalá...'!J36</f>
        <v>0</v>
      </c>
      <c r="AX100" s="88">
        <f>'06 - SO 01.6 Plynoinštalá...'!J37</f>
        <v>0</v>
      </c>
      <c r="AY100" s="88">
        <f>'06 - SO 01.6 Plynoinštalá...'!J38</f>
        <v>0</v>
      </c>
      <c r="AZ100" s="88">
        <f>'06 - SO 01.6 Plynoinštalá...'!F35</f>
        <v>0</v>
      </c>
      <c r="BA100" s="88">
        <f>'06 - SO 01.6 Plynoinštalá...'!F36</f>
        <v>0</v>
      </c>
      <c r="BB100" s="88">
        <f>'06 - SO 01.6 Plynoinštalá...'!F37</f>
        <v>0</v>
      </c>
      <c r="BC100" s="88">
        <f>'06 - SO 01.6 Plynoinštalá...'!F38</f>
        <v>0</v>
      </c>
      <c r="BD100" s="90">
        <f>'06 - SO 01.6 Plynoinštalá...'!F39</f>
        <v>0</v>
      </c>
      <c r="BT100" s="22" t="s">
        <v>88</v>
      </c>
      <c r="BV100" s="22" t="s">
        <v>77</v>
      </c>
      <c r="BW100" s="22" t="s">
        <v>101</v>
      </c>
      <c r="BX100" s="22" t="s">
        <v>83</v>
      </c>
      <c r="CL100" s="22" t="s">
        <v>1</v>
      </c>
    </row>
    <row r="101" spans="1:91" s="4" customFormat="1" ht="23.25" customHeight="1">
      <c r="A101" s="85" t="s">
        <v>84</v>
      </c>
      <c r="B101" s="48"/>
      <c r="C101" s="10"/>
      <c r="D101" s="10"/>
      <c r="E101" s="181" t="s">
        <v>102</v>
      </c>
      <c r="F101" s="181"/>
      <c r="G101" s="181"/>
      <c r="H101" s="181"/>
      <c r="I101" s="181"/>
      <c r="J101" s="10"/>
      <c r="K101" s="181" t="s">
        <v>103</v>
      </c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206">
        <f>'07 - SO 01.7 Elektroinšta...'!J32</f>
        <v>0</v>
      </c>
      <c r="AH101" s="207"/>
      <c r="AI101" s="207"/>
      <c r="AJ101" s="207"/>
      <c r="AK101" s="207"/>
      <c r="AL101" s="207"/>
      <c r="AM101" s="207"/>
      <c r="AN101" s="206">
        <f t="shared" si="0"/>
        <v>0</v>
      </c>
      <c r="AO101" s="207"/>
      <c r="AP101" s="207"/>
      <c r="AQ101" s="86" t="s">
        <v>87</v>
      </c>
      <c r="AR101" s="48"/>
      <c r="AS101" s="87">
        <v>0</v>
      </c>
      <c r="AT101" s="88">
        <f t="shared" si="1"/>
        <v>0</v>
      </c>
      <c r="AU101" s="89">
        <f>'07 - SO 01.7 Elektroinšta...'!P131</f>
        <v>0</v>
      </c>
      <c r="AV101" s="88">
        <f>'07 - SO 01.7 Elektroinšta...'!J35</f>
        <v>0</v>
      </c>
      <c r="AW101" s="88">
        <f>'07 - SO 01.7 Elektroinšta...'!J36</f>
        <v>0</v>
      </c>
      <c r="AX101" s="88">
        <f>'07 - SO 01.7 Elektroinšta...'!J37</f>
        <v>0</v>
      </c>
      <c r="AY101" s="88">
        <f>'07 - SO 01.7 Elektroinšta...'!J38</f>
        <v>0</v>
      </c>
      <c r="AZ101" s="88">
        <f>'07 - SO 01.7 Elektroinšta...'!F35</f>
        <v>0</v>
      </c>
      <c r="BA101" s="88">
        <f>'07 - SO 01.7 Elektroinšta...'!F36</f>
        <v>0</v>
      </c>
      <c r="BB101" s="88">
        <f>'07 - SO 01.7 Elektroinšta...'!F37</f>
        <v>0</v>
      </c>
      <c r="BC101" s="88">
        <f>'07 - SO 01.7 Elektroinšta...'!F38</f>
        <v>0</v>
      </c>
      <c r="BD101" s="90">
        <f>'07 - SO 01.7 Elektroinšta...'!F39</f>
        <v>0</v>
      </c>
      <c r="BT101" s="22" t="s">
        <v>88</v>
      </c>
      <c r="BV101" s="22" t="s">
        <v>77</v>
      </c>
      <c r="BW101" s="22" t="s">
        <v>104</v>
      </c>
      <c r="BX101" s="22" t="s">
        <v>83</v>
      </c>
      <c r="CL101" s="22" t="s">
        <v>1</v>
      </c>
    </row>
    <row r="102" spans="1:91" s="4" customFormat="1" ht="16.5" customHeight="1">
      <c r="A102" s="85" t="s">
        <v>84</v>
      </c>
      <c r="B102" s="48"/>
      <c r="C102" s="10"/>
      <c r="D102" s="10"/>
      <c r="E102" s="181" t="s">
        <v>105</v>
      </c>
      <c r="F102" s="181"/>
      <c r="G102" s="181"/>
      <c r="H102" s="181"/>
      <c r="I102" s="181"/>
      <c r="J102" s="10"/>
      <c r="K102" s="181" t="s">
        <v>106</v>
      </c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206">
        <f>'08 - SO 01.8  Meranie a r...'!J32</f>
        <v>0</v>
      </c>
      <c r="AH102" s="207"/>
      <c r="AI102" s="207"/>
      <c r="AJ102" s="207"/>
      <c r="AK102" s="207"/>
      <c r="AL102" s="207"/>
      <c r="AM102" s="207"/>
      <c r="AN102" s="206">
        <f t="shared" si="0"/>
        <v>0</v>
      </c>
      <c r="AO102" s="207"/>
      <c r="AP102" s="207"/>
      <c r="AQ102" s="86" t="s">
        <v>87</v>
      </c>
      <c r="AR102" s="48"/>
      <c r="AS102" s="87">
        <v>0</v>
      </c>
      <c r="AT102" s="88">
        <f t="shared" si="1"/>
        <v>0</v>
      </c>
      <c r="AU102" s="89">
        <f>'08 - SO 01.8  Meranie a r...'!P126</f>
        <v>0</v>
      </c>
      <c r="AV102" s="88">
        <f>'08 - SO 01.8  Meranie a r...'!J35</f>
        <v>0</v>
      </c>
      <c r="AW102" s="88">
        <f>'08 - SO 01.8  Meranie a r...'!J36</f>
        <v>0</v>
      </c>
      <c r="AX102" s="88">
        <f>'08 - SO 01.8  Meranie a r...'!J37</f>
        <v>0</v>
      </c>
      <c r="AY102" s="88">
        <f>'08 - SO 01.8  Meranie a r...'!J38</f>
        <v>0</v>
      </c>
      <c r="AZ102" s="88">
        <f>'08 - SO 01.8  Meranie a r...'!F35</f>
        <v>0</v>
      </c>
      <c r="BA102" s="88">
        <f>'08 - SO 01.8  Meranie a r...'!F36</f>
        <v>0</v>
      </c>
      <c r="BB102" s="88">
        <f>'08 - SO 01.8  Meranie a r...'!F37</f>
        <v>0</v>
      </c>
      <c r="BC102" s="88">
        <f>'08 - SO 01.8  Meranie a r...'!F38</f>
        <v>0</v>
      </c>
      <c r="BD102" s="90">
        <f>'08 - SO 01.8  Meranie a r...'!F39</f>
        <v>0</v>
      </c>
      <c r="BT102" s="22" t="s">
        <v>88</v>
      </c>
      <c r="BV102" s="22" t="s">
        <v>77</v>
      </c>
      <c r="BW102" s="22" t="s">
        <v>107</v>
      </c>
      <c r="BX102" s="22" t="s">
        <v>83</v>
      </c>
      <c r="CL102" s="22" t="s">
        <v>1</v>
      </c>
    </row>
    <row r="103" spans="1:91" s="7" customFormat="1" ht="16.5" customHeight="1">
      <c r="A103" s="85" t="s">
        <v>84</v>
      </c>
      <c r="B103" s="76"/>
      <c r="C103" s="77"/>
      <c r="D103" s="180" t="s">
        <v>85</v>
      </c>
      <c r="E103" s="180"/>
      <c r="F103" s="180"/>
      <c r="G103" s="180"/>
      <c r="H103" s="180"/>
      <c r="I103" s="78"/>
      <c r="J103" s="180" t="s">
        <v>108</v>
      </c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0"/>
      <c r="AE103" s="180"/>
      <c r="AF103" s="180"/>
      <c r="AG103" s="208">
        <f>'02 - SO 02   Spevnené plochy'!J30</f>
        <v>0</v>
      </c>
      <c r="AH103" s="209"/>
      <c r="AI103" s="209"/>
      <c r="AJ103" s="209"/>
      <c r="AK103" s="209"/>
      <c r="AL103" s="209"/>
      <c r="AM103" s="209"/>
      <c r="AN103" s="208">
        <f t="shared" si="0"/>
        <v>0</v>
      </c>
      <c r="AO103" s="209"/>
      <c r="AP103" s="209"/>
      <c r="AQ103" s="79" t="s">
        <v>81</v>
      </c>
      <c r="AR103" s="76"/>
      <c r="AS103" s="80">
        <v>0</v>
      </c>
      <c r="AT103" s="81">
        <f t="shared" si="1"/>
        <v>0</v>
      </c>
      <c r="AU103" s="82">
        <f>'02 - SO 02   Spevnené plochy'!P125</f>
        <v>0</v>
      </c>
      <c r="AV103" s="81">
        <f>'02 - SO 02   Spevnené plochy'!J33</f>
        <v>0</v>
      </c>
      <c r="AW103" s="81">
        <f>'02 - SO 02   Spevnené plochy'!J34</f>
        <v>0</v>
      </c>
      <c r="AX103" s="81">
        <f>'02 - SO 02   Spevnené plochy'!J35</f>
        <v>0</v>
      </c>
      <c r="AY103" s="81">
        <f>'02 - SO 02   Spevnené plochy'!J36</f>
        <v>0</v>
      </c>
      <c r="AZ103" s="81">
        <f>'02 - SO 02   Spevnené plochy'!F33</f>
        <v>0</v>
      </c>
      <c r="BA103" s="81">
        <f>'02 - SO 02   Spevnené plochy'!F34</f>
        <v>0</v>
      </c>
      <c r="BB103" s="81">
        <f>'02 - SO 02   Spevnené plochy'!F35</f>
        <v>0</v>
      </c>
      <c r="BC103" s="81">
        <f>'02 - SO 02   Spevnené plochy'!F36</f>
        <v>0</v>
      </c>
      <c r="BD103" s="83">
        <f>'02 - SO 02   Spevnené plochy'!F37</f>
        <v>0</v>
      </c>
      <c r="BT103" s="84" t="s">
        <v>82</v>
      </c>
      <c r="BV103" s="84" t="s">
        <v>77</v>
      </c>
      <c r="BW103" s="84" t="s">
        <v>109</v>
      </c>
      <c r="BX103" s="84" t="s">
        <v>4</v>
      </c>
      <c r="CL103" s="84" t="s">
        <v>1</v>
      </c>
      <c r="CM103" s="84" t="s">
        <v>75</v>
      </c>
    </row>
    <row r="104" spans="1:91" s="7" customFormat="1" ht="16.5" customHeight="1">
      <c r="A104" s="85" t="s">
        <v>84</v>
      </c>
      <c r="B104" s="76"/>
      <c r="C104" s="77"/>
      <c r="D104" s="180" t="s">
        <v>102</v>
      </c>
      <c r="E104" s="180"/>
      <c r="F104" s="180"/>
      <c r="G104" s="180"/>
      <c r="H104" s="180"/>
      <c r="I104" s="78"/>
      <c r="J104" s="180" t="s">
        <v>110</v>
      </c>
      <c r="K104" s="180"/>
      <c r="L104" s="180"/>
      <c r="M104" s="180"/>
      <c r="N104" s="180"/>
      <c r="O104" s="180"/>
      <c r="P104" s="180"/>
      <c r="Q104" s="180"/>
      <c r="R104" s="180"/>
      <c r="S104" s="180"/>
      <c r="T104" s="180"/>
      <c r="U104" s="180"/>
      <c r="V104" s="180"/>
      <c r="W104" s="180"/>
      <c r="X104" s="180"/>
      <c r="Y104" s="180"/>
      <c r="Z104" s="180"/>
      <c r="AA104" s="180"/>
      <c r="AB104" s="180"/>
      <c r="AC104" s="180"/>
      <c r="AD104" s="180"/>
      <c r="AE104" s="180"/>
      <c r="AF104" s="180"/>
      <c r="AG104" s="208">
        <f>'07 - SO 03 Vodovodná príp...'!J30</f>
        <v>0</v>
      </c>
      <c r="AH104" s="209"/>
      <c r="AI104" s="209"/>
      <c r="AJ104" s="209"/>
      <c r="AK104" s="209"/>
      <c r="AL104" s="209"/>
      <c r="AM104" s="209"/>
      <c r="AN104" s="208">
        <f t="shared" si="0"/>
        <v>0</v>
      </c>
      <c r="AO104" s="209"/>
      <c r="AP104" s="209"/>
      <c r="AQ104" s="79" t="s">
        <v>81</v>
      </c>
      <c r="AR104" s="76"/>
      <c r="AS104" s="80">
        <v>0</v>
      </c>
      <c r="AT104" s="81">
        <f t="shared" si="1"/>
        <v>0</v>
      </c>
      <c r="AU104" s="82">
        <f>'07 - SO 03 Vodovodná príp...'!P125</f>
        <v>0</v>
      </c>
      <c r="AV104" s="81">
        <f>'07 - SO 03 Vodovodná príp...'!J33</f>
        <v>0</v>
      </c>
      <c r="AW104" s="81">
        <f>'07 - SO 03 Vodovodná príp...'!J34</f>
        <v>0</v>
      </c>
      <c r="AX104" s="81">
        <f>'07 - SO 03 Vodovodná príp...'!J35</f>
        <v>0</v>
      </c>
      <c r="AY104" s="81">
        <f>'07 - SO 03 Vodovodná príp...'!J36</f>
        <v>0</v>
      </c>
      <c r="AZ104" s="81">
        <f>'07 - SO 03 Vodovodná príp...'!F33</f>
        <v>0</v>
      </c>
      <c r="BA104" s="81">
        <f>'07 - SO 03 Vodovodná príp...'!F34</f>
        <v>0</v>
      </c>
      <c r="BB104" s="81">
        <f>'07 - SO 03 Vodovodná príp...'!F35</f>
        <v>0</v>
      </c>
      <c r="BC104" s="81">
        <f>'07 - SO 03 Vodovodná príp...'!F36</f>
        <v>0</v>
      </c>
      <c r="BD104" s="83">
        <f>'07 - SO 03 Vodovodná príp...'!F37</f>
        <v>0</v>
      </c>
      <c r="BT104" s="84" t="s">
        <v>82</v>
      </c>
      <c r="BV104" s="84" t="s">
        <v>77</v>
      </c>
      <c r="BW104" s="84" t="s">
        <v>111</v>
      </c>
      <c r="BX104" s="84" t="s">
        <v>4</v>
      </c>
      <c r="CL104" s="84" t="s">
        <v>1</v>
      </c>
      <c r="CM104" s="84" t="s">
        <v>75</v>
      </c>
    </row>
    <row r="105" spans="1:91" s="7" customFormat="1" ht="24.75" customHeight="1">
      <c r="A105" s="85" t="s">
        <v>84</v>
      </c>
      <c r="B105" s="76"/>
      <c r="C105" s="77"/>
      <c r="D105" s="180" t="s">
        <v>105</v>
      </c>
      <c r="E105" s="180"/>
      <c r="F105" s="180"/>
      <c r="G105" s="180"/>
      <c r="H105" s="180"/>
      <c r="I105" s="78"/>
      <c r="J105" s="180" t="s">
        <v>112</v>
      </c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/>
      <c r="AG105" s="208">
        <f>'08 - SO 04  Vonkajšia kan...'!J30</f>
        <v>0</v>
      </c>
      <c r="AH105" s="209"/>
      <c r="AI105" s="209"/>
      <c r="AJ105" s="209"/>
      <c r="AK105" s="209"/>
      <c r="AL105" s="209"/>
      <c r="AM105" s="209"/>
      <c r="AN105" s="208">
        <f t="shared" si="0"/>
        <v>0</v>
      </c>
      <c r="AO105" s="209"/>
      <c r="AP105" s="209"/>
      <c r="AQ105" s="79" t="s">
        <v>81</v>
      </c>
      <c r="AR105" s="76"/>
      <c r="AS105" s="80">
        <v>0</v>
      </c>
      <c r="AT105" s="81">
        <f t="shared" si="1"/>
        <v>0</v>
      </c>
      <c r="AU105" s="82">
        <f>'08 - SO 04  Vonkajšia kan...'!P126</f>
        <v>0</v>
      </c>
      <c r="AV105" s="81">
        <f>'08 - SO 04  Vonkajšia kan...'!J33</f>
        <v>0</v>
      </c>
      <c r="AW105" s="81">
        <f>'08 - SO 04  Vonkajšia kan...'!J34</f>
        <v>0</v>
      </c>
      <c r="AX105" s="81">
        <f>'08 - SO 04  Vonkajšia kan...'!J35</f>
        <v>0</v>
      </c>
      <c r="AY105" s="81">
        <f>'08 - SO 04  Vonkajšia kan...'!J36</f>
        <v>0</v>
      </c>
      <c r="AZ105" s="81">
        <f>'08 - SO 04  Vonkajšia kan...'!F33</f>
        <v>0</v>
      </c>
      <c r="BA105" s="81">
        <f>'08 - SO 04  Vonkajšia kan...'!F34</f>
        <v>0</v>
      </c>
      <c r="BB105" s="81">
        <f>'08 - SO 04  Vonkajšia kan...'!F35</f>
        <v>0</v>
      </c>
      <c r="BC105" s="81">
        <f>'08 - SO 04  Vonkajšia kan...'!F36</f>
        <v>0</v>
      </c>
      <c r="BD105" s="83">
        <f>'08 - SO 04  Vonkajšia kan...'!F37</f>
        <v>0</v>
      </c>
      <c r="BT105" s="84" t="s">
        <v>82</v>
      </c>
      <c r="BV105" s="84" t="s">
        <v>77</v>
      </c>
      <c r="BW105" s="84" t="s">
        <v>113</v>
      </c>
      <c r="BX105" s="84" t="s">
        <v>4</v>
      </c>
      <c r="CL105" s="84" t="s">
        <v>1</v>
      </c>
      <c r="CM105" s="84" t="s">
        <v>75</v>
      </c>
    </row>
    <row r="106" spans="1:91" s="7" customFormat="1" ht="16.5" customHeight="1">
      <c r="A106" s="85" t="s">
        <v>84</v>
      </c>
      <c r="B106" s="76"/>
      <c r="C106" s="77"/>
      <c r="D106" s="180" t="s">
        <v>114</v>
      </c>
      <c r="E106" s="180"/>
      <c r="F106" s="180"/>
      <c r="G106" s="180"/>
      <c r="H106" s="180"/>
      <c r="I106" s="78"/>
      <c r="J106" s="180" t="s">
        <v>115</v>
      </c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  <c r="W106" s="180"/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208">
        <f>'09 - SO 05  Plynová prípo...'!J30</f>
        <v>0</v>
      </c>
      <c r="AH106" s="209"/>
      <c r="AI106" s="209"/>
      <c r="AJ106" s="209"/>
      <c r="AK106" s="209"/>
      <c r="AL106" s="209"/>
      <c r="AM106" s="209"/>
      <c r="AN106" s="208">
        <f t="shared" si="0"/>
        <v>0</v>
      </c>
      <c r="AO106" s="209"/>
      <c r="AP106" s="209"/>
      <c r="AQ106" s="79" t="s">
        <v>81</v>
      </c>
      <c r="AR106" s="76"/>
      <c r="AS106" s="80">
        <v>0</v>
      </c>
      <c r="AT106" s="81">
        <f t="shared" si="1"/>
        <v>0</v>
      </c>
      <c r="AU106" s="82">
        <f>'09 - SO 05  Plynová prípo...'!P127</f>
        <v>0</v>
      </c>
      <c r="AV106" s="81">
        <f>'09 - SO 05  Plynová prípo...'!J33</f>
        <v>0</v>
      </c>
      <c r="AW106" s="81">
        <f>'09 - SO 05  Plynová prípo...'!J34</f>
        <v>0</v>
      </c>
      <c r="AX106" s="81">
        <f>'09 - SO 05  Plynová prípo...'!J35</f>
        <v>0</v>
      </c>
      <c r="AY106" s="81">
        <f>'09 - SO 05  Plynová prípo...'!J36</f>
        <v>0</v>
      </c>
      <c r="AZ106" s="81">
        <f>'09 - SO 05  Plynová prípo...'!F33</f>
        <v>0</v>
      </c>
      <c r="BA106" s="81">
        <f>'09 - SO 05  Plynová prípo...'!F34</f>
        <v>0</v>
      </c>
      <c r="BB106" s="81">
        <f>'09 - SO 05  Plynová prípo...'!F35</f>
        <v>0</v>
      </c>
      <c r="BC106" s="81">
        <f>'09 - SO 05  Plynová prípo...'!F36</f>
        <v>0</v>
      </c>
      <c r="BD106" s="83">
        <f>'09 - SO 05  Plynová prípo...'!F37</f>
        <v>0</v>
      </c>
      <c r="BT106" s="84" t="s">
        <v>82</v>
      </c>
      <c r="BV106" s="84" t="s">
        <v>77</v>
      </c>
      <c r="BW106" s="84" t="s">
        <v>116</v>
      </c>
      <c r="BX106" s="84" t="s">
        <v>4</v>
      </c>
      <c r="CL106" s="84" t="s">
        <v>1</v>
      </c>
      <c r="CM106" s="84" t="s">
        <v>75</v>
      </c>
    </row>
    <row r="107" spans="1:91" s="7" customFormat="1" ht="16.5" customHeight="1">
      <c r="A107" s="85" t="s">
        <v>84</v>
      </c>
      <c r="B107" s="76"/>
      <c r="C107" s="77"/>
      <c r="D107" s="180" t="s">
        <v>117</v>
      </c>
      <c r="E107" s="180"/>
      <c r="F107" s="180"/>
      <c r="G107" s="180"/>
      <c r="H107" s="180"/>
      <c r="I107" s="78"/>
      <c r="J107" s="180" t="s">
        <v>118</v>
      </c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208">
        <f>'10 - SO 06  Prípojka NN'!J30</f>
        <v>0</v>
      </c>
      <c r="AH107" s="209"/>
      <c r="AI107" s="209"/>
      <c r="AJ107" s="209"/>
      <c r="AK107" s="209"/>
      <c r="AL107" s="209"/>
      <c r="AM107" s="209"/>
      <c r="AN107" s="208">
        <f t="shared" si="0"/>
        <v>0</v>
      </c>
      <c r="AO107" s="209"/>
      <c r="AP107" s="209"/>
      <c r="AQ107" s="79" t="s">
        <v>81</v>
      </c>
      <c r="AR107" s="76"/>
      <c r="AS107" s="80">
        <v>0</v>
      </c>
      <c r="AT107" s="81">
        <f t="shared" si="1"/>
        <v>0</v>
      </c>
      <c r="AU107" s="82">
        <f>'10 - SO 06  Prípojka NN'!P122</f>
        <v>0</v>
      </c>
      <c r="AV107" s="81">
        <f>'10 - SO 06  Prípojka NN'!J33</f>
        <v>0</v>
      </c>
      <c r="AW107" s="81">
        <f>'10 - SO 06  Prípojka NN'!J34</f>
        <v>0</v>
      </c>
      <c r="AX107" s="81">
        <f>'10 - SO 06  Prípojka NN'!J35</f>
        <v>0</v>
      </c>
      <c r="AY107" s="81">
        <f>'10 - SO 06  Prípojka NN'!J36</f>
        <v>0</v>
      </c>
      <c r="AZ107" s="81">
        <f>'10 - SO 06  Prípojka NN'!F33</f>
        <v>0</v>
      </c>
      <c r="BA107" s="81">
        <f>'10 - SO 06  Prípojka NN'!F34</f>
        <v>0</v>
      </c>
      <c r="BB107" s="81">
        <f>'10 - SO 06  Prípojka NN'!F35</f>
        <v>0</v>
      </c>
      <c r="BC107" s="81">
        <f>'10 - SO 06  Prípojka NN'!F36</f>
        <v>0</v>
      </c>
      <c r="BD107" s="83">
        <f>'10 - SO 06  Prípojka NN'!F37</f>
        <v>0</v>
      </c>
      <c r="BT107" s="84" t="s">
        <v>82</v>
      </c>
      <c r="BV107" s="84" t="s">
        <v>77</v>
      </c>
      <c r="BW107" s="84" t="s">
        <v>119</v>
      </c>
      <c r="BX107" s="84" t="s">
        <v>4</v>
      </c>
      <c r="CL107" s="84" t="s">
        <v>1</v>
      </c>
      <c r="CM107" s="84" t="s">
        <v>75</v>
      </c>
    </row>
    <row r="108" spans="1:91" s="7" customFormat="1" ht="16.5" customHeight="1">
      <c r="A108" s="85" t="s">
        <v>84</v>
      </c>
      <c r="B108" s="76"/>
      <c r="C108" s="77"/>
      <c r="D108" s="180" t="s">
        <v>120</v>
      </c>
      <c r="E108" s="180"/>
      <c r="F108" s="180"/>
      <c r="G108" s="180"/>
      <c r="H108" s="180"/>
      <c r="I108" s="78"/>
      <c r="J108" s="180" t="s">
        <v>121</v>
      </c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0"/>
      <c r="V108" s="180"/>
      <c r="W108" s="180"/>
      <c r="X108" s="180"/>
      <c r="Y108" s="180"/>
      <c r="Z108" s="180"/>
      <c r="AA108" s="180"/>
      <c r="AB108" s="180"/>
      <c r="AC108" s="180"/>
      <c r="AD108" s="180"/>
      <c r="AE108" s="180"/>
      <c r="AF108" s="180"/>
      <c r="AG108" s="208" t="e">
        <f>#REF!</f>
        <v>#REF!</v>
      </c>
      <c r="AH108" s="209"/>
      <c r="AI108" s="209"/>
      <c r="AJ108" s="209"/>
      <c r="AK108" s="209"/>
      <c r="AL108" s="209"/>
      <c r="AM108" s="209"/>
      <c r="AN108" s="208" t="e">
        <f t="shared" si="0"/>
        <v>#REF!</v>
      </c>
      <c r="AO108" s="209"/>
      <c r="AP108" s="209"/>
      <c r="AQ108" s="79" t="s">
        <v>81</v>
      </c>
      <c r="AR108" s="76"/>
      <c r="AS108" s="91">
        <v>0</v>
      </c>
      <c r="AT108" s="92" t="e">
        <f t="shared" si="1"/>
        <v>#REF!</v>
      </c>
      <c r="AU108" s="93" t="e">
        <f>#REF!</f>
        <v>#REF!</v>
      </c>
      <c r="AV108" s="92" t="e">
        <f>#REF!</f>
        <v>#REF!</v>
      </c>
      <c r="AW108" s="92" t="e">
        <f>#REF!</f>
        <v>#REF!</v>
      </c>
      <c r="AX108" s="92" t="e">
        <f>#REF!</f>
        <v>#REF!</v>
      </c>
      <c r="AY108" s="92" t="e">
        <f>#REF!</f>
        <v>#REF!</v>
      </c>
      <c r="AZ108" s="92" t="e">
        <f>#REF!</f>
        <v>#REF!</v>
      </c>
      <c r="BA108" s="92" t="e">
        <f>#REF!</f>
        <v>#REF!</v>
      </c>
      <c r="BB108" s="92" t="e">
        <f>#REF!</f>
        <v>#REF!</v>
      </c>
      <c r="BC108" s="92" t="e">
        <f>#REF!</f>
        <v>#REF!</v>
      </c>
      <c r="BD108" s="94" t="e">
        <f>#REF!</f>
        <v>#REF!</v>
      </c>
      <c r="BT108" s="84" t="s">
        <v>82</v>
      </c>
      <c r="BV108" s="84" t="s">
        <v>77</v>
      </c>
      <c r="BW108" s="84" t="s">
        <v>122</v>
      </c>
      <c r="BX108" s="84" t="s">
        <v>4</v>
      </c>
      <c r="CL108" s="84" t="s">
        <v>1</v>
      </c>
      <c r="CM108" s="84" t="s">
        <v>75</v>
      </c>
    </row>
    <row r="109" spans="1:91" s="2" customFormat="1" ht="30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30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</row>
    <row r="110" spans="1:91" s="2" customFormat="1" ht="6.9" customHeight="1">
      <c r="A110" s="29"/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30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</row>
  </sheetData>
  <mergeCells count="94">
    <mergeCell ref="AN107:AP107"/>
    <mergeCell ref="AG107:AM107"/>
    <mergeCell ref="AN108:AP108"/>
    <mergeCell ref="AG108:AM108"/>
    <mergeCell ref="AN94:AP94"/>
    <mergeCell ref="AS89:AT91"/>
    <mergeCell ref="AN105:AP105"/>
    <mergeCell ref="AG105:AM105"/>
    <mergeCell ref="AN106:AP106"/>
    <mergeCell ref="AG106:AM106"/>
    <mergeCell ref="AR2:BE2"/>
    <mergeCell ref="AG98:AM98"/>
    <mergeCell ref="AG101:AM101"/>
    <mergeCell ref="AG104:AM104"/>
    <mergeCell ref="AG96:AM96"/>
    <mergeCell ref="AG102:AM102"/>
    <mergeCell ref="AG95:AM95"/>
    <mergeCell ref="AG103:AM103"/>
    <mergeCell ref="AG99:AM99"/>
    <mergeCell ref="AG92:AM92"/>
    <mergeCell ref="AG100:AM100"/>
    <mergeCell ref="AG97:AM97"/>
    <mergeCell ref="AM90:AP90"/>
    <mergeCell ref="AM89:AP89"/>
    <mergeCell ref="AM87:AN87"/>
    <mergeCell ref="AN103:AP103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D107:H107"/>
    <mergeCell ref="J107:AF107"/>
    <mergeCell ref="D108:H108"/>
    <mergeCell ref="J108:AF108"/>
    <mergeCell ref="AG94:AM94"/>
    <mergeCell ref="L85:AO85"/>
    <mergeCell ref="D105:H105"/>
    <mergeCell ref="J105:AF105"/>
    <mergeCell ref="D106:H106"/>
    <mergeCell ref="J106:AF106"/>
    <mergeCell ref="AN98:AP98"/>
    <mergeCell ref="AN101:AP101"/>
    <mergeCell ref="AN100:AP100"/>
    <mergeCell ref="AN99:AP99"/>
    <mergeCell ref="AN97:AP97"/>
    <mergeCell ref="AN96:AP96"/>
    <mergeCell ref="AN95:AP95"/>
    <mergeCell ref="AN92:AP92"/>
    <mergeCell ref="AN102:AP102"/>
    <mergeCell ref="AN104:AP104"/>
    <mergeCell ref="K98:AF98"/>
    <mergeCell ref="K99:AF99"/>
    <mergeCell ref="K100:AF100"/>
    <mergeCell ref="K102:AF102"/>
    <mergeCell ref="K97:AF97"/>
    <mergeCell ref="K101:AF101"/>
    <mergeCell ref="C92:G92"/>
    <mergeCell ref="D103:H103"/>
    <mergeCell ref="D104:H104"/>
    <mergeCell ref="D95:H95"/>
    <mergeCell ref="E99:I99"/>
    <mergeCell ref="E100:I100"/>
    <mergeCell ref="E96:I96"/>
    <mergeCell ref="E97:I97"/>
    <mergeCell ref="E102:I102"/>
    <mergeCell ref="E98:I98"/>
    <mergeCell ref="E101:I101"/>
    <mergeCell ref="I92:AF92"/>
    <mergeCell ref="J104:AF104"/>
    <mergeCell ref="J95:AF95"/>
    <mergeCell ref="J103:AF103"/>
    <mergeCell ref="K96:AF96"/>
  </mergeCells>
  <hyperlinks>
    <hyperlink ref="A96" location="'02 - SO 01.1 Architektoni...'!C2" display="/" xr:uid="{00000000-0004-0000-0000-000000000000}"/>
    <hyperlink ref="A97" location="'03 -  SO 01.3 Zdravotechn...'!C2" display="/" xr:uid="{00000000-0004-0000-0000-000001000000}"/>
    <hyperlink ref="A98" location="'04 -  SO 01.4 Vykurovanie   '!C2" display="/" xr:uid="{00000000-0004-0000-0000-000002000000}"/>
    <hyperlink ref="A99" location="'05 - SO 01.5 Vetranie   '!C2" display="/" xr:uid="{00000000-0004-0000-0000-000003000000}"/>
    <hyperlink ref="A100" location="'06 - SO 01.6 Plynoinštalá...'!C2" display="/" xr:uid="{00000000-0004-0000-0000-000004000000}"/>
    <hyperlink ref="A101" location="'07 - SO 01.7 Elektroinšta...'!C2" display="/" xr:uid="{00000000-0004-0000-0000-000005000000}"/>
    <hyperlink ref="A102" location="'08 - SO 01.8  Meranie a r...'!C2" display="/" xr:uid="{00000000-0004-0000-0000-000006000000}"/>
    <hyperlink ref="A103" location="'02 - SO 02   Spevnené plochy'!C2" display="/" xr:uid="{00000000-0004-0000-0000-000007000000}"/>
    <hyperlink ref="A104" location="'07 - SO 03 Vodovodná príp...'!C2" display="/" xr:uid="{00000000-0004-0000-0000-000008000000}"/>
    <hyperlink ref="A105" location="'08 - SO 04  Vonkajšia kan...'!C2" display="/" xr:uid="{00000000-0004-0000-0000-000009000000}"/>
    <hyperlink ref="A106" location="'09 - SO 05  Plynová prípo...'!C2" display="/" xr:uid="{00000000-0004-0000-0000-00000A000000}"/>
    <hyperlink ref="A107" location="'10 - SO 06  Prípojka NN'!C2" display="/" xr:uid="{00000000-0004-0000-0000-00000B000000}"/>
    <hyperlink ref="A108" location="'11 - Interiérové zariadenie'!C2" display="/" xr:uid="{00000000-0004-0000-0000-00000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9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89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1" customFormat="1" ht="12" customHeight="1">
      <c r="B8" s="17"/>
      <c r="D8" s="24" t="s">
        <v>124</v>
      </c>
      <c r="L8" s="17"/>
    </row>
    <row r="9" spans="1:46" s="2" customFormat="1" ht="16.5" customHeight="1">
      <c r="A9" s="29"/>
      <c r="B9" s="30"/>
      <c r="C9" s="29"/>
      <c r="D9" s="29"/>
      <c r="E9" s="221" t="s">
        <v>125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126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30" customHeight="1">
      <c r="A11" s="29"/>
      <c r="B11" s="30"/>
      <c r="C11" s="29"/>
      <c r="D11" s="29"/>
      <c r="E11" s="183" t="s">
        <v>127</v>
      </c>
      <c r="F11" s="223"/>
      <c r="G11" s="223"/>
      <c r="H11" s="22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20</v>
      </c>
      <c r="G14" s="29"/>
      <c r="H14" s="29"/>
      <c r="I14" s="24" t="s">
        <v>21</v>
      </c>
      <c r="J14" s="52" t="str">
        <f>'Rekapitulácia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25</v>
      </c>
      <c r="F17" s="29"/>
      <c r="G17" s="29"/>
      <c r="H17" s="29"/>
      <c r="I17" s="24" t="s">
        <v>26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4" t="str">
        <f>'Rekapitulácia stavby'!E14</f>
        <v>Vyplň údaj</v>
      </c>
      <c r="F20" s="189"/>
      <c r="G20" s="189"/>
      <c r="H20" s="189"/>
      <c r="I20" s="24" t="s">
        <v>26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30</v>
      </c>
      <c r="F23" s="29"/>
      <c r="G23" s="29"/>
      <c r="H23" s="29"/>
      <c r="I23" s="24" t="s">
        <v>26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94" t="s">
        <v>1</v>
      </c>
      <c r="F29" s="194"/>
      <c r="G29" s="194"/>
      <c r="H29" s="194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ROUND(J144,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0" t="s">
        <v>39</v>
      </c>
      <c r="E35" s="24" t="s">
        <v>40</v>
      </c>
      <c r="F35" s="101">
        <f>ROUND((SUM(BE144:BE394)),  2)</f>
        <v>0</v>
      </c>
      <c r="G35" s="29"/>
      <c r="H35" s="29"/>
      <c r="I35" s="102">
        <v>0.2</v>
      </c>
      <c r="J35" s="101">
        <f>ROUND(((SUM(BE144:BE394))*I35),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41</v>
      </c>
      <c r="F36" s="101">
        <f>ROUND((SUM(BF144:BF394)),  2)</f>
        <v>0</v>
      </c>
      <c r="G36" s="29"/>
      <c r="H36" s="29"/>
      <c r="I36" s="102">
        <v>0.2</v>
      </c>
      <c r="J36" s="101">
        <f>ROUND(((SUM(BF144:BF394))*I36),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42</v>
      </c>
      <c r="F37" s="101">
        <f>ROUND((SUM(BG144:BG394)),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43</v>
      </c>
      <c r="F38" s="101">
        <f>ROUND((SUM(BH144:BH394)),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44</v>
      </c>
      <c r="F39" s="101">
        <f>ROUND((SUM(BI144:BI394)),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124</v>
      </c>
      <c r="L86" s="17"/>
    </row>
    <row r="87" spans="1:31" s="2" customFormat="1" ht="16.5" customHeight="1">
      <c r="A87" s="29"/>
      <c r="B87" s="30"/>
      <c r="C87" s="29"/>
      <c r="D87" s="29"/>
      <c r="E87" s="221" t="s">
        <v>125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126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30" customHeight="1">
      <c r="A89" s="29"/>
      <c r="B89" s="30"/>
      <c r="C89" s="29"/>
      <c r="D89" s="29"/>
      <c r="E89" s="183" t="str">
        <f>E11</f>
        <v xml:space="preserve">02 - SO 01.1 Architektonicko-stavebné riešenie, SO 01.2 Statika            </v>
      </c>
      <c r="F89" s="223"/>
      <c r="G89" s="223"/>
      <c r="H89" s="22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KREMNICA </v>
      </c>
      <c r="G91" s="29"/>
      <c r="H91" s="29"/>
      <c r="I91" s="24" t="s">
        <v>21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23</v>
      </c>
      <c r="D93" s="29"/>
      <c r="E93" s="29"/>
      <c r="F93" s="22" t="str">
        <f>E17</f>
        <v xml:space="preserve">MINCOVŇA KREMNICA Š.P. </v>
      </c>
      <c r="G93" s="29"/>
      <c r="H93" s="29"/>
      <c r="I93" s="24" t="s">
        <v>29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129</v>
      </c>
      <c r="D96" s="103"/>
      <c r="E96" s="103"/>
      <c r="F96" s="103"/>
      <c r="G96" s="103"/>
      <c r="H96" s="103"/>
      <c r="I96" s="103"/>
      <c r="J96" s="112" t="s">
        <v>130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13" t="s">
        <v>131</v>
      </c>
      <c r="D98" s="29"/>
      <c r="E98" s="29"/>
      <c r="F98" s="29"/>
      <c r="G98" s="29"/>
      <c r="H98" s="29"/>
      <c r="I98" s="29"/>
      <c r="J98" s="68">
        <f>J144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132</v>
      </c>
    </row>
    <row r="99" spans="1:47" s="9" customFormat="1" ht="24.9" customHeight="1">
      <c r="B99" s="114"/>
      <c r="D99" s="115" t="s">
        <v>133</v>
      </c>
      <c r="E99" s="116"/>
      <c r="F99" s="116"/>
      <c r="G99" s="116"/>
      <c r="H99" s="116"/>
      <c r="I99" s="116"/>
      <c r="J99" s="117">
        <f>J145</f>
        <v>0</v>
      </c>
      <c r="L99" s="114"/>
    </row>
    <row r="100" spans="1:47" s="10" customFormat="1" ht="19.95" customHeight="1">
      <c r="B100" s="118"/>
      <c r="D100" s="119" t="s">
        <v>134</v>
      </c>
      <c r="E100" s="120"/>
      <c r="F100" s="120"/>
      <c r="G100" s="120"/>
      <c r="H100" s="120"/>
      <c r="I100" s="120"/>
      <c r="J100" s="121">
        <f>J146</f>
        <v>0</v>
      </c>
      <c r="L100" s="118"/>
    </row>
    <row r="101" spans="1:47" s="10" customFormat="1" ht="19.95" customHeight="1">
      <c r="B101" s="118"/>
      <c r="D101" s="119" t="s">
        <v>135</v>
      </c>
      <c r="E101" s="120"/>
      <c r="F101" s="120"/>
      <c r="G101" s="120"/>
      <c r="H101" s="120"/>
      <c r="I101" s="120"/>
      <c r="J101" s="121">
        <f>J148</f>
        <v>0</v>
      </c>
      <c r="L101" s="118"/>
    </row>
    <row r="102" spans="1:47" s="10" customFormat="1" ht="19.95" customHeight="1">
      <c r="B102" s="118"/>
      <c r="D102" s="119" t="s">
        <v>136</v>
      </c>
      <c r="E102" s="120"/>
      <c r="F102" s="120"/>
      <c r="G102" s="120"/>
      <c r="H102" s="120"/>
      <c r="I102" s="120"/>
      <c r="J102" s="121">
        <f>J159</f>
        <v>0</v>
      </c>
      <c r="L102" s="118"/>
    </row>
    <row r="103" spans="1:47" s="10" customFormat="1" ht="19.95" customHeight="1">
      <c r="B103" s="118"/>
      <c r="D103" s="119" t="s">
        <v>137</v>
      </c>
      <c r="E103" s="120"/>
      <c r="F103" s="120"/>
      <c r="G103" s="120"/>
      <c r="H103" s="120"/>
      <c r="I103" s="120"/>
      <c r="J103" s="121">
        <f>J167</f>
        <v>0</v>
      </c>
      <c r="L103" s="118"/>
    </row>
    <row r="104" spans="1:47" s="10" customFormat="1" ht="19.95" customHeight="1">
      <c r="B104" s="118"/>
      <c r="D104" s="119" t="s">
        <v>138</v>
      </c>
      <c r="E104" s="120"/>
      <c r="F104" s="120"/>
      <c r="G104" s="120"/>
      <c r="H104" s="120"/>
      <c r="I104" s="120"/>
      <c r="J104" s="121">
        <f>J208</f>
        <v>0</v>
      </c>
      <c r="L104" s="118"/>
    </row>
    <row r="105" spans="1:47" s="10" customFormat="1" ht="19.95" customHeight="1">
      <c r="B105" s="118"/>
      <c r="D105" s="119" t="s">
        <v>139</v>
      </c>
      <c r="E105" s="120"/>
      <c r="F105" s="120"/>
      <c r="G105" s="120"/>
      <c r="H105" s="120"/>
      <c r="I105" s="120"/>
      <c r="J105" s="121">
        <f>J235</f>
        <v>0</v>
      </c>
      <c r="L105" s="118"/>
    </row>
    <row r="106" spans="1:47" s="9" customFormat="1" ht="24.9" customHeight="1">
      <c r="B106" s="114"/>
      <c r="D106" s="115" t="s">
        <v>140</v>
      </c>
      <c r="E106" s="116"/>
      <c r="F106" s="116"/>
      <c r="G106" s="116"/>
      <c r="H106" s="116"/>
      <c r="I106" s="116"/>
      <c r="J106" s="117">
        <f>J237</f>
        <v>0</v>
      </c>
      <c r="L106" s="114"/>
    </row>
    <row r="107" spans="1:47" s="10" customFormat="1" ht="19.95" customHeight="1">
      <c r="B107" s="118"/>
      <c r="D107" s="119" t="s">
        <v>141</v>
      </c>
      <c r="E107" s="120"/>
      <c r="F107" s="120"/>
      <c r="G107" s="120"/>
      <c r="H107" s="120"/>
      <c r="I107" s="120"/>
      <c r="J107" s="121">
        <f>J238</f>
        <v>0</v>
      </c>
      <c r="L107" s="118"/>
    </row>
    <row r="108" spans="1:47" s="10" customFormat="1" ht="19.95" customHeight="1">
      <c r="B108" s="118"/>
      <c r="D108" s="119" t="s">
        <v>142</v>
      </c>
      <c r="E108" s="120"/>
      <c r="F108" s="120"/>
      <c r="G108" s="120"/>
      <c r="H108" s="120"/>
      <c r="I108" s="120"/>
      <c r="J108" s="121">
        <f>J256</f>
        <v>0</v>
      </c>
      <c r="L108" s="118"/>
    </row>
    <row r="109" spans="1:47" s="10" customFormat="1" ht="19.95" customHeight="1">
      <c r="B109" s="118"/>
      <c r="D109" s="119" t="s">
        <v>143</v>
      </c>
      <c r="E109" s="120"/>
      <c r="F109" s="120"/>
      <c r="G109" s="120"/>
      <c r="H109" s="120"/>
      <c r="I109" s="120"/>
      <c r="J109" s="121">
        <f>J260</f>
        <v>0</v>
      </c>
      <c r="L109" s="118"/>
    </row>
    <row r="110" spans="1:47" s="10" customFormat="1" ht="19.95" customHeight="1">
      <c r="B110" s="118"/>
      <c r="D110" s="119" t="s">
        <v>144</v>
      </c>
      <c r="E110" s="120"/>
      <c r="F110" s="120"/>
      <c r="G110" s="120"/>
      <c r="H110" s="120"/>
      <c r="I110" s="120"/>
      <c r="J110" s="121">
        <f>J273</f>
        <v>0</v>
      </c>
      <c r="L110" s="118"/>
    </row>
    <row r="111" spans="1:47" s="10" customFormat="1" ht="19.95" customHeight="1">
      <c r="B111" s="118"/>
      <c r="D111" s="119" t="s">
        <v>145</v>
      </c>
      <c r="E111" s="120"/>
      <c r="F111" s="120"/>
      <c r="G111" s="120"/>
      <c r="H111" s="120"/>
      <c r="I111" s="120"/>
      <c r="J111" s="121">
        <f>J279</f>
        <v>0</v>
      </c>
      <c r="L111" s="118"/>
    </row>
    <row r="112" spans="1:47" s="10" customFormat="1" ht="19.95" customHeight="1">
      <c r="B112" s="118"/>
      <c r="D112" s="119" t="s">
        <v>146</v>
      </c>
      <c r="E112" s="120"/>
      <c r="F112" s="120"/>
      <c r="G112" s="120"/>
      <c r="H112" s="120"/>
      <c r="I112" s="120"/>
      <c r="J112" s="121">
        <f>J287</f>
        <v>0</v>
      </c>
      <c r="L112" s="118"/>
    </row>
    <row r="113" spans="1:31" s="10" customFormat="1" ht="19.95" customHeight="1">
      <c r="B113" s="118"/>
      <c r="D113" s="119" t="s">
        <v>147</v>
      </c>
      <c r="E113" s="120"/>
      <c r="F113" s="120"/>
      <c r="G113" s="120"/>
      <c r="H113" s="120"/>
      <c r="I113" s="120"/>
      <c r="J113" s="121">
        <f>J299</f>
        <v>0</v>
      </c>
      <c r="L113" s="118"/>
    </row>
    <row r="114" spans="1:31" s="10" customFormat="1" ht="19.95" customHeight="1">
      <c r="B114" s="118"/>
      <c r="D114" s="119" t="s">
        <v>148</v>
      </c>
      <c r="E114" s="120"/>
      <c r="F114" s="120"/>
      <c r="G114" s="120"/>
      <c r="H114" s="120"/>
      <c r="I114" s="120"/>
      <c r="J114" s="121">
        <f>J330</f>
        <v>0</v>
      </c>
      <c r="L114" s="118"/>
    </row>
    <row r="115" spans="1:31" s="10" customFormat="1" ht="19.95" customHeight="1">
      <c r="B115" s="118"/>
      <c r="D115" s="119" t="s">
        <v>149</v>
      </c>
      <c r="E115" s="120"/>
      <c r="F115" s="120"/>
      <c r="G115" s="120"/>
      <c r="H115" s="120"/>
      <c r="I115" s="120"/>
      <c r="J115" s="121">
        <f>J355</f>
        <v>0</v>
      </c>
      <c r="L115" s="118"/>
    </row>
    <row r="116" spans="1:31" s="10" customFormat="1" ht="19.95" customHeight="1">
      <c r="B116" s="118"/>
      <c r="D116" s="119" t="s">
        <v>150</v>
      </c>
      <c r="E116" s="120"/>
      <c r="F116" s="120"/>
      <c r="G116" s="120"/>
      <c r="H116" s="120"/>
      <c r="I116" s="120"/>
      <c r="J116" s="121">
        <f>J365</f>
        <v>0</v>
      </c>
      <c r="L116" s="118"/>
    </row>
    <row r="117" spans="1:31" s="10" customFormat="1" ht="19.95" customHeight="1">
      <c r="B117" s="118"/>
      <c r="D117" s="119" t="s">
        <v>151</v>
      </c>
      <c r="E117" s="120"/>
      <c r="F117" s="120"/>
      <c r="G117" s="120"/>
      <c r="H117" s="120"/>
      <c r="I117" s="120"/>
      <c r="J117" s="121">
        <f>J371</f>
        <v>0</v>
      </c>
      <c r="L117" s="118"/>
    </row>
    <row r="118" spans="1:31" s="10" customFormat="1" ht="19.95" customHeight="1">
      <c r="B118" s="118"/>
      <c r="D118" s="119" t="s">
        <v>152</v>
      </c>
      <c r="E118" s="120"/>
      <c r="F118" s="120"/>
      <c r="G118" s="120"/>
      <c r="H118" s="120"/>
      <c r="I118" s="120"/>
      <c r="J118" s="121">
        <f>J374</f>
        <v>0</v>
      </c>
      <c r="L118" s="118"/>
    </row>
    <row r="119" spans="1:31" s="10" customFormat="1" ht="19.95" customHeight="1">
      <c r="B119" s="118"/>
      <c r="D119" s="119" t="s">
        <v>153</v>
      </c>
      <c r="E119" s="120"/>
      <c r="F119" s="120"/>
      <c r="G119" s="120"/>
      <c r="H119" s="120"/>
      <c r="I119" s="120"/>
      <c r="J119" s="121">
        <f>J380</f>
        <v>0</v>
      </c>
      <c r="L119" s="118"/>
    </row>
    <row r="120" spans="1:31" s="10" customFormat="1" ht="19.95" customHeight="1">
      <c r="B120" s="118"/>
      <c r="D120" s="119" t="s">
        <v>154</v>
      </c>
      <c r="E120" s="120"/>
      <c r="F120" s="120"/>
      <c r="G120" s="120"/>
      <c r="H120" s="120"/>
      <c r="I120" s="120"/>
      <c r="J120" s="121">
        <f>J384</f>
        <v>0</v>
      </c>
      <c r="L120" s="118"/>
    </row>
    <row r="121" spans="1:31" s="10" customFormat="1" ht="19.95" customHeight="1">
      <c r="B121" s="118"/>
      <c r="D121" s="119" t="s">
        <v>155</v>
      </c>
      <c r="E121" s="120"/>
      <c r="F121" s="120"/>
      <c r="G121" s="120"/>
      <c r="H121" s="120"/>
      <c r="I121" s="120"/>
      <c r="J121" s="121">
        <f>J389</f>
        <v>0</v>
      </c>
      <c r="L121" s="118"/>
    </row>
    <row r="122" spans="1:31" s="9" customFormat="1" ht="24.9" customHeight="1">
      <c r="B122" s="114"/>
      <c r="D122" s="115" t="s">
        <v>156</v>
      </c>
      <c r="E122" s="116"/>
      <c r="F122" s="116"/>
      <c r="G122" s="116"/>
      <c r="H122" s="116"/>
      <c r="I122" s="116"/>
      <c r="J122" s="117">
        <f>J393</f>
        <v>0</v>
      </c>
      <c r="L122" s="114"/>
    </row>
    <row r="123" spans="1:31" s="2" customFormat="1" ht="21.7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" customHeight="1">
      <c r="A124" s="29"/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8" spans="1:31" s="2" customFormat="1" ht="6.9" customHeight="1">
      <c r="A128" s="29"/>
      <c r="B128" s="46"/>
      <c r="C128" s="47"/>
      <c r="D128" s="47"/>
      <c r="E128" s="47"/>
      <c r="F128" s="47"/>
      <c r="G128" s="47"/>
      <c r="H128" s="47"/>
      <c r="I128" s="47"/>
      <c r="J128" s="47"/>
      <c r="K128" s="47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3" s="2" customFormat="1" ht="24.9" customHeight="1">
      <c r="A129" s="29"/>
      <c r="B129" s="30"/>
      <c r="C129" s="18" t="s">
        <v>157</v>
      </c>
      <c r="D129" s="29"/>
      <c r="E129" s="29"/>
      <c r="F129" s="29"/>
      <c r="G129" s="29"/>
      <c r="H129" s="29"/>
      <c r="I129" s="29"/>
      <c r="J129" s="29"/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3" s="2" customFormat="1" ht="6.9" customHeight="1">
      <c r="A130" s="29"/>
      <c r="B130" s="30"/>
      <c r="C130" s="29"/>
      <c r="D130" s="29"/>
      <c r="E130" s="29"/>
      <c r="F130" s="29"/>
      <c r="G130" s="29"/>
      <c r="H130" s="29"/>
      <c r="I130" s="29"/>
      <c r="J130" s="29"/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3" s="2" customFormat="1" ht="12" customHeight="1">
      <c r="A131" s="29"/>
      <c r="B131" s="30"/>
      <c r="C131" s="24" t="s">
        <v>15</v>
      </c>
      <c r="D131" s="29"/>
      <c r="E131" s="29"/>
      <c r="F131" s="29"/>
      <c r="G131" s="29"/>
      <c r="H131" s="29"/>
      <c r="I131" s="29"/>
      <c r="J131" s="29"/>
      <c r="K131" s="29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3" s="2" customFormat="1" ht="26.25" customHeight="1">
      <c r="A132" s="29"/>
      <c r="B132" s="30"/>
      <c r="C132" s="29"/>
      <c r="D132" s="29"/>
      <c r="E132" s="221" t="str">
        <f>E7</f>
        <v>PRESTAVBA OBJEKTU -BUDOVA UBYTOVACIEHO ZARIADENIA SO SLUŽOBNÝMI BYTMI  II časť</v>
      </c>
      <c r="F132" s="222"/>
      <c r="G132" s="222"/>
      <c r="H132" s="222"/>
      <c r="I132" s="29"/>
      <c r="J132" s="29"/>
      <c r="K132" s="29"/>
      <c r="L132" s="3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3" s="1" customFormat="1" ht="12" customHeight="1">
      <c r="B133" s="17"/>
      <c r="C133" s="24" t="s">
        <v>124</v>
      </c>
      <c r="L133" s="17"/>
    </row>
    <row r="134" spans="1:63" s="2" customFormat="1" ht="16.5" customHeight="1">
      <c r="A134" s="29"/>
      <c r="B134" s="30"/>
      <c r="C134" s="29"/>
      <c r="D134" s="29"/>
      <c r="E134" s="221" t="s">
        <v>125</v>
      </c>
      <c r="F134" s="223"/>
      <c r="G134" s="223"/>
      <c r="H134" s="223"/>
      <c r="I134" s="29"/>
      <c r="J134" s="29"/>
      <c r="K134" s="29"/>
      <c r="L134" s="3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3" s="2" customFormat="1" ht="12" customHeight="1">
      <c r="A135" s="29"/>
      <c r="B135" s="30"/>
      <c r="C135" s="24" t="s">
        <v>126</v>
      </c>
      <c r="D135" s="29"/>
      <c r="E135" s="29"/>
      <c r="F135" s="29"/>
      <c r="G135" s="29"/>
      <c r="H135" s="29"/>
      <c r="I135" s="29"/>
      <c r="J135" s="29"/>
      <c r="K135" s="29"/>
      <c r="L135" s="3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63" s="2" customFormat="1" ht="30" customHeight="1">
      <c r="A136" s="29"/>
      <c r="B136" s="30"/>
      <c r="C136" s="29"/>
      <c r="D136" s="29"/>
      <c r="E136" s="183" t="str">
        <f>E11</f>
        <v xml:space="preserve">02 - SO 01.1 Architektonicko-stavebné riešenie, SO 01.2 Statika            </v>
      </c>
      <c r="F136" s="223"/>
      <c r="G136" s="223"/>
      <c r="H136" s="223"/>
      <c r="I136" s="29"/>
      <c r="J136" s="29"/>
      <c r="K136" s="29"/>
      <c r="L136" s="3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63" s="2" customFormat="1" ht="6.9" customHeight="1">
      <c r="A137" s="29"/>
      <c r="B137" s="30"/>
      <c r="C137" s="29"/>
      <c r="D137" s="29"/>
      <c r="E137" s="29"/>
      <c r="F137" s="29"/>
      <c r="G137" s="29"/>
      <c r="H137" s="29"/>
      <c r="I137" s="29"/>
      <c r="J137" s="29"/>
      <c r="K137" s="29"/>
      <c r="L137" s="3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63" s="2" customFormat="1" ht="12" customHeight="1">
      <c r="A138" s="29"/>
      <c r="B138" s="30"/>
      <c r="C138" s="24" t="s">
        <v>19</v>
      </c>
      <c r="D138" s="29"/>
      <c r="E138" s="29"/>
      <c r="F138" s="22" t="str">
        <f>F14</f>
        <v xml:space="preserve">KREMNICA </v>
      </c>
      <c r="G138" s="29"/>
      <c r="H138" s="29"/>
      <c r="I138" s="24" t="s">
        <v>21</v>
      </c>
      <c r="J138" s="52" t="str">
        <f>IF(J14="","",J14)</f>
        <v>26. 11. 2020</v>
      </c>
      <c r="K138" s="29"/>
      <c r="L138" s="3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63" s="2" customFormat="1" ht="6.9" customHeight="1">
      <c r="A139" s="29"/>
      <c r="B139" s="30"/>
      <c r="C139" s="29"/>
      <c r="D139" s="29"/>
      <c r="E139" s="29"/>
      <c r="F139" s="29"/>
      <c r="G139" s="29"/>
      <c r="H139" s="29"/>
      <c r="I139" s="29"/>
      <c r="J139" s="29"/>
      <c r="K139" s="29"/>
      <c r="L139" s="3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63" s="2" customFormat="1" ht="25.65" customHeight="1">
      <c r="A140" s="29"/>
      <c r="B140" s="30"/>
      <c r="C140" s="24" t="s">
        <v>23</v>
      </c>
      <c r="D140" s="29"/>
      <c r="E140" s="29"/>
      <c r="F140" s="22" t="str">
        <f>E17</f>
        <v xml:space="preserve">MINCOVŇA KREMNICA Š.P. </v>
      </c>
      <c r="G140" s="29"/>
      <c r="H140" s="29"/>
      <c r="I140" s="24" t="s">
        <v>29</v>
      </c>
      <c r="J140" s="27" t="str">
        <f>E23</f>
        <v>JANES ATELIER SPOL. s.r.o.</v>
      </c>
      <c r="K140" s="29"/>
      <c r="L140" s="3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63" s="2" customFormat="1" ht="15.15" customHeight="1">
      <c r="A141" s="29"/>
      <c r="B141" s="30"/>
      <c r="C141" s="24" t="s">
        <v>27</v>
      </c>
      <c r="D141" s="29"/>
      <c r="E141" s="29"/>
      <c r="F141" s="22" t="str">
        <f>IF(E20="","",E20)</f>
        <v>Vyplň údaj</v>
      </c>
      <c r="G141" s="29"/>
      <c r="H141" s="29"/>
      <c r="I141" s="24" t="s">
        <v>32</v>
      </c>
      <c r="J141" s="27" t="str">
        <f>E26</f>
        <v xml:space="preserve"> </v>
      </c>
      <c r="K141" s="29"/>
      <c r="L141" s="3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63" s="2" customFormat="1" ht="10.35" customHeight="1">
      <c r="A142" s="29"/>
      <c r="B142" s="30"/>
      <c r="C142" s="29"/>
      <c r="D142" s="29"/>
      <c r="E142" s="29"/>
      <c r="F142" s="29"/>
      <c r="G142" s="29"/>
      <c r="H142" s="29"/>
      <c r="I142" s="29"/>
      <c r="J142" s="29"/>
      <c r="K142" s="29"/>
      <c r="L142" s="3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1:63" s="11" customFormat="1" ht="29.25" customHeight="1">
      <c r="A143" s="122"/>
      <c r="B143" s="123"/>
      <c r="C143" s="124" t="s">
        <v>158</v>
      </c>
      <c r="D143" s="125" t="s">
        <v>60</v>
      </c>
      <c r="E143" s="125" t="s">
        <v>56</v>
      </c>
      <c r="F143" s="125" t="s">
        <v>57</v>
      </c>
      <c r="G143" s="125" t="s">
        <v>159</v>
      </c>
      <c r="H143" s="125" t="s">
        <v>160</v>
      </c>
      <c r="I143" s="125" t="s">
        <v>161</v>
      </c>
      <c r="J143" s="126" t="s">
        <v>130</v>
      </c>
      <c r="K143" s="127" t="s">
        <v>162</v>
      </c>
      <c r="L143" s="128"/>
      <c r="M143" s="59" t="s">
        <v>1</v>
      </c>
      <c r="N143" s="60" t="s">
        <v>39</v>
      </c>
      <c r="O143" s="60" t="s">
        <v>163</v>
      </c>
      <c r="P143" s="60" t="s">
        <v>164</v>
      </c>
      <c r="Q143" s="60" t="s">
        <v>165</v>
      </c>
      <c r="R143" s="60" t="s">
        <v>166</v>
      </c>
      <c r="S143" s="60" t="s">
        <v>167</v>
      </c>
      <c r="T143" s="61" t="s">
        <v>168</v>
      </c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</row>
    <row r="144" spans="1:63" s="2" customFormat="1" ht="22.8" customHeight="1">
      <c r="A144" s="29"/>
      <c r="B144" s="30"/>
      <c r="C144" s="66" t="s">
        <v>131</v>
      </c>
      <c r="D144" s="29"/>
      <c r="E144" s="29"/>
      <c r="F144" s="29"/>
      <c r="G144" s="29"/>
      <c r="H144" s="29"/>
      <c r="I144" s="29"/>
      <c r="J144" s="129">
        <f>BK144</f>
        <v>0</v>
      </c>
      <c r="K144" s="29"/>
      <c r="L144" s="30"/>
      <c r="M144" s="62"/>
      <c r="N144" s="53"/>
      <c r="O144" s="63"/>
      <c r="P144" s="130">
        <f>P145+P237+P393</f>
        <v>0</v>
      </c>
      <c r="Q144" s="63"/>
      <c r="R144" s="130">
        <f>R145+R237+R393</f>
        <v>409.56644054000003</v>
      </c>
      <c r="S144" s="63"/>
      <c r="T144" s="131">
        <f>T145+T237+T393</f>
        <v>176.83735839999997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74</v>
      </c>
      <c r="AU144" s="14" t="s">
        <v>132</v>
      </c>
      <c r="BK144" s="132">
        <f>BK145+BK237+BK393</f>
        <v>0</v>
      </c>
    </row>
    <row r="145" spans="1:65" s="12" customFormat="1" ht="25.95" customHeight="1">
      <c r="B145" s="133"/>
      <c r="D145" s="134" t="s">
        <v>74</v>
      </c>
      <c r="E145" s="135" t="s">
        <v>169</v>
      </c>
      <c r="F145" s="135" t="s">
        <v>170</v>
      </c>
      <c r="I145" s="136"/>
      <c r="J145" s="137">
        <f>BK145</f>
        <v>0</v>
      </c>
      <c r="L145" s="133"/>
      <c r="M145" s="138"/>
      <c r="N145" s="139"/>
      <c r="O145" s="139"/>
      <c r="P145" s="140">
        <f>P146+P148+P159+P167+P208+P235</f>
        <v>0</v>
      </c>
      <c r="Q145" s="139"/>
      <c r="R145" s="140">
        <f>R146+R148+R159+R167+R208+R235</f>
        <v>359.64884293</v>
      </c>
      <c r="S145" s="139"/>
      <c r="T145" s="141">
        <f>T146+T148+T159+T167+T208+T235</f>
        <v>176.32364999999996</v>
      </c>
      <c r="AR145" s="134" t="s">
        <v>82</v>
      </c>
      <c r="AT145" s="142" t="s">
        <v>74</v>
      </c>
      <c r="AU145" s="142" t="s">
        <v>75</v>
      </c>
      <c r="AY145" s="134" t="s">
        <v>171</v>
      </c>
      <c r="BK145" s="143">
        <f>BK146+BK148+BK159+BK167+BK208+BK235</f>
        <v>0</v>
      </c>
    </row>
    <row r="146" spans="1:65" s="12" customFormat="1" ht="22.8" customHeight="1">
      <c r="B146" s="133"/>
      <c r="D146" s="134" t="s">
        <v>74</v>
      </c>
      <c r="E146" s="144" t="s">
        <v>88</v>
      </c>
      <c r="F146" s="144" t="s">
        <v>172</v>
      </c>
      <c r="I146" s="136"/>
      <c r="J146" s="145">
        <f>BK146</f>
        <v>0</v>
      </c>
      <c r="L146" s="133"/>
      <c r="M146" s="138"/>
      <c r="N146" s="139"/>
      <c r="O146" s="139"/>
      <c r="P146" s="140">
        <f>P147</f>
        <v>0</v>
      </c>
      <c r="Q146" s="139"/>
      <c r="R146" s="140">
        <f>R147</f>
        <v>21.258336</v>
      </c>
      <c r="S146" s="139"/>
      <c r="T146" s="141">
        <f>T147</f>
        <v>0</v>
      </c>
      <c r="AR146" s="134" t="s">
        <v>82</v>
      </c>
      <c r="AT146" s="142" t="s">
        <v>74</v>
      </c>
      <c r="AU146" s="142" t="s">
        <v>82</v>
      </c>
      <c r="AY146" s="134" t="s">
        <v>171</v>
      </c>
      <c r="BK146" s="143">
        <f>BK147</f>
        <v>0</v>
      </c>
    </row>
    <row r="147" spans="1:65" s="2" customFormat="1" ht="21.75" customHeight="1">
      <c r="A147" s="29"/>
      <c r="B147" s="146"/>
      <c r="C147" s="147" t="s">
        <v>82</v>
      </c>
      <c r="D147" s="147" t="s">
        <v>173</v>
      </c>
      <c r="E147" s="148" t="s">
        <v>174</v>
      </c>
      <c r="F147" s="149" t="s">
        <v>175</v>
      </c>
      <c r="G147" s="150" t="s">
        <v>176</v>
      </c>
      <c r="H147" s="151">
        <v>8.8000000000000007</v>
      </c>
      <c r="I147" s="152"/>
      <c r="J147" s="153">
        <f>ROUND(I147*H147,2)</f>
        <v>0</v>
      </c>
      <c r="K147" s="154"/>
      <c r="L147" s="30"/>
      <c r="M147" s="155" t="s">
        <v>1</v>
      </c>
      <c r="N147" s="156" t="s">
        <v>41</v>
      </c>
      <c r="O147" s="55"/>
      <c r="P147" s="157">
        <f>O147*H147</f>
        <v>0</v>
      </c>
      <c r="Q147" s="157">
        <v>2.4157199999999999</v>
      </c>
      <c r="R147" s="157">
        <f>Q147*H147</f>
        <v>21.258336</v>
      </c>
      <c r="S147" s="157">
        <v>0</v>
      </c>
      <c r="T147" s="158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177</v>
      </c>
      <c r="AT147" s="159" t="s">
        <v>173</v>
      </c>
      <c r="AU147" s="159" t="s">
        <v>88</v>
      </c>
      <c r="AY147" s="14" t="s">
        <v>171</v>
      </c>
      <c r="BE147" s="160">
        <f>IF(N147="základná",J147,0)</f>
        <v>0</v>
      </c>
      <c r="BF147" s="160">
        <f>IF(N147="znížená",J147,0)</f>
        <v>0</v>
      </c>
      <c r="BG147" s="160">
        <f>IF(N147="zákl. prenesená",J147,0)</f>
        <v>0</v>
      </c>
      <c r="BH147" s="160">
        <f>IF(N147="zníž. prenesená",J147,0)</f>
        <v>0</v>
      </c>
      <c r="BI147" s="160">
        <f>IF(N147="nulová",J147,0)</f>
        <v>0</v>
      </c>
      <c r="BJ147" s="14" t="s">
        <v>88</v>
      </c>
      <c r="BK147" s="160">
        <f>ROUND(I147*H147,2)</f>
        <v>0</v>
      </c>
      <c r="BL147" s="14" t="s">
        <v>177</v>
      </c>
      <c r="BM147" s="159" t="s">
        <v>178</v>
      </c>
    </row>
    <row r="148" spans="1:65" s="12" customFormat="1" ht="22.8" customHeight="1">
      <c r="B148" s="133"/>
      <c r="D148" s="134" t="s">
        <v>74</v>
      </c>
      <c r="E148" s="144" t="s">
        <v>179</v>
      </c>
      <c r="F148" s="144" t="s">
        <v>180</v>
      </c>
      <c r="I148" s="136"/>
      <c r="J148" s="145">
        <f>BK148</f>
        <v>0</v>
      </c>
      <c r="L148" s="133"/>
      <c r="M148" s="138"/>
      <c r="N148" s="139"/>
      <c r="O148" s="139"/>
      <c r="P148" s="140">
        <f>SUM(P149:P158)</f>
        <v>0</v>
      </c>
      <c r="Q148" s="139"/>
      <c r="R148" s="140">
        <f>SUM(R149:R158)</f>
        <v>85.450285550000004</v>
      </c>
      <c r="S148" s="139"/>
      <c r="T148" s="141">
        <f>SUM(T149:T158)</f>
        <v>0</v>
      </c>
      <c r="AR148" s="134" t="s">
        <v>82</v>
      </c>
      <c r="AT148" s="142" t="s">
        <v>74</v>
      </c>
      <c r="AU148" s="142" t="s">
        <v>82</v>
      </c>
      <c r="AY148" s="134" t="s">
        <v>171</v>
      </c>
      <c r="BK148" s="143">
        <f>SUM(BK149:BK158)</f>
        <v>0</v>
      </c>
    </row>
    <row r="149" spans="1:65" s="2" customFormat="1" ht="33" customHeight="1">
      <c r="A149" s="29"/>
      <c r="B149" s="146"/>
      <c r="C149" s="147" t="s">
        <v>181</v>
      </c>
      <c r="D149" s="147" t="s">
        <v>173</v>
      </c>
      <c r="E149" s="148" t="s">
        <v>182</v>
      </c>
      <c r="F149" s="149" t="s">
        <v>183</v>
      </c>
      <c r="G149" s="150" t="s">
        <v>176</v>
      </c>
      <c r="H149" s="151">
        <v>29.117000000000001</v>
      </c>
      <c r="I149" s="152"/>
      <c r="J149" s="153">
        <f t="shared" ref="J149:J158" si="0">ROUND(I149*H149,2)</f>
        <v>0</v>
      </c>
      <c r="K149" s="154"/>
      <c r="L149" s="30"/>
      <c r="M149" s="155" t="s">
        <v>1</v>
      </c>
      <c r="N149" s="156" t="s">
        <v>41</v>
      </c>
      <c r="O149" s="55"/>
      <c r="P149" s="157">
        <f t="shared" ref="P149:P158" si="1">O149*H149</f>
        <v>0</v>
      </c>
      <c r="Q149" s="157">
        <v>0.70294000000000001</v>
      </c>
      <c r="R149" s="157">
        <f t="shared" ref="R149:R158" si="2">Q149*H149</f>
        <v>20.46750398</v>
      </c>
      <c r="S149" s="157">
        <v>0</v>
      </c>
      <c r="T149" s="158">
        <f t="shared" ref="T149:T158" si="3"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177</v>
      </c>
      <c r="AT149" s="159" t="s">
        <v>173</v>
      </c>
      <c r="AU149" s="159" t="s">
        <v>88</v>
      </c>
      <c r="AY149" s="14" t="s">
        <v>171</v>
      </c>
      <c r="BE149" s="160">
        <f t="shared" ref="BE149:BE158" si="4">IF(N149="základná",J149,0)</f>
        <v>0</v>
      </c>
      <c r="BF149" s="160">
        <f t="shared" ref="BF149:BF158" si="5">IF(N149="znížená",J149,0)</f>
        <v>0</v>
      </c>
      <c r="BG149" s="160">
        <f t="shared" ref="BG149:BG158" si="6">IF(N149="zákl. prenesená",J149,0)</f>
        <v>0</v>
      </c>
      <c r="BH149" s="160">
        <f t="shared" ref="BH149:BH158" si="7">IF(N149="zníž. prenesená",J149,0)</f>
        <v>0</v>
      </c>
      <c r="BI149" s="160">
        <f t="shared" ref="BI149:BI158" si="8">IF(N149="nulová",J149,0)</f>
        <v>0</v>
      </c>
      <c r="BJ149" s="14" t="s">
        <v>88</v>
      </c>
      <c r="BK149" s="160">
        <f t="shared" ref="BK149:BK158" si="9">ROUND(I149*H149,2)</f>
        <v>0</v>
      </c>
      <c r="BL149" s="14" t="s">
        <v>177</v>
      </c>
      <c r="BM149" s="159" t="s">
        <v>184</v>
      </c>
    </row>
    <row r="150" spans="1:65" s="2" customFormat="1" ht="33" customHeight="1">
      <c r="A150" s="29"/>
      <c r="B150" s="146"/>
      <c r="C150" s="147" t="s">
        <v>185</v>
      </c>
      <c r="D150" s="147" t="s">
        <v>173</v>
      </c>
      <c r="E150" s="148" t="s">
        <v>186</v>
      </c>
      <c r="F150" s="149" t="s">
        <v>187</v>
      </c>
      <c r="G150" s="150" t="s">
        <v>176</v>
      </c>
      <c r="H150" s="151">
        <v>4.3319999999999999</v>
      </c>
      <c r="I150" s="152"/>
      <c r="J150" s="153">
        <f t="shared" si="0"/>
        <v>0</v>
      </c>
      <c r="K150" s="154"/>
      <c r="L150" s="30"/>
      <c r="M150" s="155" t="s">
        <v>1</v>
      </c>
      <c r="N150" s="156" t="s">
        <v>41</v>
      </c>
      <c r="O150" s="55"/>
      <c r="P150" s="157">
        <f t="shared" si="1"/>
        <v>0</v>
      </c>
      <c r="Q150" s="157">
        <v>0.70128999999999997</v>
      </c>
      <c r="R150" s="157">
        <f t="shared" si="2"/>
        <v>3.0379882799999995</v>
      </c>
      <c r="S150" s="157">
        <v>0</v>
      </c>
      <c r="T150" s="158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177</v>
      </c>
      <c r="AT150" s="159" t="s">
        <v>173</v>
      </c>
      <c r="AU150" s="159" t="s">
        <v>88</v>
      </c>
      <c r="AY150" s="14" t="s">
        <v>171</v>
      </c>
      <c r="BE150" s="160">
        <f t="shared" si="4"/>
        <v>0</v>
      </c>
      <c r="BF150" s="160">
        <f t="shared" si="5"/>
        <v>0</v>
      </c>
      <c r="BG150" s="160">
        <f t="shared" si="6"/>
        <v>0</v>
      </c>
      <c r="BH150" s="160">
        <f t="shared" si="7"/>
        <v>0</v>
      </c>
      <c r="BI150" s="160">
        <f t="shared" si="8"/>
        <v>0</v>
      </c>
      <c r="BJ150" s="14" t="s">
        <v>88</v>
      </c>
      <c r="BK150" s="160">
        <f t="shared" si="9"/>
        <v>0</v>
      </c>
      <c r="BL150" s="14" t="s">
        <v>177</v>
      </c>
      <c r="BM150" s="159" t="s">
        <v>188</v>
      </c>
    </row>
    <row r="151" spans="1:65" s="2" customFormat="1" ht="21.75" customHeight="1">
      <c r="A151" s="29"/>
      <c r="B151" s="146"/>
      <c r="C151" s="147" t="s">
        <v>189</v>
      </c>
      <c r="D151" s="147" t="s">
        <v>173</v>
      </c>
      <c r="E151" s="148" t="s">
        <v>190</v>
      </c>
      <c r="F151" s="149" t="s">
        <v>191</v>
      </c>
      <c r="G151" s="150" t="s">
        <v>192</v>
      </c>
      <c r="H151" s="151">
        <v>20</v>
      </c>
      <c r="I151" s="152"/>
      <c r="J151" s="153">
        <f t="shared" si="0"/>
        <v>0</v>
      </c>
      <c r="K151" s="154"/>
      <c r="L151" s="30"/>
      <c r="M151" s="155" t="s">
        <v>1</v>
      </c>
      <c r="N151" s="156" t="s">
        <v>41</v>
      </c>
      <c r="O151" s="55"/>
      <c r="P151" s="157">
        <f t="shared" si="1"/>
        <v>0</v>
      </c>
      <c r="Q151" s="157">
        <v>3.9870000000000003E-2</v>
      </c>
      <c r="R151" s="157">
        <f t="shared" si="2"/>
        <v>0.79740000000000011</v>
      </c>
      <c r="S151" s="157">
        <v>0</v>
      </c>
      <c r="T151" s="158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177</v>
      </c>
      <c r="AT151" s="159" t="s">
        <v>173</v>
      </c>
      <c r="AU151" s="159" t="s">
        <v>88</v>
      </c>
      <c r="AY151" s="14" t="s">
        <v>171</v>
      </c>
      <c r="BE151" s="160">
        <f t="shared" si="4"/>
        <v>0</v>
      </c>
      <c r="BF151" s="160">
        <f t="shared" si="5"/>
        <v>0</v>
      </c>
      <c r="BG151" s="160">
        <f t="shared" si="6"/>
        <v>0</v>
      </c>
      <c r="BH151" s="160">
        <f t="shared" si="7"/>
        <v>0</v>
      </c>
      <c r="BI151" s="160">
        <f t="shared" si="8"/>
        <v>0</v>
      </c>
      <c r="BJ151" s="14" t="s">
        <v>88</v>
      </c>
      <c r="BK151" s="160">
        <f t="shared" si="9"/>
        <v>0</v>
      </c>
      <c r="BL151" s="14" t="s">
        <v>177</v>
      </c>
      <c r="BM151" s="159" t="s">
        <v>193</v>
      </c>
    </row>
    <row r="152" spans="1:65" s="2" customFormat="1" ht="21.75" customHeight="1">
      <c r="A152" s="29"/>
      <c r="B152" s="146"/>
      <c r="C152" s="147" t="s">
        <v>194</v>
      </c>
      <c r="D152" s="147" t="s">
        <v>173</v>
      </c>
      <c r="E152" s="148" t="s">
        <v>195</v>
      </c>
      <c r="F152" s="149" t="s">
        <v>196</v>
      </c>
      <c r="G152" s="150" t="s">
        <v>176</v>
      </c>
      <c r="H152" s="151">
        <v>8.58</v>
      </c>
      <c r="I152" s="152"/>
      <c r="J152" s="153">
        <f t="shared" si="0"/>
        <v>0</v>
      </c>
      <c r="K152" s="154"/>
      <c r="L152" s="30"/>
      <c r="M152" s="155" t="s">
        <v>1</v>
      </c>
      <c r="N152" s="156" t="s">
        <v>41</v>
      </c>
      <c r="O152" s="55"/>
      <c r="P152" s="157">
        <f t="shared" si="1"/>
        <v>0</v>
      </c>
      <c r="Q152" s="157">
        <v>2.40177</v>
      </c>
      <c r="R152" s="157">
        <f t="shared" si="2"/>
        <v>20.607186599999999</v>
      </c>
      <c r="S152" s="157">
        <v>0</v>
      </c>
      <c r="T152" s="158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177</v>
      </c>
      <c r="AT152" s="159" t="s">
        <v>173</v>
      </c>
      <c r="AU152" s="159" t="s">
        <v>88</v>
      </c>
      <c r="AY152" s="14" t="s">
        <v>171</v>
      </c>
      <c r="BE152" s="160">
        <f t="shared" si="4"/>
        <v>0</v>
      </c>
      <c r="BF152" s="160">
        <f t="shared" si="5"/>
        <v>0</v>
      </c>
      <c r="BG152" s="160">
        <f t="shared" si="6"/>
        <v>0</v>
      </c>
      <c r="BH152" s="160">
        <f t="shared" si="7"/>
        <v>0</v>
      </c>
      <c r="BI152" s="160">
        <f t="shared" si="8"/>
        <v>0</v>
      </c>
      <c r="BJ152" s="14" t="s">
        <v>88</v>
      </c>
      <c r="BK152" s="160">
        <f t="shared" si="9"/>
        <v>0</v>
      </c>
      <c r="BL152" s="14" t="s">
        <v>177</v>
      </c>
      <c r="BM152" s="159" t="s">
        <v>197</v>
      </c>
    </row>
    <row r="153" spans="1:65" s="2" customFormat="1" ht="21.75" customHeight="1">
      <c r="A153" s="29"/>
      <c r="B153" s="146"/>
      <c r="C153" s="147" t="s">
        <v>198</v>
      </c>
      <c r="D153" s="147" t="s">
        <v>173</v>
      </c>
      <c r="E153" s="148" t="s">
        <v>199</v>
      </c>
      <c r="F153" s="149" t="s">
        <v>200</v>
      </c>
      <c r="G153" s="150" t="s">
        <v>201</v>
      </c>
      <c r="H153" s="151">
        <v>85.8</v>
      </c>
      <c r="I153" s="152"/>
      <c r="J153" s="153">
        <f t="shared" si="0"/>
        <v>0</v>
      </c>
      <c r="K153" s="154"/>
      <c r="L153" s="30"/>
      <c r="M153" s="155" t="s">
        <v>1</v>
      </c>
      <c r="N153" s="156" t="s">
        <v>41</v>
      </c>
      <c r="O153" s="55"/>
      <c r="P153" s="157">
        <f t="shared" si="1"/>
        <v>0</v>
      </c>
      <c r="Q153" s="157">
        <v>3.3400000000000001E-3</v>
      </c>
      <c r="R153" s="157">
        <f t="shared" si="2"/>
        <v>0.28657199999999999</v>
      </c>
      <c r="S153" s="157">
        <v>0</v>
      </c>
      <c r="T153" s="158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177</v>
      </c>
      <c r="AT153" s="159" t="s">
        <v>173</v>
      </c>
      <c r="AU153" s="159" t="s">
        <v>88</v>
      </c>
      <c r="AY153" s="14" t="s">
        <v>171</v>
      </c>
      <c r="BE153" s="160">
        <f t="shared" si="4"/>
        <v>0</v>
      </c>
      <c r="BF153" s="160">
        <f t="shared" si="5"/>
        <v>0</v>
      </c>
      <c r="BG153" s="160">
        <f t="shared" si="6"/>
        <v>0</v>
      </c>
      <c r="BH153" s="160">
        <f t="shared" si="7"/>
        <v>0</v>
      </c>
      <c r="BI153" s="160">
        <f t="shared" si="8"/>
        <v>0</v>
      </c>
      <c r="BJ153" s="14" t="s">
        <v>88</v>
      </c>
      <c r="BK153" s="160">
        <f t="shared" si="9"/>
        <v>0</v>
      </c>
      <c r="BL153" s="14" t="s">
        <v>177</v>
      </c>
      <c r="BM153" s="159" t="s">
        <v>202</v>
      </c>
    </row>
    <row r="154" spans="1:65" s="2" customFormat="1" ht="21.75" customHeight="1">
      <c r="A154" s="29"/>
      <c r="B154" s="146"/>
      <c r="C154" s="147" t="s">
        <v>203</v>
      </c>
      <c r="D154" s="147" t="s">
        <v>173</v>
      </c>
      <c r="E154" s="148" t="s">
        <v>204</v>
      </c>
      <c r="F154" s="149" t="s">
        <v>205</v>
      </c>
      <c r="G154" s="150" t="s">
        <v>201</v>
      </c>
      <c r="H154" s="151">
        <v>85.8</v>
      </c>
      <c r="I154" s="152"/>
      <c r="J154" s="153">
        <f t="shared" si="0"/>
        <v>0</v>
      </c>
      <c r="K154" s="154"/>
      <c r="L154" s="30"/>
      <c r="M154" s="155" t="s">
        <v>1</v>
      </c>
      <c r="N154" s="156" t="s">
        <v>41</v>
      </c>
      <c r="O154" s="55"/>
      <c r="P154" s="157">
        <f t="shared" si="1"/>
        <v>0</v>
      </c>
      <c r="Q154" s="157">
        <v>0</v>
      </c>
      <c r="R154" s="157">
        <f t="shared" si="2"/>
        <v>0</v>
      </c>
      <c r="S154" s="157">
        <v>0</v>
      </c>
      <c r="T154" s="158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177</v>
      </c>
      <c r="AT154" s="159" t="s">
        <v>173</v>
      </c>
      <c r="AU154" s="159" t="s">
        <v>88</v>
      </c>
      <c r="AY154" s="14" t="s">
        <v>171</v>
      </c>
      <c r="BE154" s="160">
        <f t="shared" si="4"/>
        <v>0</v>
      </c>
      <c r="BF154" s="160">
        <f t="shared" si="5"/>
        <v>0</v>
      </c>
      <c r="BG154" s="160">
        <f t="shared" si="6"/>
        <v>0</v>
      </c>
      <c r="BH154" s="160">
        <f t="shared" si="7"/>
        <v>0</v>
      </c>
      <c r="BI154" s="160">
        <f t="shared" si="8"/>
        <v>0</v>
      </c>
      <c r="BJ154" s="14" t="s">
        <v>88</v>
      </c>
      <c r="BK154" s="160">
        <f t="shared" si="9"/>
        <v>0</v>
      </c>
      <c r="BL154" s="14" t="s">
        <v>177</v>
      </c>
      <c r="BM154" s="159" t="s">
        <v>206</v>
      </c>
    </row>
    <row r="155" spans="1:65" s="2" customFormat="1" ht="16.5" customHeight="1">
      <c r="A155" s="29"/>
      <c r="B155" s="146"/>
      <c r="C155" s="147" t="s">
        <v>207</v>
      </c>
      <c r="D155" s="147" t="s">
        <v>173</v>
      </c>
      <c r="E155" s="148" t="s">
        <v>208</v>
      </c>
      <c r="F155" s="149" t="s">
        <v>209</v>
      </c>
      <c r="G155" s="150" t="s">
        <v>210</v>
      </c>
      <c r="H155" s="151">
        <v>0.26700000000000002</v>
      </c>
      <c r="I155" s="152"/>
      <c r="J155" s="153">
        <f t="shared" si="0"/>
        <v>0</v>
      </c>
      <c r="K155" s="154"/>
      <c r="L155" s="30"/>
      <c r="M155" s="155" t="s">
        <v>1</v>
      </c>
      <c r="N155" s="156" t="s">
        <v>41</v>
      </c>
      <c r="O155" s="55"/>
      <c r="P155" s="157">
        <f t="shared" si="1"/>
        <v>0</v>
      </c>
      <c r="Q155" s="157">
        <v>1.01555</v>
      </c>
      <c r="R155" s="157">
        <f t="shared" si="2"/>
        <v>0.27115185000000003</v>
      </c>
      <c r="S155" s="157">
        <v>0</v>
      </c>
      <c r="T155" s="158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177</v>
      </c>
      <c r="AT155" s="159" t="s">
        <v>173</v>
      </c>
      <c r="AU155" s="159" t="s">
        <v>88</v>
      </c>
      <c r="AY155" s="14" t="s">
        <v>171</v>
      </c>
      <c r="BE155" s="160">
        <f t="shared" si="4"/>
        <v>0</v>
      </c>
      <c r="BF155" s="160">
        <f t="shared" si="5"/>
        <v>0</v>
      </c>
      <c r="BG155" s="160">
        <f t="shared" si="6"/>
        <v>0</v>
      </c>
      <c r="BH155" s="160">
        <f t="shared" si="7"/>
        <v>0</v>
      </c>
      <c r="BI155" s="160">
        <f t="shared" si="8"/>
        <v>0</v>
      </c>
      <c r="BJ155" s="14" t="s">
        <v>88</v>
      </c>
      <c r="BK155" s="160">
        <f t="shared" si="9"/>
        <v>0</v>
      </c>
      <c r="BL155" s="14" t="s">
        <v>177</v>
      </c>
      <c r="BM155" s="159" t="s">
        <v>211</v>
      </c>
    </row>
    <row r="156" spans="1:65" s="2" customFormat="1" ht="16.5" customHeight="1">
      <c r="A156" s="29"/>
      <c r="B156" s="146"/>
      <c r="C156" s="147" t="s">
        <v>212</v>
      </c>
      <c r="D156" s="147" t="s">
        <v>173</v>
      </c>
      <c r="E156" s="148" t="s">
        <v>213</v>
      </c>
      <c r="F156" s="149" t="s">
        <v>214</v>
      </c>
      <c r="G156" s="150" t="s">
        <v>210</v>
      </c>
      <c r="H156" s="151">
        <v>5.9020000000000001</v>
      </c>
      <c r="I156" s="152"/>
      <c r="J156" s="153">
        <f t="shared" si="0"/>
        <v>0</v>
      </c>
      <c r="K156" s="154"/>
      <c r="L156" s="30"/>
      <c r="M156" s="155" t="s">
        <v>1</v>
      </c>
      <c r="N156" s="156" t="s">
        <v>41</v>
      </c>
      <c r="O156" s="55"/>
      <c r="P156" s="157">
        <f t="shared" si="1"/>
        <v>0</v>
      </c>
      <c r="Q156" s="157">
        <v>1.20296</v>
      </c>
      <c r="R156" s="157">
        <f t="shared" si="2"/>
        <v>7.0998699200000006</v>
      </c>
      <c r="S156" s="157">
        <v>0</v>
      </c>
      <c r="T156" s="158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177</v>
      </c>
      <c r="AT156" s="159" t="s">
        <v>173</v>
      </c>
      <c r="AU156" s="159" t="s">
        <v>88</v>
      </c>
      <c r="AY156" s="14" t="s">
        <v>171</v>
      </c>
      <c r="BE156" s="160">
        <f t="shared" si="4"/>
        <v>0</v>
      </c>
      <c r="BF156" s="160">
        <f t="shared" si="5"/>
        <v>0</v>
      </c>
      <c r="BG156" s="160">
        <f t="shared" si="6"/>
        <v>0</v>
      </c>
      <c r="BH156" s="160">
        <f t="shared" si="7"/>
        <v>0</v>
      </c>
      <c r="BI156" s="160">
        <f t="shared" si="8"/>
        <v>0</v>
      </c>
      <c r="BJ156" s="14" t="s">
        <v>88</v>
      </c>
      <c r="BK156" s="160">
        <f t="shared" si="9"/>
        <v>0</v>
      </c>
      <c r="BL156" s="14" t="s">
        <v>177</v>
      </c>
      <c r="BM156" s="159" t="s">
        <v>215</v>
      </c>
    </row>
    <row r="157" spans="1:65" s="2" customFormat="1" ht="33" customHeight="1">
      <c r="A157" s="29"/>
      <c r="B157" s="146"/>
      <c r="C157" s="147" t="s">
        <v>216</v>
      </c>
      <c r="D157" s="147" t="s">
        <v>173</v>
      </c>
      <c r="E157" s="148" t="s">
        <v>217</v>
      </c>
      <c r="F157" s="149" t="s">
        <v>218</v>
      </c>
      <c r="G157" s="150" t="s">
        <v>201</v>
      </c>
      <c r="H157" s="151">
        <v>26.533999999999999</v>
      </c>
      <c r="I157" s="152"/>
      <c r="J157" s="153">
        <f t="shared" si="0"/>
        <v>0</v>
      </c>
      <c r="K157" s="154"/>
      <c r="L157" s="30"/>
      <c r="M157" s="155" t="s">
        <v>1</v>
      </c>
      <c r="N157" s="156" t="s">
        <v>41</v>
      </c>
      <c r="O157" s="55"/>
      <c r="P157" s="157">
        <f t="shared" si="1"/>
        <v>0</v>
      </c>
      <c r="Q157" s="157">
        <v>9.3140000000000001E-2</v>
      </c>
      <c r="R157" s="157">
        <f t="shared" si="2"/>
        <v>2.4713767600000001</v>
      </c>
      <c r="S157" s="157">
        <v>0</v>
      </c>
      <c r="T157" s="158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177</v>
      </c>
      <c r="AT157" s="159" t="s">
        <v>173</v>
      </c>
      <c r="AU157" s="159" t="s">
        <v>88</v>
      </c>
      <c r="AY157" s="14" t="s">
        <v>171</v>
      </c>
      <c r="BE157" s="160">
        <f t="shared" si="4"/>
        <v>0</v>
      </c>
      <c r="BF157" s="160">
        <f t="shared" si="5"/>
        <v>0</v>
      </c>
      <c r="BG157" s="160">
        <f t="shared" si="6"/>
        <v>0</v>
      </c>
      <c r="BH157" s="160">
        <f t="shared" si="7"/>
        <v>0</v>
      </c>
      <c r="BI157" s="160">
        <f t="shared" si="8"/>
        <v>0</v>
      </c>
      <c r="BJ157" s="14" t="s">
        <v>88</v>
      </c>
      <c r="BK157" s="160">
        <f t="shared" si="9"/>
        <v>0</v>
      </c>
      <c r="BL157" s="14" t="s">
        <v>177</v>
      </c>
      <c r="BM157" s="159" t="s">
        <v>219</v>
      </c>
    </row>
    <row r="158" spans="1:65" s="2" customFormat="1" ht="33" customHeight="1">
      <c r="A158" s="29"/>
      <c r="B158" s="146"/>
      <c r="C158" s="147" t="s">
        <v>220</v>
      </c>
      <c r="D158" s="147" t="s">
        <v>173</v>
      </c>
      <c r="E158" s="148" t="s">
        <v>221</v>
      </c>
      <c r="F158" s="149" t="s">
        <v>222</v>
      </c>
      <c r="G158" s="150" t="s">
        <v>201</v>
      </c>
      <c r="H158" s="151">
        <v>273.38400000000001</v>
      </c>
      <c r="I158" s="152"/>
      <c r="J158" s="153">
        <f t="shared" si="0"/>
        <v>0</v>
      </c>
      <c r="K158" s="154"/>
      <c r="L158" s="30"/>
      <c r="M158" s="155" t="s">
        <v>1</v>
      </c>
      <c r="N158" s="156" t="s">
        <v>41</v>
      </c>
      <c r="O158" s="55"/>
      <c r="P158" s="157">
        <f t="shared" si="1"/>
        <v>0</v>
      </c>
      <c r="Q158" s="157">
        <v>0.11124000000000001</v>
      </c>
      <c r="R158" s="157">
        <f t="shared" si="2"/>
        <v>30.411236160000001</v>
      </c>
      <c r="S158" s="157">
        <v>0</v>
      </c>
      <c r="T158" s="158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177</v>
      </c>
      <c r="AT158" s="159" t="s">
        <v>173</v>
      </c>
      <c r="AU158" s="159" t="s">
        <v>88</v>
      </c>
      <c r="AY158" s="14" t="s">
        <v>171</v>
      </c>
      <c r="BE158" s="160">
        <f t="shared" si="4"/>
        <v>0</v>
      </c>
      <c r="BF158" s="160">
        <f t="shared" si="5"/>
        <v>0</v>
      </c>
      <c r="BG158" s="160">
        <f t="shared" si="6"/>
        <v>0</v>
      </c>
      <c r="BH158" s="160">
        <f t="shared" si="7"/>
        <v>0</v>
      </c>
      <c r="BI158" s="160">
        <f t="shared" si="8"/>
        <v>0</v>
      </c>
      <c r="BJ158" s="14" t="s">
        <v>88</v>
      </c>
      <c r="BK158" s="160">
        <f t="shared" si="9"/>
        <v>0</v>
      </c>
      <c r="BL158" s="14" t="s">
        <v>177</v>
      </c>
      <c r="BM158" s="159" t="s">
        <v>223</v>
      </c>
    </row>
    <row r="159" spans="1:65" s="12" customFormat="1" ht="22.8" customHeight="1">
      <c r="B159" s="133"/>
      <c r="D159" s="134" t="s">
        <v>74</v>
      </c>
      <c r="E159" s="144" t="s">
        <v>177</v>
      </c>
      <c r="F159" s="144" t="s">
        <v>224</v>
      </c>
      <c r="I159" s="136"/>
      <c r="J159" s="145">
        <f>BK159</f>
        <v>0</v>
      </c>
      <c r="L159" s="133"/>
      <c r="M159" s="138"/>
      <c r="N159" s="139"/>
      <c r="O159" s="139"/>
      <c r="P159" s="140">
        <f>SUM(P160:P166)</f>
        <v>0</v>
      </c>
      <c r="Q159" s="139"/>
      <c r="R159" s="140">
        <f>SUM(R160:R166)</f>
        <v>13.09941866</v>
      </c>
      <c r="S159" s="139"/>
      <c r="T159" s="141">
        <f>SUM(T160:T166)</f>
        <v>0</v>
      </c>
      <c r="AR159" s="134" t="s">
        <v>82</v>
      </c>
      <c r="AT159" s="142" t="s">
        <v>74</v>
      </c>
      <c r="AU159" s="142" t="s">
        <v>82</v>
      </c>
      <c r="AY159" s="134" t="s">
        <v>171</v>
      </c>
      <c r="BK159" s="143">
        <f>SUM(BK160:BK166)</f>
        <v>0</v>
      </c>
    </row>
    <row r="160" spans="1:65" s="2" customFormat="1" ht="21.75" customHeight="1">
      <c r="A160" s="29"/>
      <c r="B160" s="146"/>
      <c r="C160" s="147" t="s">
        <v>225</v>
      </c>
      <c r="D160" s="147" t="s">
        <v>173</v>
      </c>
      <c r="E160" s="148" t="s">
        <v>226</v>
      </c>
      <c r="F160" s="149" t="s">
        <v>227</v>
      </c>
      <c r="G160" s="150" t="s">
        <v>176</v>
      </c>
      <c r="H160" s="151">
        <v>4.5209999999999999</v>
      </c>
      <c r="I160" s="152"/>
      <c r="J160" s="153">
        <f t="shared" ref="J160:J166" si="10">ROUND(I160*H160,2)</f>
        <v>0</v>
      </c>
      <c r="K160" s="154"/>
      <c r="L160" s="30"/>
      <c r="M160" s="155" t="s">
        <v>1</v>
      </c>
      <c r="N160" s="156" t="s">
        <v>41</v>
      </c>
      <c r="O160" s="55"/>
      <c r="P160" s="157">
        <f t="shared" ref="P160:P166" si="11">O160*H160</f>
        <v>0</v>
      </c>
      <c r="Q160" s="157">
        <v>2.4018600000000001</v>
      </c>
      <c r="R160" s="157">
        <f t="shared" ref="R160:R166" si="12">Q160*H160</f>
        <v>10.85880906</v>
      </c>
      <c r="S160" s="157">
        <v>0</v>
      </c>
      <c r="T160" s="158">
        <f t="shared" ref="T160:T166" si="13"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177</v>
      </c>
      <c r="AT160" s="159" t="s">
        <v>173</v>
      </c>
      <c r="AU160" s="159" t="s">
        <v>88</v>
      </c>
      <c r="AY160" s="14" t="s">
        <v>171</v>
      </c>
      <c r="BE160" s="160">
        <f t="shared" ref="BE160:BE166" si="14">IF(N160="základná",J160,0)</f>
        <v>0</v>
      </c>
      <c r="BF160" s="160">
        <f t="shared" ref="BF160:BF166" si="15">IF(N160="znížená",J160,0)</f>
        <v>0</v>
      </c>
      <c r="BG160" s="160">
        <f t="shared" ref="BG160:BG166" si="16">IF(N160="zákl. prenesená",J160,0)</f>
        <v>0</v>
      </c>
      <c r="BH160" s="160">
        <f t="shared" ref="BH160:BH166" si="17">IF(N160="zníž. prenesená",J160,0)</f>
        <v>0</v>
      </c>
      <c r="BI160" s="160">
        <f t="shared" ref="BI160:BI166" si="18">IF(N160="nulová",J160,0)</f>
        <v>0</v>
      </c>
      <c r="BJ160" s="14" t="s">
        <v>88</v>
      </c>
      <c r="BK160" s="160">
        <f t="shared" ref="BK160:BK166" si="19">ROUND(I160*H160,2)</f>
        <v>0</v>
      </c>
      <c r="BL160" s="14" t="s">
        <v>177</v>
      </c>
      <c r="BM160" s="159" t="s">
        <v>228</v>
      </c>
    </row>
    <row r="161" spans="1:65" s="2" customFormat="1" ht="21.75" customHeight="1">
      <c r="A161" s="29"/>
      <c r="B161" s="146"/>
      <c r="C161" s="147" t="s">
        <v>229</v>
      </c>
      <c r="D161" s="147" t="s">
        <v>173</v>
      </c>
      <c r="E161" s="148" t="s">
        <v>230</v>
      </c>
      <c r="F161" s="149" t="s">
        <v>231</v>
      </c>
      <c r="G161" s="150" t="s">
        <v>201</v>
      </c>
      <c r="H161" s="151">
        <v>60.276000000000003</v>
      </c>
      <c r="I161" s="152"/>
      <c r="J161" s="153">
        <f t="shared" si="10"/>
        <v>0</v>
      </c>
      <c r="K161" s="154"/>
      <c r="L161" s="30"/>
      <c r="M161" s="155" t="s">
        <v>1</v>
      </c>
      <c r="N161" s="156" t="s">
        <v>41</v>
      </c>
      <c r="O161" s="55"/>
      <c r="P161" s="157">
        <f t="shared" si="11"/>
        <v>0</v>
      </c>
      <c r="Q161" s="157">
        <v>3.4099999999999998E-3</v>
      </c>
      <c r="R161" s="157">
        <f t="shared" si="12"/>
        <v>0.20554116</v>
      </c>
      <c r="S161" s="157">
        <v>0</v>
      </c>
      <c r="T161" s="158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177</v>
      </c>
      <c r="AT161" s="159" t="s">
        <v>173</v>
      </c>
      <c r="AU161" s="159" t="s">
        <v>88</v>
      </c>
      <c r="AY161" s="14" t="s">
        <v>171</v>
      </c>
      <c r="BE161" s="160">
        <f t="shared" si="14"/>
        <v>0</v>
      </c>
      <c r="BF161" s="160">
        <f t="shared" si="15"/>
        <v>0</v>
      </c>
      <c r="BG161" s="160">
        <f t="shared" si="16"/>
        <v>0</v>
      </c>
      <c r="BH161" s="160">
        <f t="shared" si="17"/>
        <v>0</v>
      </c>
      <c r="BI161" s="160">
        <f t="shared" si="18"/>
        <v>0</v>
      </c>
      <c r="BJ161" s="14" t="s">
        <v>88</v>
      </c>
      <c r="BK161" s="160">
        <f t="shared" si="19"/>
        <v>0</v>
      </c>
      <c r="BL161" s="14" t="s">
        <v>177</v>
      </c>
      <c r="BM161" s="159" t="s">
        <v>232</v>
      </c>
    </row>
    <row r="162" spans="1:65" s="2" customFormat="1" ht="21.75" customHeight="1">
      <c r="A162" s="29"/>
      <c r="B162" s="146"/>
      <c r="C162" s="147" t="s">
        <v>233</v>
      </c>
      <c r="D162" s="147" t="s">
        <v>173</v>
      </c>
      <c r="E162" s="148" t="s">
        <v>234</v>
      </c>
      <c r="F162" s="149" t="s">
        <v>235</v>
      </c>
      <c r="G162" s="150" t="s">
        <v>201</v>
      </c>
      <c r="H162" s="151">
        <v>60.276000000000003</v>
      </c>
      <c r="I162" s="152"/>
      <c r="J162" s="153">
        <f t="shared" si="10"/>
        <v>0</v>
      </c>
      <c r="K162" s="154"/>
      <c r="L162" s="30"/>
      <c r="M162" s="155" t="s">
        <v>1</v>
      </c>
      <c r="N162" s="156" t="s">
        <v>41</v>
      </c>
      <c r="O162" s="55"/>
      <c r="P162" s="157">
        <f t="shared" si="11"/>
        <v>0</v>
      </c>
      <c r="Q162" s="157">
        <v>0</v>
      </c>
      <c r="R162" s="157">
        <f t="shared" si="12"/>
        <v>0</v>
      </c>
      <c r="S162" s="157">
        <v>0</v>
      </c>
      <c r="T162" s="158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177</v>
      </c>
      <c r="AT162" s="159" t="s">
        <v>173</v>
      </c>
      <c r="AU162" s="159" t="s">
        <v>88</v>
      </c>
      <c r="AY162" s="14" t="s">
        <v>171</v>
      </c>
      <c r="BE162" s="160">
        <f t="shared" si="14"/>
        <v>0</v>
      </c>
      <c r="BF162" s="160">
        <f t="shared" si="15"/>
        <v>0</v>
      </c>
      <c r="BG162" s="160">
        <f t="shared" si="16"/>
        <v>0</v>
      </c>
      <c r="BH162" s="160">
        <f t="shared" si="17"/>
        <v>0</v>
      </c>
      <c r="BI162" s="160">
        <f t="shared" si="18"/>
        <v>0</v>
      </c>
      <c r="BJ162" s="14" t="s">
        <v>88</v>
      </c>
      <c r="BK162" s="160">
        <f t="shared" si="19"/>
        <v>0</v>
      </c>
      <c r="BL162" s="14" t="s">
        <v>177</v>
      </c>
      <c r="BM162" s="159" t="s">
        <v>236</v>
      </c>
    </row>
    <row r="163" spans="1:65" s="2" customFormat="1" ht="21.75" customHeight="1">
      <c r="A163" s="29"/>
      <c r="B163" s="146"/>
      <c r="C163" s="147" t="s">
        <v>237</v>
      </c>
      <c r="D163" s="147" t="s">
        <v>173</v>
      </c>
      <c r="E163" s="148" t="s">
        <v>238</v>
      </c>
      <c r="F163" s="149" t="s">
        <v>239</v>
      </c>
      <c r="G163" s="150" t="s">
        <v>176</v>
      </c>
      <c r="H163" s="151">
        <v>0.79900000000000004</v>
      </c>
      <c r="I163" s="152"/>
      <c r="J163" s="153">
        <f t="shared" si="10"/>
        <v>0</v>
      </c>
      <c r="K163" s="154"/>
      <c r="L163" s="30"/>
      <c r="M163" s="155" t="s">
        <v>1</v>
      </c>
      <c r="N163" s="156" t="s">
        <v>41</v>
      </c>
      <c r="O163" s="55"/>
      <c r="P163" s="157">
        <f t="shared" si="11"/>
        <v>0</v>
      </c>
      <c r="Q163" s="157">
        <v>2.4157999999999999</v>
      </c>
      <c r="R163" s="157">
        <f t="shared" si="12"/>
        <v>1.9302242000000001</v>
      </c>
      <c r="S163" s="157">
        <v>0</v>
      </c>
      <c r="T163" s="158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177</v>
      </c>
      <c r="AT163" s="159" t="s">
        <v>173</v>
      </c>
      <c r="AU163" s="159" t="s">
        <v>88</v>
      </c>
      <c r="AY163" s="14" t="s">
        <v>171</v>
      </c>
      <c r="BE163" s="160">
        <f t="shared" si="14"/>
        <v>0</v>
      </c>
      <c r="BF163" s="160">
        <f t="shared" si="15"/>
        <v>0</v>
      </c>
      <c r="BG163" s="160">
        <f t="shared" si="16"/>
        <v>0</v>
      </c>
      <c r="BH163" s="160">
        <f t="shared" si="17"/>
        <v>0</v>
      </c>
      <c r="BI163" s="160">
        <f t="shared" si="18"/>
        <v>0</v>
      </c>
      <c r="BJ163" s="14" t="s">
        <v>88</v>
      </c>
      <c r="BK163" s="160">
        <f t="shared" si="19"/>
        <v>0</v>
      </c>
      <c r="BL163" s="14" t="s">
        <v>177</v>
      </c>
      <c r="BM163" s="159" t="s">
        <v>240</v>
      </c>
    </row>
    <row r="164" spans="1:65" s="2" customFormat="1" ht="21.75" customHeight="1">
      <c r="A164" s="29"/>
      <c r="B164" s="146"/>
      <c r="C164" s="147" t="s">
        <v>241</v>
      </c>
      <c r="D164" s="147" t="s">
        <v>173</v>
      </c>
      <c r="E164" s="148" t="s">
        <v>242</v>
      </c>
      <c r="F164" s="149" t="s">
        <v>243</v>
      </c>
      <c r="G164" s="150" t="s">
        <v>210</v>
      </c>
      <c r="H164" s="151">
        <v>5.6000000000000001E-2</v>
      </c>
      <c r="I164" s="152"/>
      <c r="J164" s="153">
        <f t="shared" si="10"/>
        <v>0</v>
      </c>
      <c r="K164" s="154"/>
      <c r="L164" s="30"/>
      <c r="M164" s="155" t="s">
        <v>1</v>
      </c>
      <c r="N164" s="156" t="s">
        <v>41</v>
      </c>
      <c r="O164" s="55"/>
      <c r="P164" s="157">
        <f t="shared" si="11"/>
        <v>0</v>
      </c>
      <c r="Q164" s="157">
        <v>1.0165500000000001</v>
      </c>
      <c r="R164" s="157">
        <f t="shared" si="12"/>
        <v>5.6926800000000007E-2</v>
      </c>
      <c r="S164" s="157">
        <v>0</v>
      </c>
      <c r="T164" s="158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177</v>
      </c>
      <c r="AT164" s="159" t="s">
        <v>173</v>
      </c>
      <c r="AU164" s="159" t="s">
        <v>88</v>
      </c>
      <c r="AY164" s="14" t="s">
        <v>171</v>
      </c>
      <c r="BE164" s="160">
        <f t="shared" si="14"/>
        <v>0</v>
      </c>
      <c r="BF164" s="160">
        <f t="shared" si="15"/>
        <v>0</v>
      </c>
      <c r="BG164" s="160">
        <f t="shared" si="16"/>
        <v>0</v>
      </c>
      <c r="BH164" s="160">
        <f t="shared" si="17"/>
        <v>0</v>
      </c>
      <c r="BI164" s="160">
        <f t="shared" si="18"/>
        <v>0</v>
      </c>
      <c r="BJ164" s="14" t="s">
        <v>88</v>
      </c>
      <c r="BK164" s="160">
        <f t="shared" si="19"/>
        <v>0</v>
      </c>
      <c r="BL164" s="14" t="s">
        <v>177</v>
      </c>
      <c r="BM164" s="159" t="s">
        <v>244</v>
      </c>
    </row>
    <row r="165" spans="1:65" s="2" customFormat="1" ht="33" customHeight="1">
      <c r="A165" s="29"/>
      <c r="B165" s="146"/>
      <c r="C165" s="147" t="s">
        <v>245</v>
      </c>
      <c r="D165" s="147" t="s">
        <v>173</v>
      </c>
      <c r="E165" s="148" t="s">
        <v>246</v>
      </c>
      <c r="F165" s="149" t="s">
        <v>247</v>
      </c>
      <c r="G165" s="150" t="s">
        <v>201</v>
      </c>
      <c r="H165" s="151">
        <v>5.6639999999999997</v>
      </c>
      <c r="I165" s="152"/>
      <c r="J165" s="153">
        <f t="shared" si="10"/>
        <v>0</v>
      </c>
      <c r="K165" s="154"/>
      <c r="L165" s="30"/>
      <c r="M165" s="155" t="s">
        <v>1</v>
      </c>
      <c r="N165" s="156" t="s">
        <v>41</v>
      </c>
      <c r="O165" s="55"/>
      <c r="P165" s="157">
        <f t="shared" si="11"/>
        <v>0</v>
      </c>
      <c r="Q165" s="157">
        <v>8.4600000000000005E-3</v>
      </c>
      <c r="R165" s="157">
        <f t="shared" si="12"/>
        <v>4.7917439999999999E-2</v>
      </c>
      <c r="S165" s="157">
        <v>0</v>
      </c>
      <c r="T165" s="158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177</v>
      </c>
      <c r="AT165" s="159" t="s">
        <v>173</v>
      </c>
      <c r="AU165" s="159" t="s">
        <v>88</v>
      </c>
      <c r="AY165" s="14" t="s">
        <v>171</v>
      </c>
      <c r="BE165" s="160">
        <f t="shared" si="14"/>
        <v>0</v>
      </c>
      <c r="BF165" s="160">
        <f t="shared" si="15"/>
        <v>0</v>
      </c>
      <c r="BG165" s="160">
        <f t="shared" si="16"/>
        <v>0</v>
      </c>
      <c r="BH165" s="160">
        <f t="shared" si="17"/>
        <v>0</v>
      </c>
      <c r="BI165" s="160">
        <f t="shared" si="18"/>
        <v>0</v>
      </c>
      <c r="BJ165" s="14" t="s">
        <v>88</v>
      </c>
      <c r="BK165" s="160">
        <f t="shared" si="19"/>
        <v>0</v>
      </c>
      <c r="BL165" s="14" t="s">
        <v>177</v>
      </c>
      <c r="BM165" s="159" t="s">
        <v>248</v>
      </c>
    </row>
    <row r="166" spans="1:65" s="2" customFormat="1" ht="33" customHeight="1">
      <c r="A166" s="29"/>
      <c r="B166" s="146"/>
      <c r="C166" s="147" t="s">
        <v>249</v>
      </c>
      <c r="D166" s="147" t="s">
        <v>173</v>
      </c>
      <c r="E166" s="148" t="s">
        <v>250</v>
      </c>
      <c r="F166" s="149" t="s">
        <v>251</v>
      </c>
      <c r="G166" s="150" t="s">
        <v>201</v>
      </c>
      <c r="H166" s="151">
        <v>5.6639999999999997</v>
      </c>
      <c r="I166" s="152"/>
      <c r="J166" s="153">
        <f t="shared" si="10"/>
        <v>0</v>
      </c>
      <c r="K166" s="154"/>
      <c r="L166" s="30"/>
      <c r="M166" s="155" t="s">
        <v>1</v>
      </c>
      <c r="N166" s="156" t="s">
        <v>41</v>
      </c>
      <c r="O166" s="55"/>
      <c r="P166" s="157">
        <f t="shared" si="11"/>
        <v>0</v>
      </c>
      <c r="Q166" s="157">
        <v>0</v>
      </c>
      <c r="R166" s="157">
        <f t="shared" si="12"/>
        <v>0</v>
      </c>
      <c r="S166" s="157">
        <v>0</v>
      </c>
      <c r="T166" s="158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177</v>
      </c>
      <c r="AT166" s="159" t="s">
        <v>173</v>
      </c>
      <c r="AU166" s="159" t="s">
        <v>88</v>
      </c>
      <c r="AY166" s="14" t="s">
        <v>171</v>
      </c>
      <c r="BE166" s="160">
        <f t="shared" si="14"/>
        <v>0</v>
      </c>
      <c r="BF166" s="160">
        <f t="shared" si="15"/>
        <v>0</v>
      </c>
      <c r="BG166" s="160">
        <f t="shared" si="16"/>
        <v>0</v>
      </c>
      <c r="BH166" s="160">
        <f t="shared" si="17"/>
        <v>0</v>
      </c>
      <c r="BI166" s="160">
        <f t="shared" si="18"/>
        <v>0</v>
      </c>
      <c r="BJ166" s="14" t="s">
        <v>88</v>
      </c>
      <c r="BK166" s="160">
        <f t="shared" si="19"/>
        <v>0</v>
      </c>
      <c r="BL166" s="14" t="s">
        <v>177</v>
      </c>
      <c r="BM166" s="159" t="s">
        <v>252</v>
      </c>
    </row>
    <row r="167" spans="1:65" s="12" customFormat="1" ht="22.8" customHeight="1">
      <c r="B167" s="133"/>
      <c r="D167" s="134" t="s">
        <v>74</v>
      </c>
      <c r="E167" s="144" t="s">
        <v>198</v>
      </c>
      <c r="F167" s="144" t="s">
        <v>253</v>
      </c>
      <c r="I167" s="136"/>
      <c r="J167" s="145">
        <f>BK167</f>
        <v>0</v>
      </c>
      <c r="L167" s="133"/>
      <c r="M167" s="138"/>
      <c r="N167" s="139"/>
      <c r="O167" s="139"/>
      <c r="P167" s="140">
        <f>SUM(P168:P207)</f>
        <v>0</v>
      </c>
      <c r="Q167" s="139"/>
      <c r="R167" s="140">
        <f>SUM(R168:R207)</f>
        <v>187.58098599000002</v>
      </c>
      <c r="S167" s="139"/>
      <c r="T167" s="141">
        <f>SUM(T168:T207)</f>
        <v>0</v>
      </c>
      <c r="AR167" s="134" t="s">
        <v>82</v>
      </c>
      <c r="AT167" s="142" t="s">
        <v>74</v>
      </c>
      <c r="AU167" s="142" t="s">
        <v>82</v>
      </c>
      <c r="AY167" s="134" t="s">
        <v>171</v>
      </c>
      <c r="BK167" s="143">
        <f>SUM(BK168:BK207)</f>
        <v>0</v>
      </c>
    </row>
    <row r="168" spans="1:65" s="2" customFormat="1" ht="21.75" customHeight="1">
      <c r="A168" s="29"/>
      <c r="B168" s="146"/>
      <c r="C168" s="147" t="s">
        <v>254</v>
      </c>
      <c r="D168" s="147" t="s">
        <v>173</v>
      </c>
      <c r="E168" s="148" t="s">
        <v>255</v>
      </c>
      <c r="F168" s="149" t="s">
        <v>256</v>
      </c>
      <c r="G168" s="150" t="s">
        <v>201</v>
      </c>
      <c r="H168" s="151">
        <v>157.191</v>
      </c>
      <c r="I168" s="152"/>
      <c r="J168" s="153">
        <f t="shared" ref="J168:J207" si="20">ROUND(I168*H168,2)</f>
        <v>0</v>
      </c>
      <c r="K168" s="154"/>
      <c r="L168" s="30"/>
      <c r="M168" s="155" t="s">
        <v>1</v>
      </c>
      <c r="N168" s="156" t="s">
        <v>41</v>
      </c>
      <c r="O168" s="55"/>
      <c r="P168" s="157">
        <f t="shared" ref="P168:P207" si="21">O168*H168</f>
        <v>0</v>
      </c>
      <c r="Q168" s="157">
        <v>1.9000000000000001E-4</v>
      </c>
      <c r="R168" s="157">
        <f t="shared" ref="R168:R207" si="22">Q168*H168</f>
        <v>2.9866290000000004E-2</v>
      </c>
      <c r="S168" s="157">
        <v>0</v>
      </c>
      <c r="T168" s="158">
        <f t="shared" ref="T168:T207" si="23"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177</v>
      </c>
      <c r="AT168" s="159" t="s">
        <v>173</v>
      </c>
      <c r="AU168" s="159" t="s">
        <v>88</v>
      </c>
      <c r="AY168" s="14" t="s">
        <v>171</v>
      </c>
      <c r="BE168" s="160">
        <f t="shared" ref="BE168:BE207" si="24">IF(N168="základná",J168,0)</f>
        <v>0</v>
      </c>
      <c r="BF168" s="160">
        <f t="shared" ref="BF168:BF207" si="25">IF(N168="znížená",J168,0)</f>
        <v>0</v>
      </c>
      <c r="BG168" s="160">
        <f t="shared" ref="BG168:BG207" si="26">IF(N168="zákl. prenesená",J168,0)</f>
        <v>0</v>
      </c>
      <c r="BH168" s="160">
        <f t="shared" ref="BH168:BH207" si="27">IF(N168="zníž. prenesená",J168,0)</f>
        <v>0</v>
      </c>
      <c r="BI168" s="160">
        <f t="shared" ref="BI168:BI207" si="28">IF(N168="nulová",J168,0)</f>
        <v>0</v>
      </c>
      <c r="BJ168" s="14" t="s">
        <v>88</v>
      </c>
      <c r="BK168" s="160">
        <f t="shared" ref="BK168:BK207" si="29">ROUND(I168*H168,2)</f>
        <v>0</v>
      </c>
      <c r="BL168" s="14" t="s">
        <v>177</v>
      </c>
      <c r="BM168" s="159" t="s">
        <v>257</v>
      </c>
    </row>
    <row r="169" spans="1:65" s="2" customFormat="1" ht="21.75" customHeight="1">
      <c r="A169" s="29"/>
      <c r="B169" s="146"/>
      <c r="C169" s="147" t="s">
        <v>7</v>
      </c>
      <c r="D169" s="147" t="s">
        <v>173</v>
      </c>
      <c r="E169" s="148" t="s">
        <v>258</v>
      </c>
      <c r="F169" s="149" t="s">
        <v>259</v>
      </c>
      <c r="G169" s="150" t="s">
        <v>201</v>
      </c>
      <c r="H169" s="151">
        <v>406.661</v>
      </c>
      <c r="I169" s="152"/>
      <c r="J169" s="153">
        <f t="shared" si="20"/>
        <v>0</v>
      </c>
      <c r="K169" s="154"/>
      <c r="L169" s="30"/>
      <c r="M169" s="155" t="s">
        <v>1</v>
      </c>
      <c r="N169" s="156" t="s">
        <v>41</v>
      </c>
      <c r="O169" s="55"/>
      <c r="P169" s="157">
        <f t="shared" si="21"/>
        <v>0</v>
      </c>
      <c r="Q169" s="157">
        <v>4.2000000000000002E-4</v>
      </c>
      <c r="R169" s="157">
        <f t="shared" si="22"/>
        <v>0.17079762000000001</v>
      </c>
      <c r="S169" s="157">
        <v>0</v>
      </c>
      <c r="T169" s="158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177</v>
      </c>
      <c r="AT169" s="159" t="s">
        <v>173</v>
      </c>
      <c r="AU169" s="159" t="s">
        <v>88</v>
      </c>
      <c r="AY169" s="14" t="s">
        <v>171</v>
      </c>
      <c r="BE169" s="160">
        <f t="shared" si="24"/>
        <v>0</v>
      </c>
      <c r="BF169" s="160">
        <f t="shared" si="25"/>
        <v>0</v>
      </c>
      <c r="BG169" s="160">
        <f t="shared" si="26"/>
        <v>0</v>
      </c>
      <c r="BH169" s="160">
        <f t="shared" si="27"/>
        <v>0</v>
      </c>
      <c r="BI169" s="160">
        <f t="shared" si="28"/>
        <v>0</v>
      </c>
      <c r="BJ169" s="14" t="s">
        <v>88</v>
      </c>
      <c r="BK169" s="160">
        <f t="shared" si="29"/>
        <v>0</v>
      </c>
      <c r="BL169" s="14" t="s">
        <v>177</v>
      </c>
      <c r="BM169" s="159" t="s">
        <v>260</v>
      </c>
    </row>
    <row r="170" spans="1:65" s="2" customFormat="1" ht="21.75" customHeight="1">
      <c r="A170" s="29"/>
      <c r="B170" s="146"/>
      <c r="C170" s="147" t="s">
        <v>261</v>
      </c>
      <c r="D170" s="147" t="s">
        <v>173</v>
      </c>
      <c r="E170" s="148" t="s">
        <v>262</v>
      </c>
      <c r="F170" s="149" t="s">
        <v>263</v>
      </c>
      <c r="G170" s="150" t="s">
        <v>201</v>
      </c>
      <c r="H170" s="151">
        <v>485.40100000000001</v>
      </c>
      <c r="I170" s="152"/>
      <c r="J170" s="153">
        <f t="shared" si="20"/>
        <v>0</v>
      </c>
      <c r="K170" s="154"/>
      <c r="L170" s="30"/>
      <c r="M170" s="155" t="s">
        <v>1</v>
      </c>
      <c r="N170" s="156" t="s">
        <v>41</v>
      </c>
      <c r="O170" s="55"/>
      <c r="P170" s="157">
        <f t="shared" si="21"/>
        <v>0</v>
      </c>
      <c r="Q170" s="157">
        <v>4.0000000000000002E-4</v>
      </c>
      <c r="R170" s="157">
        <f t="shared" si="22"/>
        <v>0.19416040000000001</v>
      </c>
      <c r="S170" s="157">
        <v>0</v>
      </c>
      <c r="T170" s="158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177</v>
      </c>
      <c r="AT170" s="159" t="s">
        <v>173</v>
      </c>
      <c r="AU170" s="159" t="s">
        <v>88</v>
      </c>
      <c r="AY170" s="14" t="s">
        <v>171</v>
      </c>
      <c r="BE170" s="160">
        <f t="shared" si="24"/>
        <v>0</v>
      </c>
      <c r="BF170" s="160">
        <f t="shared" si="25"/>
        <v>0</v>
      </c>
      <c r="BG170" s="160">
        <f t="shared" si="26"/>
        <v>0</v>
      </c>
      <c r="BH170" s="160">
        <f t="shared" si="27"/>
        <v>0</v>
      </c>
      <c r="BI170" s="160">
        <f t="shared" si="28"/>
        <v>0</v>
      </c>
      <c r="BJ170" s="14" t="s">
        <v>88</v>
      </c>
      <c r="BK170" s="160">
        <f t="shared" si="29"/>
        <v>0</v>
      </c>
      <c r="BL170" s="14" t="s">
        <v>177</v>
      </c>
      <c r="BM170" s="159" t="s">
        <v>264</v>
      </c>
    </row>
    <row r="171" spans="1:65" s="2" customFormat="1" ht="21.75" customHeight="1">
      <c r="A171" s="29"/>
      <c r="B171" s="146"/>
      <c r="C171" s="147" t="s">
        <v>265</v>
      </c>
      <c r="D171" s="147" t="s">
        <v>173</v>
      </c>
      <c r="E171" s="148" t="s">
        <v>266</v>
      </c>
      <c r="F171" s="149" t="s">
        <v>267</v>
      </c>
      <c r="G171" s="150" t="s">
        <v>201</v>
      </c>
      <c r="H171" s="151">
        <v>406.661</v>
      </c>
      <c r="I171" s="152"/>
      <c r="J171" s="153">
        <f t="shared" si="20"/>
        <v>0</v>
      </c>
      <c r="K171" s="154"/>
      <c r="L171" s="30"/>
      <c r="M171" s="155" t="s">
        <v>1</v>
      </c>
      <c r="N171" s="156" t="s">
        <v>41</v>
      </c>
      <c r="O171" s="55"/>
      <c r="P171" s="157">
        <f t="shared" si="21"/>
        <v>0</v>
      </c>
      <c r="Q171" s="157">
        <v>1.32E-2</v>
      </c>
      <c r="R171" s="157">
        <f t="shared" si="22"/>
        <v>5.3679252000000002</v>
      </c>
      <c r="S171" s="157">
        <v>0</v>
      </c>
      <c r="T171" s="158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177</v>
      </c>
      <c r="AT171" s="159" t="s">
        <v>173</v>
      </c>
      <c r="AU171" s="159" t="s">
        <v>88</v>
      </c>
      <c r="AY171" s="14" t="s">
        <v>171</v>
      </c>
      <c r="BE171" s="160">
        <f t="shared" si="24"/>
        <v>0</v>
      </c>
      <c r="BF171" s="160">
        <f t="shared" si="25"/>
        <v>0</v>
      </c>
      <c r="BG171" s="160">
        <f t="shared" si="26"/>
        <v>0</v>
      </c>
      <c r="BH171" s="160">
        <f t="shared" si="27"/>
        <v>0</v>
      </c>
      <c r="BI171" s="160">
        <f t="shared" si="28"/>
        <v>0</v>
      </c>
      <c r="BJ171" s="14" t="s">
        <v>88</v>
      </c>
      <c r="BK171" s="160">
        <f t="shared" si="29"/>
        <v>0</v>
      </c>
      <c r="BL171" s="14" t="s">
        <v>177</v>
      </c>
      <c r="BM171" s="159" t="s">
        <v>268</v>
      </c>
    </row>
    <row r="172" spans="1:65" s="2" customFormat="1" ht="21.75" customHeight="1">
      <c r="A172" s="29"/>
      <c r="B172" s="146"/>
      <c r="C172" s="147" t="s">
        <v>269</v>
      </c>
      <c r="D172" s="147" t="s">
        <v>173</v>
      </c>
      <c r="E172" s="148" t="s">
        <v>270</v>
      </c>
      <c r="F172" s="149" t="s">
        <v>271</v>
      </c>
      <c r="G172" s="150" t="s">
        <v>201</v>
      </c>
      <c r="H172" s="151">
        <v>522.37300000000005</v>
      </c>
      <c r="I172" s="152"/>
      <c r="J172" s="153">
        <f t="shared" si="20"/>
        <v>0</v>
      </c>
      <c r="K172" s="154"/>
      <c r="L172" s="30"/>
      <c r="M172" s="155" t="s">
        <v>1</v>
      </c>
      <c r="N172" s="156" t="s">
        <v>41</v>
      </c>
      <c r="O172" s="55"/>
      <c r="P172" s="157">
        <f t="shared" si="21"/>
        <v>0</v>
      </c>
      <c r="Q172" s="157">
        <v>6.8799999999999998E-3</v>
      </c>
      <c r="R172" s="157">
        <f t="shared" si="22"/>
        <v>3.59392624</v>
      </c>
      <c r="S172" s="157">
        <v>0</v>
      </c>
      <c r="T172" s="158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177</v>
      </c>
      <c r="AT172" s="159" t="s">
        <v>173</v>
      </c>
      <c r="AU172" s="159" t="s">
        <v>88</v>
      </c>
      <c r="AY172" s="14" t="s">
        <v>171</v>
      </c>
      <c r="BE172" s="160">
        <f t="shared" si="24"/>
        <v>0</v>
      </c>
      <c r="BF172" s="160">
        <f t="shared" si="25"/>
        <v>0</v>
      </c>
      <c r="BG172" s="160">
        <f t="shared" si="26"/>
        <v>0</v>
      </c>
      <c r="BH172" s="160">
        <f t="shared" si="27"/>
        <v>0</v>
      </c>
      <c r="BI172" s="160">
        <f t="shared" si="28"/>
        <v>0</v>
      </c>
      <c r="BJ172" s="14" t="s">
        <v>88</v>
      </c>
      <c r="BK172" s="160">
        <f t="shared" si="29"/>
        <v>0</v>
      </c>
      <c r="BL172" s="14" t="s">
        <v>177</v>
      </c>
      <c r="BM172" s="159" t="s">
        <v>272</v>
      </c>
    </row>
    <row r="173" spans="1:65" s="2" customFormat="1" ht="33" customHeight="1">
      <c r="A173" s="29"/>
      <c r="B173" s="146"/>
      <c r="C173" s="147" t="s">
        <v>273</v>
      </c>
      <c r="D173" s="147" t="s">
        <v>173</v>
      </c>
      <c r="E173" s="148" t="s">
        <v>274</v>
      </c>
      <c r="F173" s="149" t="s">
        <v>275</v>
      </c>
      <c r="G173" s="150" t="s">
        <v>201</v>
      </c>
      <c r="H173" s="151">
        <v>1387.91</v>
      </c>
      <c r="I173" s="152"/>
      <c r="J173" s="153">
        <f t="shared" si="20"/>
        <v>0</v>
      </c>
      <c r="K173" s="154"/>
      <c r="L173" s="30"/>
      <c r="M173" s="155" t="s">
        <v>1</v>
      </c>
      <c r="N173" s="156" t="s">
        <v>41</v>
      </c>
      <c r="O173" s="55"/>
      <c r="P173" s="157">
        <f t="shared" si="21"/>
        <v>0</v>
      </c>
      <c r="Q173" s="157">
        <v>1.5350000000000001E-2</v>
      </c>
      <c r="R173" s="157">
        <f t="shared" si="22"/>
        <v>21.304418500000001</v>
      </c>
      <c r="S173" s="157">
        <v>0</v>
      </c>
      <c r="T173" s="158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177</v>
      </c>
      <c r="AT173" s="159" t="s">
        <v>173</v>
      </c>
      <c r="AU173" s="159" t="s">
        <v>88</v>
      </c>
      <c r="AY173" s="14" t="s">
        <v>171</v>
      </c>
      <c r="BE173" s="160">
        <f t="shared" si="24"/>
        <v>0</v>
      </c>
      <c r="BF173" s="160">
        <f t="shared" si="25"/>
        <v>0</v>
      </c>
      <c r="BG173" s="160">
        <f t="shared" si="26"/>
        <v>0</v>
      </c>
      <c r="BH173" s="160">
        <f t="shared" si="27"/>
        <v>0</v>
      </c>
      <c r="BI173" s="160">
        <f t="shared" si="28"/>
        <v>0</v>
      </c>
      <c r="BJ173" s="14" t="s">
        <v>88</v>
      </c>
      <c r="BK173" s="160">
        <f t="shared" si="29"/>
        <v>0</v>
      </c>
      <c r="BL173" s="14" t="s">
        <v>177</v>
      </c>
      <c r="BM173" s="159" t="s">
        <v>276</v>
      </c>
    </row>
    <row r="174" spans="1:65" s="2" customFormat="1" ht="21.75" customHeight="1">
      <c r="A174" s="29"/>
      <c r="B174" s="146"/>
      <c r="C174" s="147" t="s">
        <v>277</v>
      </c>
      <c r="D174" s="147" t="s">
        <v>173</v>
      </c>
      <c r="E174" s="148" t="s">
        <v>278</v>
      </c>
      <c r="F174" s="149" t="s">
        <v>279</v>
      </c>
      <c r="G174" s="150" t="s">
        <v>201</v>
      </c>
      <c r="H174" s="151">
        <v>1387.91</v>
      </c>
      <c r="I174" s="152"/>
      <c r="J174" s="153">
        <f t="shared" si="20"/>
        <v>0</v>
      </c>
      <c r="K174" s="154"/>
      <c r="L174" s="30"/>
      <c r="M174" s="155" t="s">
        <v>1</v>
      </c>
      <c r="N174" s="156" t="s">
        <v>41</v>
      </c>
      <c r="O174" s="55"/>
      <c r="P174" s="157">
        <f t="shared" si="21"/>
        <v>0</v>
      </c>
      <c r="Q174" s="157">
        <v>2.9999999999999997E-4</v>
      </c>
      <c r="R174" s="157">
        <f t="shared" si="22"/>
        <v>0.41637299999999999</v>
      </c>
      <c r="S174" s="157">
        <v>0</v>
      </c>
      <c r="T174" s="158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177</v>
      </c>
      <c r="AT174" s="159" t="s">
        <v>173</v>
      </c>
      <c r="AU174" s="159" t="s">
        <v>88</v>
      </c>
      <c r="AY174" s="14" t="s">
        <v>171</v>
      </c>
      <c r="BE174" s="160">
        <f t="shared" si="24"/>
        <v>0</v>
      </c>
      <c r="BF174" s="160">
        <f t="shared" si="25"/>
        <v>0</v>
      </c>
      <c r="BG174" s="160">
        <f t="shared" si="26"/>
        <v>0</v>
      </c>
      <c r="BH174" s="160">
        <f t="shared" si="27"/>
        <v>0</v>
      </c>
      <c r="BI174" s="160">
        <f t="shared" si="28"/>
        <v>0</v>
      </c>
      <c r="BJ174" s="14" t="s">
        <v>88</v>
      </c>
      <c r="BK174" s="160">
        <f t="shared" si="29"/>
        <v>0</v>
      </c>
      <c r="BL174" s="14" t="s">
        <v>177</v>
      </c>
      <c r="BM174" s="159" t="s">
        <v>280</v>
      </c>
    </row>
    <row r="175" spans="1:65" s="2" customFormat="1" ht="21.75" customHeight="1">
      <c r="A175" s="29"/>
      <c r="B175" s="146"/>
      <c r="C175" s="147" t="s">
        <v>281</v>
      </c>
      <c r="D175" s="147" t="s">
        <v>173</v>
      </c>
      <c r="E175" s="148" t="s">
        <v>282</v>
      </c>
      <c r="F175" s="149" t="s">
        <v>283</v>
      </c>
      <c r="G175" s="150" t="s">
        <v>201</v>
      </c>
      <c r="H175" s="151">
        <v>2974.3919999999998</v>
      </c>
      <c r="I175" s="152"/>
      <c r="J175" s="153">
        <f t="shared" si="20"/>
        <v>0</v>
      </c>
      <c r="K175" s="154"/>
      <c r="L175" s="30"/>
      <c r="M175" s="155" t="s">
        <v>1</v>
      </c>
      <c r="N175" s="156" t="s">
        <v>41</v>
      </c>
      <c r="O175" s="55"/>
      <c r="P175" s="157">
        <f t="shared" si="21"/>
        <v>0</v>
      </c>
      <c r="Q175" s="157">
        <v>4.0000000000000002E-4</v>
      </c>
      <c r="R175" s="157">
        <f t="shared" si="22"/>
        <v>1.1897568000000001</v>
      </c>
      <c r="S175" s="157">
        <v>0</v>
      </c>
      <c r="T175" s="158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177</v>
      </c>
      <c r="AT175" s="159" t="s">
        <v>173</v>
      </c>
      <c r="AU175" s="159" t="s">
        <v>88</v>
      </c>
      <c r="AY175" s="14" t="s">
        <v>171</v>
      </c>
      <c r="BE175" s="160">
        <f t="shared" si="24"/>
        <v>0</v>
      </c>
      <c r="BF175" s="160">
        <f t="shared" si="25"/>
        <v>0</v>
      </c>
      <c r="BG175" s="160">
        <f t="shared" si="26"/>
        <v>0</v>
      </c>
      <c r="BH175" s="160">
        <f t="shared" si="27"/>
        <v>0</v>
      </c>
      <c r="BI175" s="160">
        <f t="shared" si="28"/>
        <v>0</v>
      </c>
      <c r="BJ175" s="14" t="s">
        <v>88</v>
      </c>
      <c r="BK175" s="160">
        <f t="shared" si="29"/>
        <v>0</v>
      </c>
      <c r="BL175" s="14" t="s">
        <v>177</v>
      </c>
      <c r="BM175" s="159" t="s">
        <v>284</v>
      </c>
    </row>
    <row r="176" spans="1:65" s="2" customFormat="1" ht="21.75" customHeight="1">
      <c r="A176" s="29"/>
      <c r="B176" s="146"/>
      <c r="C176" s="147" t="s">
        <v>285</v>
      </c>
      <c r="D176" s="147" t="s">
        <v>173</v>
      </c>
      <c r="E176" s="148" t="s">
        <v>286</v>
      </c>
      <c r="F176" s="149" t="s">
        <v>287</v>
      </c>
      <c r="G176" s="150" t="s">
        <v>201</v>
      </c>
      <c r="H176" s="151">
        <v>2377.7559999999999</v>
      </c>
      <c r="I176" s="152"/>
      <c r="J176" s="153">
        <f t="shared" si="20"/>
        <v>0</v>
      </c>
      <c r="K176" s="154"/>
      <c r="L176" s="30"/>
      <c r="M176" s="155" t="s">
        <v>1</v>
      </c>
      <c r="N176" s="156" t="s">
        <v>41</v>
      </c>
      <c r="O176" s="55"/>
      <c r="P176" s="157">
        <f t="shared" si="21"/>
        <v>0</v>
      </c>
      <c r="Q176" s="157">
        <v>6.5599999999999999E-3</v>
      </c>
      <c r="R176" s="157">
        <f t="shared" si="22"/>
        <v>15.598079359999998</v>
      </c>
      <c r="S176" s="157">
        <v>0</v>
      </c>
      <c r="T176" s="158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177</v>
      </c>
      <c r="AT176" s="159" t="s">
        <v>173</v>
      </c>
      <c r="AU176" s="159" t="s">
        <v>88</v>
      </c>
      <c r="AY176" s="14" t="s">
        <v>171</v>
      </c>
      <c r="BE176" s="160">
        <f t="shared" si="24"/>
        <v>0</v>
      </c>
      <c r="BF176" s="160">
        <f t="shared" si="25"/>
        <v>0</v>
      </c>
      <c r="BG176" s="160">
        <f t="shared" si="26"/>
        <v>0</v>
      </c>
      <c r="BH176" s="160">
        <f t="shared" si="27"/>
        <v>0</v>
      </c>
      <c r="BI176" s="160">
        <f t="shared" si="28"/>
        <v>0</v>
      </c>
      <c r="BJ176" s="14" t="s">
        <v>88</v>
      </c>
      <c r="BK176" s="160">
        <f t="shared" si="29"/>
        <v>0</v>
      </c>
      <c r="BL176" s="14" t="s">
        <v>177</v>
      </c>
      <c r="BM176" s="159" t="s">
        <v>288</v>
      </c>
    </row>
    <row r="177" spans="1:65" s="2" customFormat="1" ht="21.75" customHeight="1">
      <c r="A177" s="29"/>
      <c r="B177" s="146"/>
      <c r="C177" s="147" t="s">
        <v>289</v>
      </c>
      <c r="D177" s="147" t="s">
        <v>173</v>
      </c>
      <c r="E177" s="148" t="s">
        <v>290</v>
      </c>
      <c r="F177" s="149" t="s">
        <v>291</v>
      </c>
      <c r="G177" s="150" t="s">
        <v>201</v>
      </c>
      <c r="H177" s="151">
        <v>80</v>
      </c>
      <c r="I177" s="152"/>
      <c r="J177" s="153">
        <f t="shared" si="20"/>
        <v>0</v>
      </c>
      <c r="K177" s="154"/>
      <c r="L177" s="30"/>
      <c r="M177" s="155" t="s">
        <v>1</v>
      </c>
      <c r="N177" s="156" t="s">
        <v>41</v>
      </c>
      <c r="O177" s="55"/>
      <c r="P177" s="157">
        <f t="shared" si="21"/>
        <v>0</v>
      </c>
      <c r="Q177" s="157">
        <v>1.0500000000000001E-2</v>
      </c>
      <c r="R177" s="157">
        <f t="shared" si="22"/>
        <v>0.84000000000000008</v>
      </c>
      <c r="S177" s="157">
        <v>0</v>
      </c>
      <c r="T177" s="158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9" t="s">
        <v>177</v>
      </c>
      <c r="AT177" s="159" t="s">
        <v>173</v>
      </c>
      <c r="AU177" s="159" t="s">
        <v>88</v>
      </c>
      <c r="AY177" s="14" t="s">
        <v>171</v>
      </c>
      <c r="BE177" s="160">
        <f t="shared" si="24"/>
        <v>0</v>
      </c>
      <c r="BF177" s="160">
        <f t="shared" si="25"/>
        <v>0</v>
      </c>
      <c r="BG177" s="160">
        <f t="shared" si="26"/>
        <v>0</v>
      </c>
      <c r="BH177" s="160">
        <f t="shared" si="27"/>
        <v>0</v>
      </c>
      <c r="BI177" s="160">
        <f t="shared" si="28"/>
        <v>0</v>
      </c>
      <c r="BJ177" s="14" t="s">
        <v>88</v>
      </c>
      <c r="BK177" s="160">
        <f t="shared" si="29"/>
        <v>0</v>
      </c>
      <c r="BL177" s="14" t="s">
        <v>177</v>
      </c>
      <c r="BM177" s="159" t="s">
        <v>292</v>
      </c>
    </row>
    <row r="178" spans="1:65" s="2" customFormat="1" ht="21.75" customHeight="1">
      <c r="A178" s="29"/>
      <c r="B178" s="146"/>
      <c r="C178" s="147" t="s">
        <v>293</v>
      </c>
      <c r="D178" s="147" t="s">
        <v>173</v>
      </c>
      <c r="E178" s="148" t="s">
        <v>294</v>
      </c>
      <c r="F178" s="149" t="s">
        <v>295</v>
      </c>
      <c r="G178" s="150" t="s">
        <v>201</v>
      </c>
      <c r="H178" s="151">
        <v>80</v>
      </c>
      <c r="I178" s="152"/>
      <c r="J178" s="153">
        <f t="shared" si="20"/>
        <v>0</v>
      </c>
      <c r="K178" s="154"/>
      <c r="L178" s="30"/>
      <c r="M178" s="155" t="s">
        <v>1</v>
      </c>
      <c r="N178" s="156" t="s">
        <v>41</v>
      </c>
      <c r="O178" s="55"/>
      <c r="P178" s="157">
        <f t="shared" si="21"/>
        <v>0</v>
      </c>
      <c r="Q178" s="157">
        <v>2.205E-2</v>
      </c>
      <c r="R178" s="157">
        <f t="shared" si="22"/>
        <v>1.764</v>
      </c>
      <c r="S178" s="157">
        <v>0</v>
      </c>
      <c r="T178" s="158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177</v>
      </c>
      <c r="AT178" s="159" t="s">
        <v>173</v>
      </c>
      <c r="AU178" s="159" t="s">
        <v>88</v>
      </c>
      <c r="AY178" s="14" t="s">
        <v>171</v>
      </c>
      <c r="BE178" s="160">
        <f t="shared" si="24"/>
        <v>0</v>
      </c>
      <c r="BF178" s="160">
        <f t="shared" si="25"/>
        <v>0</v>
      </c>
      <c r="BG178" s="160">
        <f t="shared" si="26"/>
        <v>0</v>
      </c>
      <c r="BH178" s="160">
        <f t="shared" si="27"/>
        <v>0</v>
      </c>
      <c r="BI178" s="160">
        <f t="shared" si="28"/>
        <v>0</v>
      </c>
      <c r="BJ178" s="14" t="s">
        <v>88</v>
      </c>
      <c r="BK178" s="160">
        <f t="shared" si="29"/>
        <v>0</v>
      </c>
      <c r="BL178" s="14" t="s">
        <v>177</v>
      </c>
      <c r="BM178" s="159" t="s">
        <v>296</v>
      </c>
    </row>
    <row r="179" spans="1:65" s="2" customFormat="1" ht="21.75" customHeight="1">
      <c r="A179" s="29"/>
      <c r="B179" s="146"/>
      <c r="C179" s="147" t="s">
        <v>297</v>
      </c>
      <c r="D179" s="147" t="s">
        <v>173</v>
      </c>
      <c r="E179" s="148" t="s">
        <v>298</v>
      </c>
      <c r="F179" s="149" t="s">
        <v>299</v>
      </c>
      <c r="G179" s="150" t="s">
        <v>201</v>
      </c>
      <c r="H179" s="151">
        <v>80</v>
      </c>
      <c r="I179" s="152"/>
      <c r="J179" s="153">
        <f t="shared" si="20"/>
        <v>0</v>
      </c>
      <c r="K179" s="154"/>
      <c r="L179" s="30"/>
      <c r="M179" s="155" t="s">
        <v>1</v>
      </c>
      <c r="N179" s="156" t="s">
        <v>41</v>
      </c>
      <c r="O179" s="55"/>
      <c r="P179" s="157">
        <f t="shared" si="21"/>
        <v>0</v>
      </c>
      <c r="Q179" s="157">
        <v>4.7200000000000002E-3</v>
      </c>
      <c r="R179" s="157">
        <f t="shared" si="22"/>
        <v>0.37760000000000005</v>
      </c>
      <c r="S179" s="157">
        <v>0</v>
      </c>
      <c r="T179" s="158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177</v>
      </c>
      <c r="AT179" s="159" t="s">
        <v>173</v>
      </c>
      <c r="AU179" s="159" t="s">
        <v>88</v>
      </c>
      <c r="AY179" s="14" t="s">
        <v>171</v>
      </c>
      <c r="BE179" s="160">
        <f t="shared" si="24"/>
        <v>0</v>
      </c>
      <c r="BF179" s="160">
        <f t="shared" si="25"/>
        <v>0</v>
      </c>
      <c r="BG179" s="160">
        <f t="shared" si="26"/>
        <v>0</v>
      </c>
      <c r="BH179" s="160">
        <f t="shared" si="27"/>
        <v>0</v>
      </c>
      <c r="BI179" s="160">
        <f t="shared" si="28"/>
        <v>0</v>
      </c>
      <c r="BJ179" s="14" t="s">
        <v>88</v>
      </c>
      <c r="BK179" s="160">
        <f t="shared" si="29"/>
        <v>0</v>
      </c>
      <c r="BL179" s="14" t="s">
        <v>177</v>
      </c>
      <c r="BM179" s="159" t="s">
        <v>300</v>
      </c>
    </row>
    <row r="180" spans="1:65" s="2" customFormat="1" ht="21.75" customHeight="1">
      <c r="A180" s="29"/>
      <c r="B180" s="146"/>
      <c r="C180" s="147" t="s">
        <v>301</v>
      </c>
      <c r="D180" s="147" t="s">
        <v>173</v>
      </c>
      <c r="E180" s="148" t="s">
        <v>302</v>
      </c>
      <c r="F180" s="149" t="s">
        <v>303</v>
      </c>
      <c r="G180" s="150" t="s">
        <v>201</v>
      </c>
      <c r="H180" s="151">
        <v>2377.7559999999999</v>
      </c>
      <c r="I180" s="152"/>
      <c r="J180" s="153">
        <f t="shared" si="20"/>
        <v>0</v>
      </c>
      <c r="K180" s="154"/>
      <c r="L180" s="30"/>
      <c r="M180" s="155" t="s">
        <v>1</v>
      </c>
      <c r="N180" s="156" t="s">
        <v>41</v>
      </c>
      <c r="O180" s="55"/>
      <c r="P180" s="157">
        <f t="shared" si="21"/>
        <v>0</v>
      </c>
      <c r="Q180" s="157">
        <v>8.0000000000000007E-5</v>
      </c>
      <c r="R180" s="157">
        <f t="shared" si="22"/>
        <v>0.19022048</v>
      </c>
      <c r="S180" s="157">
        <v>0</v>
      </c>
      <c r="T180" s="158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9" t="s">
        <v>177</v>
      </c>
      <c r="AT180" s="159" t="s">
        <v>173</v>
      </c>
      <c r="AU180" s="159" t="s">
        <v>88</v>
      </c>
      <c r="AY180" s="14" t="s">
        <v>171</v>
      </c>
      <c r="BE180" s="160">
        <f t="shared" si="24"/>
        <v>0</v>
      </c>
      <c r="BF180" s="160">
        <f t="shared" si="25"/>
        <v>0</v>
      </c>
      <c r="BG180" s="160">
        <f t="shared" si="26"/>
        <v>0</v>
      </c>
      <c r="BH180" s="160">
        <f t="shared" si="27"/>
        <v>0</v>
      </c>
      <c r="BI180" s="160">
        <f t="shared" si="28"/>
        <v>0</v>
      </c>
      <c r="BJ180" s="14" t="s">
        <v>88</v>
      </c>
      <c r="BK180" s="160">
        <f t="shared" si="29"/>
        <v>0</v>
      </c>
      <c r="BL180" s="14" t="s">
        <v>177</v>
      </c>
      <c r="BM180" s="159" t="s">
        <v>304</v>
      </c>
    </row>
    <row r="181" spans="1:65" s="2" customFormat="1" ht="21.75" customHeight="1">
      <c r="A181" s="29"/>
      <c r="B181" s="146"/>
      <c r="C181" s="147" t="s">
        <v>305</v>
      </c>
      <c r="D181" s="147" t="s">
        <v>173</v>
      </c>
      <c r="E181" s="148" t="s">
        <v>306</v>
      </c>
      <c r="F181" s="149" t="s">
        <v>307</v>
      </c>
      <c r="G181" s="150" t="s">
        <v>201</v>
      </c>
      <c r="H181" s="151">
        <v>2974.3919999999998</v>
      </c>
      <c r="I181" s="152"/>
      <c r="J181" s="153">
        <f t="shared" si="20"/>
        <v>0</v>
      </c>
      <c r="K181" s="154"/>
      <c r="L181" s="30"/>
      <c r="M181" s="155" t="s">
        <v>1</v>
      </c>
      <c r="N181" s="156" t="s">
        <v>41</v>
      </c>
      <c r="O181" s="55"/>
      <c r="P181" s="157">
        <f t="shared" si="21"/>
        <v>0</v>
      </c>
      <c r="Q181" s="157">
        <v>4.15E-3</v>
      </c>
      <c r="R181" s="157">
        <f t="shared" si="22"/>
        <v>12.343726799999999</v>
      </c>
      <c r="S181" s="157">
        <v>0</v>
      </c>
      <c r="T181" s="158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9" t="s">
        <v>177</v>
      </c>
      <c r="AT181" s="159" t="s">
        <v>173</v>
      </c>
      <c r="AU181" s="159" t="s">
        <v>88</v>
      </c>
      <c r="AY181" s="14" t="s">
        <v>171</v>
      </c>
      <c r="BE181" s="160">
        <f t="shared" si="24"/>
        <v>0</v>
      </c>
      <c r="BF181" s="160">
        <f t="shared" si="25"/>
        <v>0</v>
      </c>
      <c r="BG181" s="160">
        <f t="shared" si="26"/>
        <v>0</v>
      </c>
      <c r="BH181" s="160">
        <f t="shared" si="27"/>
        <v>0</v>
      </c>
      <c r="BI181" s="160">
        <f t="shared" si="28"/>
        <v>0</v>
      </c>
      <c r="BJ181" s="14" t="s">
        <v>88</v>
      </c>
      <c r="BK181" s="160">
        <f t="shared" si="29"/>
        <v>0</v>
      </c>
      <c r="BL181" s="14" t="s">
        <v>177</v>
      </c>
      <c r="BM181" s="159" t="s">
        <v>308</v>
      </c>
    </row>
    <row r="182" spans="1:65" s="2" customFormat="1" ht="33" customHeight="1">
      <c r="A182" s="29"/>
      <c r="B182" s="146"/>
      <c r="C182" s="147" t="s">
        <v>309</v>
      </c>
      <c r="D182" s="147" t="s">
        <v>173</v>
      </c>
      <c r="E182" s="148" t="s">
        <v>310</v>
      </c>
      <c r="F182" s="149" t="s">
        <v>311</v>
      </c>
      <c r="G182" s="150" t="s">
        <v>201</v>
      </c>
      <c r="H182" s="151">
        <v>157.191</v>
      </c>
      <c r="I182" s="152"/>
      <c r="J182" s="153">
        <f t="shared" si="20"/>
        <v>0</v>
      </c>
      <c r="K182" s="154"/>
      <c r="L182" s="30"/>
      <c r="M182" s="155" t="s">
        <v>1</v>
      </c>
      <c r="N182" s="156" t="s">
        <v>41</v>
      </c>
      <c r="O182" s="55"/>
      <c r="P182" s="157">
        <f t="shared" si="21"/>
        <v>0</v>
      </c>
      <c r="Q182" s="157">
        <v>1.9000000000000001E-4</v>
      </c>
      <c r="R182" s="157">
        <f t="shared" si="22"/>
        <v>2.9866290000000004E-2</v>
      </c>
      <c r="S182" s="157">
        <v>0</v>
      </c>
      <c r="T182" s="158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9" t="s">
        <v>177</v>
      </c>
      <c r="AT182" s="159" t="s">
        <v>173</v>
      </c>
      <c r="AU182" s="159" t="s">
        <v>88</v>
      </c>
      <c r="AY182" s="14" t="s">
        <v>171</v>
      </c>
      <c r="BE182" s="160">
        <f t="shared" si="24"/>
        <v>0</v>
      </c>
      <c r="BF182" s="160">
        <f t="shared" si="25"/>
        <v>0</v>
      </c>
      <c r="BG182" s="160">
        <f t="shared" si="26"/>
        <v>0</v>
      </c>
      <c r="BH182" s="160">
        <f t="shared" si="27"/>
        <v>0</v>
      </c>
      <c r="BI182" s="160">
        <f t="shared" si="28"/>
        <v>0</v>
      </c>
      <c r="BJ182" s="14" t="s">
        <v>88</v>
      </c>
      <c r="BK182" s="160">
        <f t="shared" si="29"/>
        <v>0</v>
      </c>
      <c r="BL182" s="14" t="s">
        <v>177</v>
      </c>
      <c r="BM182" s="159" t="s">
        <v>312</v>
      </c>
    </row>
    <row r="183" spans="1:65" s="2" customFormat="1" ht="21.75" customHeight="1">
      <c r="A183" s="29"/>
      <c r="B183" s="146"/>
      <c r="C183" s="147" t="s">
        <v>313</v>
      </c>
      <c r="D183" s="147" t="s">
        <v>173</v>
      </c>
      <c r="E183" s="148" t="s">
        <v>314</v>
      </c>
      <c r="F183" s="149" t="s">
        <v>315</v>
      </c>
      <c r="G183" s="150" t="s">
        <v>201</v>
      </c>
      <c r="H183" s="151">
        <v>49.5</v>
      </c>
      <c r="I183" s="152"/>
      <c r="J183" s="153">
        <f t="shared" si="20"/>
        <v>0</v>
      </c>
      <c r="K183" s="154"/>
      <c r="L183" s="30"/>
      <c r="M183" s="155" t="s">
        <v>1</v>
      </c>
      <c r="N183" s="156" t="s">
        <v>41</v>
      </c>
      <c r="O183" s="55"/>
      <c r="P183" s="157">
        <f t="shared" si="21"/>
        <v>0</v>
      </c>
      <c r="Q183" s="157">
        <v>4.15E-3</v>
      </c>
      <c r="R183" s="157">
        <f t="shared" si="22"/>
        <v>0.205425</v>
      </c>
      <c r="S183" s="157">
        <v>0</v>
      </c>
      <c r="T183" s="158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9" t="s">
        <v>177</v>
      </c>
      <c r="AT183" s="159" t="s">
        <v>173</v>
      </c>
      <c r="AU183" s="159" t="s">
        <v>88</v>
      </c>
      <c r="AY183" s="14" t="s">
        <v>171</v>
      </c>
      <c r="BE183" s="160">
        <f t="shared" si="24"/>
        <v>0</v>
      </c>
      <c r="BF183" s="160">
        <f t="shared" si="25"/>
        <v>0</v>
      </c>
      <c r="BG183" s="160">
        <f t="shared" si="26"/>
        <v>0</v>
      </c>
      <c r="BH183" s="160">
        <f t="shared" si="27"/>
        <v>0</v>
      </c>
      <c r="BI183" s="160">
        <f t="shared" si="28"/>
        <v>0</v>
      </c>
      <c r="BJ183" s="14" t="s">
        <v>88</v>
      </c>
      <c r="BK183" s="160">
        <f t="shared" si="29"/>
        <v>0</v>
      </c>
      <c r="BL183" s="14" t="s">
        <v>177</v>
      </c>
      <c r="BM183" s="159" t="s">
        <v>316</v>
      </c>
    </row>
    <row r="184" spans="1:65" s="2" customFormat="1" ht="21.75" customHeight="1">
      <c r="A184" s="29"/>
      <c r="B184" s="146"/>
      <c r="C184" s="147" t="s">
        <v>317</v>
      </c>
      <c r="D184" s="147" t="s">
        <v>173</v>
      </c>
      <c r="E184" s="148" t="s">
        <v>318</v>
      </c>
      <c r="F184" s="149" t="s">
        <v>319</v>
      </c>
      <c r="G184" s="150" t="s">
        <v>201</v>
      </c>
      <c r="H184" s="151">
        <v>876.20299999999997</v>
      </c>
      <c r="I184" s="152"/>
      <c r="J184" s="153">
        <f t="shared" si="20"/>
        <v>0</v>
      </c>
      <c r="K184" s="154"/>
      <c r="L184" s="30"/>
      <c r="M184" s="155" t="s">
        <v>1</v>
      </c>
      <c r="N184" s="156" t="s">
        <v>41</v>
      </c>
      <c r="O184" s="55"/>
      <c r="P184" s="157">
        <f t="shared" si="21"/>
        <v>0</v>
      </c>
      <c r="Q184" s="157">
        <v>4.0000000000000002E-4</v>
      </c>
      <c r="R184" s="157">
        <f t="shared" si="22"/>
        <v>0.35048119999999999</v>
      </c>
      <c r="S184" s="157">
        <v>0</v>
      </c>
      <c r="T184" s="158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9" t="s">
        <v>177</v>
      </c>
      <c r="AT184" s="159" t="s">
        <v>173</v>
      </c>
      <c r="AU184" s="159" t="s">
        <v>88</v>
      </c>
      <c r="AY184" s="14" t="s">
        <v>171</v>
      </c>
      <c r="BE184" s="160">
        <f t="shared" si="24"/>
        <v>0</v>
      </c>
      <c r="BF184" s="160">
        <f t="shared" si="25"/>
        <v>0</v>
      </c>
      <c r="BG184" s="160">
        <f t="shared" si="26"/>
        <v>0</v>
      </c>
      <c r="BH184" s="160">
        <f t="shared" si="27"/>
        <v>0</v>
      </c>
      <c r="BI184" s="160">
        <f t="shared" si="28"/>
        <v>0</v>
      </c>
      <c r="BJ184" s="14" t="s">
        <v>88</v>
      </c>
      <c r="BK184" s="160">
        <f t="shared" si="29"/>
        <v>0</v>
      </c>
      <c r="BL184" s="14" t="s">
        <v>177</v>
      </c>
      <c r="BM184" s="159" t="s">
        <v>320</v>
      </c>
    </row>
    <row r="185" spans="1:65" s="2" customFormat="1" ht="21.75" customHeight="1">
      <c r="A185" s="29"/>
      <c r="B185" s="146"/>
      <c r="C185" s="147" t="s">
        <v>321</v>
      </c>
      <c r="D185" s="147" t="s">
        <v>173</v>
      </c>
      <c r="E185" s="148" t="s">
        <v>322</v>
      </c>
      <c r="F185" s="149" t="s">
        <v>323</v>
      </c>
      <c r="G185" s="150" t="s">
        <v>201</v>
      </c>
      <c r="H185" s="151">
        <v>826.70299999999997</v>
      </c>
      <c r="I185" s="152"/>
      <c r="J185" s="153">
        <f t="shared" si="20"/>
        <v>0</v>
      </c>
      <c r="K185" s="154"/>
      <c r="L185" s="30"/>
      <c r="M185" s="155" t="s">
        <v>1</v>
      </c>
      <c r="N185" s="156" t="s">
        <v>41</v>
      </c>
      <c r="O185" s="55"/>
      <c r="P185" s="157">
        <f t="shared" si="21"/>
        <v>0</v>
      </c>
      <c r="Q185" s="157">
        <v>2.32E-3</v>
      </c>
      <c r="R185" s="157">
        <f t="shared" si="22"/>
        <v>1.91795096</v>
      </c>
      <c r="S185" s="157">
        <v>0</v>
      </c>
      <c r="T185" s="158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9" t="s">
        <v>177</v>
      </c>
      <c r="AT185" s="159" t="s">
        <v>173</v>
      </c>
      <c r="AU185" s="159" t="s">
        <v>88</v>
      </c>
      <c r="AY185" s="14" t="s">
        <v>171</v>
      </c>
      <c r="BE185" s="160">
        <f t="shared" si="24"/>
        <v>0</v>
      </c>
      <c r="BF185" s="160">
        <f t="shared" si="25"/>
        <v>0</v>
      </c>
      <c r="BG185" s="160">
        <f t="shared" si="26"/>
        <v>0</v>
      </c>
      <c r="BH185" s="160">
        <f t="shared" si="27"/>
        <v>0</v>
      </c>
      <c r="BI185" s="160">
        <f t="shared" si="28"/>
        <v>0</v>
      </c>
      <c r="BJ185" s="14" t="s">
        <v>88</v>
      </c>
      <c r="BK185" s="160">
        <f t="shared" si="29"/>
        <v>0</v>
      </c>
      <c r="BL185" s="14" t="s">
        <v>177</v>
      </c>
      <c r="BM185" s="159" t="s">
        <v>324</v>
      </c>
    </row>
    <row r="186" spans="1:65" s="2" customFormat="1" ht="21.75" customHeight="1">
      <c r="A186" s="29"/>
      <c r="B186" s="146"/>
      <c r="C186" s="147" t="s">
        <v>325</v>
      </c>
      <c r="D186" s="147" t="s">
        <v>173</v>
      </c>
      <c r="E186" s="148" t="s">
        <v>326</v>
      </c>
      <c r="F186" s="149" t="s">
        <v>327</v>
      </c>
      <c r="G186" s="150" t="s">
        <v>201</v>
      </c>
      <c r="H186" s="151">
        <v>36.972000000000001</v>
      </c>
      <c r="I186" s="152"/>
      <c r="J186" s="153">
        <f t="shared" si="20"/>
        <v>0</v>
      </c>
      <c r="K186" s="154"/>
      <c r="L186" s="30"/>
      <c r="M186" s="155" t="s">
        <v>1</v>
      </c>
      <c r="N186" s="156" t="s">
        <v>41</v>
      </c>
      <c r="O186" s="55"/>
      <c r="P186" s="157">
        <f t="shared" si="21"/>
        <v>0</v>
      </c>
      <c r="Q186" s="157">
        <v>1.196E-2</v>
      </c>
      <c r="R186" s="157">
        <f t="shared" si="22"/>
        <v>0.44218512000000004</v>
      </c>
      <c r="S186" s="157">
        <v>0</v>
      </c>
      <c r="T186" s="158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9" t="s">
        <v>177</v>
      </c>
      <c r="AT186" s="159" t="s">
        <v>173</v>
      </c>
      <c r="AU186" s="159" t="s">
        <v>88</v>
      </c>
      <c r="AY186" s="14" t="s">
        <v>171</v>
      </c>
      <c r="BE186" s="160">
        <f t="shared" si="24"/>
        <v>0</v>
      </c>
      <c r="BF186" s="160">
        <f t="shared" si="25"/>
        <v>0</v>
      </c>
      <c r="BG186" s="160">
        <f t="shared" si="26"/>
        <v>0</v>
      </c>
      <c r="BH186" s="160">
        <f t="shared" si="27"/>
        <v>0</v>
      </c>
      <c r="BI186" s="160">
        <f t="shared" si="28"/>
        <v>0</v>
      </c>
      <c r="BJ186" s="14" t="s">
        <v>88</v>
      </c>
      <c r="BK186" s="160">
        <f t="shared" si="29"/>
        <v>0</v>
      </c>
      <c r="BL186" s="14" t="s">
        <v>177</v>
      </c>
      <c r="BM186" s="159" t="s">
        <v>328</v>
      </c>
    </row>
    <row r="187" spans="1:65" s="2" customFormat="1" ht="21.75" customHeight="1">
      <c r="A187" s="29"/>
      <c r="B187" s="146"/>
      <c r="C187" s="147" t="s">
        <v>329</v>
      </c>
      <c r="D187" s="147" t="s">
        <v>173</v>
      </c>
      <c r="E187" s="148" t="s">
        <v>330</v>
      </c>
      <c r="F187" s="149" t="s">
        <v>331</v>
      </c>
      <c r="G187" s="150" t="s">
        <v>201</v>
      </c>
      <c r="H187" s="151">
        <v>214.11</v>
      </c>
      <c r="I187" s="152"/>
      <c r="J187" s="153">
        <f t="shared" si="20"/>
        <v>0</v>
      </c>
      <c r="K187" s="154"/>
      <c r="L187" s="30"/>
      <c r="M187" s="155" t="s">
        <v>1</v>
      </c>
      <c r="N187" s="156" t="s">
        <v>41</v>
      </c>
      <c r="O187" s="55"/>
      <c r="P187" s="157">
        <f t="shared" si="21"/>
        <v>0</v>
      </c>
      <c r="Q187" s="157">
        <v>1.273E-2</v>
      </c>
      <c r="R187" s="157">
        <f t="shared" si="22"/>
        <v>2.7256203000000001</v>
      </c>
      <c r="S187" s="157">
        <v>0</v>
      </c>
      <c r="T187" s="158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9" t="s">
        <v>177</v>
      </c>
      <c r="AT187" s="159" t="s">
        <v>173</v>
      </c>
      <c r="AU187" s="159" t="s">
        <v>88</v>
      </c>
      <c r="AY187" s="14" t="s">
        <v>171</v>
      </c>
      <c r="BE187" s="160">
        <f t="shared" si="24"/>
        <v>0</v>
      </c>
      <c r="BF187" s="160">
        <f t="shared" si="25"/>
        <v>0</v>
      </c>
      <c r="BG187" s="160">
        <f t="shared" si="26"/>
        <v>0</v>
      </c>
      <c r="BH187" s="160">
        <f t="shared" si="27"/>
        <v>0</v>
      </c>
      <c r="BI187" s="160">
        <f t="shared" si="28"/>
        <v>0</v>
      </c>
      <c r="BJ187" s="14" t="s">
        <v>88</v>
      </c>
      <c r="BK187" s="160">
        <f t="shared" si="29"/>
        <v>0</v>
      </c>
      <c r="BL187" s="14" t="s">
        <v>177</v>
      </c>
      <c r="BM187" s="159" t="s">
        <v>332</v>
      </c>
    </row>
    <row r="188" spans="1:65" s="2" customFormat="1" ht="21.75" customHeight="1">
      <c r="A188" s="29"/>
      <c r="B188" s="146"/>
      <c r="C188" s="147" t="s">
        <v>333</v>
      </c>
      <c r="D188" s="147" t="s">
        <v>173</v>
      </c>
      <c r="E188" s="148" t="s">
        <v>334</v>
      </c>
      <c r="F188" s="149" t="s">
        <v>335</v>
      </c>
      <c r="G188" s="150" t="s">
        <v>201</v>
      </c>
      <c r="H188" s="151">
        <v>641.28</v>
      </c>
      <c r="I188" s="152"/>
      <c r="J188" s="153">
        <f t="shared" si="20"/>
        <v>0</v>
      </c>
      <c r="K188" s="154"/>
      <c r="L188" s="30"/>
      <c r="M188" s="155" t="s">
        <v>1</v>
      </c>
      <c r="N188" s="156" t="s">
        <v>41</v>
      </c>
      <c r="O188" s="55"/>
      <c r="P188" s="157">
        <f t="shared" si="21"/>
        <v>0</v>
      </c>
      <c r="Q188" s="157">
        <v>1.355E-2</v>
      </c>
      <c r="R188" s="157">
        <f t="shared" si="22"/>
        <v>8.6893440000000002</v>
      </c>
      <c r="S188" s="157">
        <v>0</v>
      </c>
      <c r="T188" s="158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9" t="s">
        <v>177</v>
      </c>
      <c r="AT188" s="159" t="s">
        <v>173</v>
      </c>
      <c r="AU188" s="159" t="s">
        <v>88</v>
      </c>
      <c r="AY188" s="14" t="s">
        <v>171</v>
      </c>
      <c r="BE188" s="160">
        <f t="shared" si="24"/>
        <v>0</v>
      </c>
      <c r="BF188" s="160">
        <f t="shared" si="25"/>
        <v>0</v>
      </c>
      <c r="BG188" s="160">
        <f t="shared" si="26"/>
        <v>0</v>
      </c>
      <c r="BH188" s="160">
        <f t="shared" si="27"/>
        <v>0</v>
      </c>
      <c r="BI188" s="160">
        <f t="shared" si="28"/>
        <v>0</v>
      </c>
      <c r="BJ188" s="14" t="s">
        <v>88</v>
      </c>
      <c r="BK188" s="160">
        <f t="shared" si="29"/>
        <v>0</v>
      </c>
      <c r="BL188" s="14" t="s">
        <v>177</v>
      </c>
      <c r="BM188" s="159" t="s">
        <v>336</v>
      </c>
    </row>
    <row r="189" spans="1:65" s="2" customFormat="1" ht="21.75" customHeight="1">
      <c r="A189" s="29"/>
      <c r="B189" s="146"/>
      <c r="C189" s="147" t="s">
        <v>337</v>
      </c>
      <c r="D189" s="147" t="s">
        <v>173</v>
      </c>
      <c r="E189" s="148" t="s">
        <v>338</v>
      </c>
      <c r="F189" s="149" t="s">
        <v>339</v>
      </c>
      <c r="G189" s="150" t="s">
        <v>201</v>
      </c>
      <c r="H189" s="151">
        <v>93.673000000000002</v>
      </c>
      <c r="I189" s="152"/>
      <c r="J189" s="153">
        <f t="shared" si="20"/>
        <v>0</v>
      </c>
      <c r="K189" s="154"/>
      <c r="L189" s="30"/>
      <c r="M189" s="155" t="s">
        <v>1</v>
      </c>
      <c r="N189" s="156" t="s">
        <v>41</v>
      </c>
      <c r="O189" s="55"/>
      <c r="P189" s="157">
        <f t="shared" si="21"/>
        <v>0</v>
      </c>
      <c r="Q189" s="157">
        <v>1.37E-2</v>
      </c>
      <c r="R189" s="157">
        <f t="shared" si="22"/>
        <v>1.2833201000000001</v>
      </c>
      <c r="S189" s="157">
        <v>0</v>
      </c>
      <c r="T189" s="158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9" t="s">
        <v>177</v>
      </c>
      <c r="AT189" s="159" t="s">
        <v>173</v>
      </c>
      <c r="AU189" s="159" t="s">
        <v>88</v>
      </c>
      <c r="AY189" s="14" t="s">
        <v>171</v>
      </c>
      <c r="BE189" s="160">
        <f t="shared" si="24"/>
        <v>0</v>
      </c>
      <c r="BF189" s="160">
        <f t="shared" si="25"/>
        <v>0</v>
      </c>
      <c r="BG189" s="160">
        <f t="shared" si="26"/>
        <v>0</v>
      </c>
      <c r="BH189" s="160">
        <f t="shared" si="27"/>
        <v>0</v>
      </c>
      <c r="BI189" s="160">
        <f t="shared" si="28"/>
        <v>0</v>
      </c>
      <c r="BJ189" s="14" t="s">
        <v>88</v>
      </c>
      <c r="BK189" s="160">
        <f t="shared" si="29"/>
        <v>0</v>
      </c>
      <c r="BL189" s="14" t="s">
        <v>177</v>
      </c>
      <c r="BM189" s="159" t="s">
        <v>340</v>
      </c>
    </row>
    <row r="190" spans="1:65" s="2" customFormat="1" ht="21.75" customHeight="1">
      <c r="A190" s="29"/>
      <c r="B190" s="146"/>
      <c r="C190" s="147" t="s">
        <v>341</v>
      </c>
      <c r="D190" s="147" t="s">
        <v>173</v>
      </c>
      <c r="E190" s="148" t="s">
        <v>342</v>
      </c>
      <c r="F190" s="149" t="s">
        <v>343</v>
      </c>
      <c r="G190" s="150" t="s">
        <v>201</v>
      </c>
      <c r="H190" s="151">
        <v>39.813000000000002</v>
      </c>
      <c r="I190" s="152"/>
      <c r="J190" s="153">
        <f t="shared" si="20"/>
        <v>0</v>
      </c>
      <c r="K190" s="154"/>
      <c r="L190" s="30"/>
      <c r="M190" s="155" t="s">
        <v>1</v>
      </c>
      <c r="N190" s="156" t="s">
        <v>41</v>
      </c>
      <c r="O190" s="55"/>
      <c r="P190" s="157">
        <f t="shared" si="21"/>
        <v>0</v>
      </c>
      <c r="Q190" s="157">
        <v>1.149E-2</v>
      </c>
      <c r="R190" s="157">
        <f t="shared" si="22"/>
        <v>0.45745137000000002</v>
      </c>
      <c r="S190" s="157">
        <v>0</v>
      </c>
      <c r="T190" s="158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9" t="s">
        <v>177</v>
      </c>
      <c r="AT190" s="159" t="s">
        <v>173</v>
      </c>
      <c r="AU190" s="159" t="s">
        <v>88</v>
      </c>
      <c r="AY190" s="14" t="s">
        <v>171</v>
      </c>
      <c r="BE190" s="160">
        <f t="shared" si="24"/>
        <v>0</v>
      </c>
      <c r="BF190" s="160">
        <f t="shared" si="25"/>
        <v>0</v>
      </c>
      <c r="BG190" s="160">
        <f t="shared" si="26"/>
        <v>0</v>
      </c>
      <c r="BH190" s="160">
        <f t="shared" si="27"/>
        <v>0</v>
      </c>
      <c r="BI190" s="160">
        <f t="shared" si="28"/>
        <v>0</v>
      </c>
      <c r="BJ190" s="14" t="s">
        <v>88</v>
      </c>
      <c r="BK190" s="160">
        <f t="shared" si="29"/>
        <v>0</v>
      </c>
      <c r="BL190" s="14" t="s">
        <v>177</v>
      </c>
      <c r="BM190" s="159" t="s">
        <v>344</v>
      </c>
    </row>
    <row r="191" spans="1:65" s="2" customFormat="1" ht="33" customHeight="1">
      <c r="A191" s="29"/>
      <c r="B191" s="146"/>
      <c r="C191" s="147" t="s">
        <v>345</v>
      </c>
      <c r="D191" s="147" t="s">
        <v>173</v>
      </c>
      <c r="E191" s="148" t="s">
        <v>346</v>
      </c>
      <c r="F191" s="149" t="s">
        <v>347</v>
      </c>
      <c r="G191" s="150" t="s">
        <v>201</v>
      </c>
      <c r="H191" s="151">
        <v>13</v>
      </c>
      <c r="I191" s="152"/>
      <c r="J191" s="153">
        <f t="shared" si="20"/>
        <v>0</v>
      </c>
      <c r="K191" s="154"/>
      <c r="L191" s="30"/>
      <c r="M191" s="155" t="s">
        <v>1</v>
      </c>
      <c r="N191" s="156" t="s">
        <v>41</v>
      </c>
      <c r="O191" s="55"/>
      <c r="P191" s="157">
        <f t="shared" si="21"/>
        <v>0</v>
      </c>
      <c r="Q191" s="157">
        <v>1.468E-2</v>
      </c>
      <c r="R191" s="157">
        <f t="shared" si="22"/>
        <v>0.19084000000000001</v>
      </c>
      <c r="S191" s="157">
        <v>0</v>
      </c>
      <c r="T191" s="158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9" t="s">
        <v>177</v>
      </c>
      <c r="AT191" s="159" t="s">
        <v>173</v>
      </c>
      <c r="AU191" s="159" t="s">
        <v>88</v>
      </c>
      <c r="AY191" s="14" t="s">
        <v>171</v>
      </c>
      <c r="BE191" s="160">
        <f t="shared" si="24"/>
        <v>0</v>
      </c>
      <c r="BF191" s="160">
        <f t="shared" si="25"/>
        <v>0</v>
      </c>
      <c r="BG191" s="160">
        <f t="shared" si="26"/>
        <v>0</v>
      </c>
      <c r="BH191" s="160">
        <f t="shared" si="27"/>
        <v>0</v>
      </c>
      <c r="BI191" s="160">
        <f t="shared" si="28"/>
        <v>0</v>
      </c>
      <c r="BJ191" s="14" t="s">
        <v>88</v>
      </c>
      <c r="BK191" s="160">
        <f t="shared" si="29"/>
        <v>0</v>
      </c>
      <c r="BL191" s="14" t="s">
        <v>177</v>
      </c>
      <c r="BM191" s="159" t="s">
        <v>348</v>
      </c>
    </row>
    <row r="192" spans="1:65" s="2" customFormat="1" ht="33" customHeight="1">
      <c r="A192" s="29"/>
      <c r="B192" s="146"/>
      <c r="C192" s="147" t="s">
        <v>349</v>
      </c>
      <c r="D192" s="147" t="s">
        <v>173</v>
      </c>
      <c r="E192" s="148" t="s">
        <v>350</v>
      </c>
      <c r="F192" s="149" t="s">
        <v>351</v>
      </c>
      <c r="G192" s="150" t="s">
        <v>201</v>
      </c>
      <c r="H192" s="151">
        <v>68.400000000000006</v>
      </c>
      <c r="I192" s="152"/>
      <c r="J192" s="153">
        <f t="shared" si="20"/>
        <v>0</v>
      </c>
      <c r="K192" s="154"/>
      <c r="L192" s="30"/>
      <c r="M192" s="155" t="s">
        <v>1</v>
      </c>
      <c r="N192" s="156" t="s">
        <v>41</v>
      </c>
      <c r="O192" s="55"/>
      <c r="P192" s="157">
        <f t="shared" si="21"/>
        <v>0</v>
      </c>
      <c r="Q192" s="157">
        <v>1.1350000000000001E-2</v>
      </c>
      <c r="R192" s="157">
        <f t="shared" si="22"/>
        <v>0.77634000000000014</v>
      </c>
      <c r="S192" s="157">
        <v>0</v>
      </c>
      <c r="T192" s="158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9" t="s">
        <v>177</v>
      </c>
      <c r="AT192" s="159" t="s">
        <v>173</v>
      </c>
      <c r="AU192" s="159" t="s">
        <v>88</v>
      </c>
      <c r="AY192" s="14" t="s">
        <v>171</v>
      </c>
      <c r="BE192" s="160">
        <f t="shared" si="24"/>
        <v>0</v>
      </c>
      <c r="BF192" s="160">
        <f t="shared" si="25"/>
        <v>0</v>
      </c>
      <c r="BG192" s="160">
        <f t="shared" si="26"/>
        <v>0</v>
      </c>
      <c r="BH192" s="160">
        <f t="shared" si="27"/>
        <v>0</v>
      </c>
      <c r="BI192" s="160">
        <f t="shared" si="28"/>
        <v>0</v>
      </c>
      <c r="BJ192" s="14" t="s">
        <v>88</v>
      </c>
      <c r="BK192" s="160">
        <f t="shared" si="29"/>
        <v>0</v>
      </c>
      <c r="BL192" s="14" t="s">
        <v>177</v>
      </c>
      <c r="BM192" s="159" t="s">
        <v>352</v>
      </c>
    </row>
    <row r="193" spans="1:65" s="2" customFormat="1" ht="33" customHeight="1">
      <c r="A193" s="29"/>
      <c r="B193" s="146"/>
      <c r="C193" s="147" t="s">
        <v>353</v>
      </c>
      <c r="D193" s="147" t="s">
        <v>173</v>
      </c>
      <c r="E193" s="148" t="s">
        <v>354</v>
      </c>
      <c r="F193" s="149" t="s">
        <v>355</v>
      </c>
      <c r="G193" s="150" t="s">
        <v>201</v>
      </c>
      <c r="H193" s="151">
        <v>72.835999999999999</v>
      </c>
      <c r="I193" s="152"/>
      <c r="J193" s="153">
        <f t="shared" si="20"/>
        <v>0</v>
      </c>
      <c r="K193" s="154"/>
      <c r="L193" s="30"/>
      <c r="M193" s="155" t="s">
        <v>1</v>
      </c>
      <c r="N193" s="156" t="s">
        <v>41</v>
      </c>
      <c r="O193" s="55"/>
      <c r="P193" s="157">
        <f t="shared" si="21"/>
        <v>0</v>
      </c>
      <c r="Q193" s="157">
        <v>1.2359999999999999E-2</v>
      </c>
      <c r="R193" s="157">
        <f t="shared" si="22"/>
        <v>0.90025295999999999</v>
      </c>
      <c r="S193" s="157">
        <v>0</v>
      </c>
      <c r="T193" s="158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9" t="s">
        <v>177</v>
      </c>
      <c r="AT193" s="159" t="s">
        <v>173</v>
      </c>
      <c r="AU193" s="159" t="s">
        <v>88</v>
      </c>
      <c r="AY193" s="14" t="s">
        <v>171</v>
      </c>
      <c r="BE193" s="160">
        <f t="shared" si="24"/>
        <v>0</v>
      </c>
      <c r="BF193" s="160">
        <f t="shared" si="25"/>
        <v>0</v>
      </c>
      <c r="BG193" s="160">
        <f t="shared" si="26"/>
        <v>0</v>
      </c>
      <c r="BH193" s="160">
        <f t="shared" si="27"/>
        <v>0</v>
      </c>
      <c r="BI193" s="160">
        <f t="shared" si="28"/>
        <v>0</v>
      </c>
      <c r="BJ193" s="14" t="s">
        <v>88</v>
      </c>
      <c r="BK193" s="160">
        <f t="shared" si="29"/>
        <v>0</v>
      </c>
      <c r="BL193" s="14" t="s">
        <v>177</v>
      </c>
      <c r="BM193" s="159" t="s">
        <v>356</v>
      </c>
    </row>
    <row r="194" spans="1:65" s="2" customFormat="1" ht="21.75" customHeight="1">
      <c r="A194" s="29"/>
      <c r="B194" s="146"/>
      <c r="C194" s="147" t="s">
        <v>357</v>
      </c>
      <c r="D194" s="147" t="s">
        <v>173</v>
      </c>
      <c r="E194" s="148" t="s">
        <v>358</v>
      </c>
      <c r="F194" s="149" t="s">
        <v>359</v>
      </c>
      <c r="G194" s="150" t="s">
        <v>201</v>
      </c>
      <c r="H194" s="151">
        <v>2.9279999999999999</v>
      </c>
      <c r="I194" s="152"/>
      <c r="J194" s="153">
        <f t="shared" si="20"/>
        <v>0</v>
      </c>
      <c r="K194" s="154"/>
      <c r="L194" s="30"/>
      <c r="M194" s="155" t="s">
        <v>1</v>
      </c>
      <c r="N194" s="156" t="s">
        <v>41</v>
      </c>
      <c r="O194" s="55"/>
      <c r="P194" s="157">
        <f t="shared" si="21"/>
        <v>0</v>
      </c>
      <c r="Q194" s="157">
        <v>2.759E-2</v>
      </c>
      <c r="R194" s="157">
        <f t="shared" si="22"/>
        <v>8.0783519999999998E-2</v>
      </c>
      <c r="S194" s="157">
        <v>0</v>
      </c>
      <c r="T194" s="158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9" t="s">
        <v>177</v>
      </c>
      <c r="AT194" s="159" t="s">
        <v>173</v>
      </c>
      <c r="AU194" s="159" t="s">
        <v>88</v>
      </c>
      <c r="AY194" s="14" t="s">
        <v>171</v>
      </c>
      <c r="BE194" s="160">
        <f t="shared" si="24"/>
        <v>0</v>
      </c>
      <c r="BF194" s="160">
        <f t="shared" si="25"/>
        <v>0</v>
      </c>
      <c r="BG194" s="160">
        <f t="shared" si="26"/>
        <v>0</v>
      </c>
      <c r="BH194" s="160">
        <f t="shared" si="27"/>
        <v>0</v>
      </c>
      <c r="BI194" s="160">
        <f t="shared" si="28"/>
        <v>0</v>
      </c>
      <c r="BJ194" s="14" t="s">
        <v>88</v>
      </c>
      <c r="BK194" s="160">
        <f t="shared" si="29"/>
        <v>0</v>
      </c>
      <c r="BL194" s="14" t="s">
        <v>177</v>
      </c>
      <c r="BM194" s="159" t="s">
        <v>360</v>
      </c>
    </row>
    <row r="195" spans="1:65" s="2" customFormat="1" ht="21.75" customHeight="1">
      <c r="A195" s="29"/>
      <c r="B195" s="146"/>
      <c r="C195" s="147" t="s">
        <v>361</v>
      </c>
      <c r="D195" s="147" t="s">
        <v>173</v>
      </c>
      <c r="E195" s="148" t="s">
        <v>362</v>
      </c>
      <c r="F195" s="149" t="s">
        <v>363</v>
      </c>
      <c r="G195" s="150" t="s">
        <v>201</v>
      </c>
      <c r="H195" s="151">
        <v>16.591999999999999</v>
      </c>
      <c r="I195" s="152"/>
      <c r="J195" s="153">
        <f t="shared" si="20"/>
        <v>0</v>
      </c>
      <c r="K195" s="154"/>
      <c r="L195" s="30"/>
      <c r="M195" s="155" t="s">
        <v>1</v>
      </c>
      <c r="N195" s="156" t="s">
        <v>41</v>
      </c>
      <c r="O195" s="55"/>
      <c r="P195" s="157">
        <f t="shared" si="21"/>
        <v>0</v>
      </c>
      <c r="Q195" s="157">
        <v>3.3689999999999998E-2</v>
      </c>
      <c r="R195" s="157">
        <f t="shared" si="22"/>
        <v>0.55898447999999989</v>
      </c>
      <c r="S195" s="157">
        <v>0</v>
      </c>
      <c r="T195" s="158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9" t="s">
        <v>177</v>
      </c>
      <c r="AT195" s="159" t="s">
        <v>173</v>
      </c>
      <c r="AU195" s="159" t="s">
        <v>88</v>
      </c>
      <c r="AY195" s="14" t="s">
        <v>171</v>
      </c>
      <c r="BE195" s="160">
        <f t="shared" si="24"/>
        <v>0</v>
      </c>
      <c r="BF195" s="160">
        <f t="shared" si="25"/>
        <v>0</v>
      </c>
      <c r="BG195" s="160">
        <f t="shared" si="26"/>
        <v>0</v>
      </c>
      <c r="BH195" s="160">
        <f t="shared" si="27"/>
        <v>0</v>
      </c>
      <c r="BI195" s="160">
        <f t="shared" si="28"/>
        <v>0</v>
      </c>
      <c r="BJ195" s="14" t="s">
        <v>88</v>
      </c>
      <c r="BK195" s="160">
        <f t="shared" si="29"/>
        <v>0</v>
      </c>
      <c r="BL195" s="14" t="s">
        <v>177</v>
      </c>
      <c r="BM195" s="159" t="s">
        <v>364</v>
      </c>
    </row>
    <row r="196" spans="1:65" s="2" customFormat="1" ht="16.5" customHeight="1">
      <c r="A196" s="29"/>
      <c r="B196" s="146"/>
      <c r="C196" s="147" t="s">
        <v>365</v>
      </c>
      <c r="D196" s="147" t="s">
        <v>173</v>
      </c>
      <c r="E196" s="148" t="s">
        <v>366</v>
      </c>
      <c r="F196" s="149" t="s">
        <v>367</v>
      </c>
      <c r="G196" s="150" t="s">
        <v>1</v>
      </c>
      <c r="H196" s="151">
        <v>814.98</v>
      </c>
      <c r="I196" s="152"/>
      <c r="J196" s="153">
        <f t="shared" si="20"/>
        <v>0</v>
      </c>
      <c r="K196" s="154"/>
      <c r="L196" s="30"/>
      <c r="M196" s="155" t="s">
        <v>1</v>
      </c>
      <c r="N196" s="156" t="s">
        <v>41</v>
      </c>
      <c r="O196" s="55"/>
      <c r="P196" s="157">
        <f t="shared" si="21"/>
        <v>0</v>
      </c>
      <c r="Q196" s="157">
        <v>0</v>
      </c>
      <c r="R196" s="157">
        <f t="shared" si="22"/>
        <v>0</v>
      </c>
      <c r="S196" s="157">
        <v>0</v>
      </c>
      <c r="T196" s="158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9" t="s">
        <v>177</v>
      </c>
      <c r="AT196" s="159" t="s">
        <v>173</v>
      </c>
      <c r="AU196" s="159" t="s">
        <v>88</v>
      </c>
      <c r="AY196" s="14" t="s">
        <v>171</v>
      </c>
      <c r="BE196" s="160">
        <f t="shared" si="24"/>
        <v>0</v>
      </c>
      <c r="BF196" s="160">
        <f t="shared" si="25"/>
        <v>0</v>
      </c>
      <c r="BG196" s="160">
        <f t="shared" si="26"/>
        <v>0</v>
      </c>
      <c r="BH196" s="160">
        <f t="shared" si="27"/>
        <v>0</v>
      </c>
      <c r="BI196" s="160">
        <f t="shared" si="28"/>
        <v>0</v>
      </c>
      <c r="BJ196" s="14" t="s">
        <v>88</v>
      </c>
      <c r="BK196" s="160">
        <f t="shared" si="29"/>
        <v>0</v>
      </c>
      <c r="BL196" s="14" t="s">
        <v>177</v>
      </c>
      <c r="BM196" s="159" t="s">
        <v>368</v>
      </c>
    </row>
    <row r="197" spans="1:65" s="2" customFormat="1" ht="21.75" customHeight="1">
      <c r="A197" s="29"/>
      <c r="B197" s="146"/>
      <c r="C197" s="147" t="s">
        <v>369</v>
      </c>
      <c r="D197" s="147" t="s">
        <v>173</v>
      </c>
      <c r="E197" s="148" t="s">
        <v>370</v>
      </c>
      <c r="F197" s="149" t="s">
        <v>371</v>
      </c>
      <c r="G197" s="150" t="s">
        <v>176</v>
      </c>
      <c r="H197" s="151">
        <v>40.46</v>
      </c>
      <c r="I197" s="152"/>
      <c r="J197" s="153">
        <f t="shared" si="20"/>
        <v>0</v>
      </c>
      <c r="K197" s="154"/>
      <c r="L197" s="30"/>
      <c r="M197" s="155" t="s">
        <v>1</v>
      </c>
      <c r="N197" s="156" t="s">
        <v>41</v>
      </c>
      <c r="O197" s="55"/>
      <c r="P197" s="157">
        <f t="shared" si="21"/>
        <v>0</v>
      </c>
      <c r="Q197" s="157">
        <v>2.19407</v>
      </c>
      <c r="R197" s="157">
        <f t="shared" si="22"/>
        <v>88.772072199999997</v>
      </c>
      <c r="S197" s="157">
        <v>0</v>
      </c>
      <c r="T197" s="158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9" t="s">
        <v>177</v>
      </c>
      <c r="AT197" s="159" t="s">
        <v>173</v>
      </c>
      <c r="AU197" s="159" t="s">
        <v>88</v>
      </c>
      <c r="AY197" s="14" t="s">
        <v>171</v>
      </c>
      <c r="BE197" s="160">
        <f t="shared" si="24"/>
        <v>0</v>
      </c>
      <c r="BF197" s="160">
        <f t="shared" si="25"/>
        <v>0</v>
      </c>
      <c r="BG197" s="160">
        <f t="shared" si="26"/>
        <v>0</v>
      </c>
      <c r="BH197" s="160">
        <f t="shared" si="27"/>
        <v>0</v>
      </c>
      <c r="BI197" s="160">
        <f t="shared" si="28"/>
        <v>0</v>
      </c>
      <c r="BJ197" s="14" t="s">
        <v>88</v>
      </c>
      <c r="BK197" s="160">
        <f t="shared" si="29"/>
        <v>0</v>
      </c>
      <c r="BL197" s="14" t="s">
        <v>177</v>
      </c>
      <c r="BM197" s="159" t="s">
        <v>372</v>
      </c>
    </row>
    <row r="198" spans="1:65" s="2" customFormat="1" ht="33" customHeight="1">
      <c r="A198" s="29"/>
      <c r="B198" s="146"/>
      <c r="C198" s="147" t="s">
        <v>373</v>
      </c>
      <c r="D198" s="147" t="s">
        <v>173</v>
      </c>
      <c r="E198" s="148" t="s">
        <v>374</v>
      </c>
      <c r="F198" s="149" t="s">
        <v>375</v>
      </c>
      <c r="G198" s="150" t="s">
        <v>176</v>
      </c>
      <c r="H198" s="151">
        <v>40.46</v>
      </c>
      <c r="I198" s="152"/>
      <c r="J198" s="153">
        <f t="shared" si="20"/>
        <v>0</v>
      </c>
      <c r="K198" s="154"/>
      <c r="L198" s="30"/>
      <c r="M198" s="155" t="s">
        <v>1</v>
      </c>
      <c r="N198" s="156" t="s">
        <v>41</v>
      </c>
      <c r="O198" s="55"/>
      <c r="P198" s="157">
        <f t="shared" si="21"/>
        <v>0</v>
      </c>
      <c r="Q198" s="157">
        <v>0</v>
      </c>
      <c r="R198" s="157">
        <f t="shared" si="22"/>
        <v>0</v>
      </c>
      <c r="S198" s="157">
        <v>0</v>
      </c>
      <c r="T198" s="158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9" t="s">
        <v>177</v>
      </c>
      <c r="AT198" s="159" t="s">
        <v>173</v>
      </c>
      <c r="AU198" s="159" t="s">
        <v>88</v>
      </c>
      <c r="AY198" s="14" t="s">
        <v>171</v>
      </c>
      <c r="BE198" s="160">
        <f t="shared" si="24"/>
        <v>0</v>
      </c>
      <c r="BF198" s="160">
        <f t="shared" si="25"/>
        <v>0</v>
      </c>
      <c r="BG198" s="160">
        <f t="shared" si="26"/>
        <v>0</v>
      </c>
      <c r="BH198" s="160">
        <f t="shared" si="27"/>
        <v>0</v>
      </c>
      <c r="BI198" s="160">
        <f t="shared" si="28"/>
        <v>0</v>
      </c>
      <c r="BJ198" s="14" t="s">
        <v>88</v>
      </c>
      <c r="BK198" s="160">
        <f t="shared" si="29"/>
        <v>0</v>
      </c>
      <c r="BL198" s="14" t="s">
        <v>177</v>
      </c>
      <c r="BM198" s="159" t="s">
        <v>376</v>
      </c>
    </row>
    <row r="199" spans="1:65" s="2" customFormat="1" ht="33" customHeight="1">
      <c r="A199" s="29"/>
      <c r="B199" s="146"/>
      <c r="C199" s="147" t="s">
        <v>377</v>
      </c>
      <c r="D199" s="147" t="s">
        <v>173</v>
      </c>
      <c r="E199" s="148" t="s">
        <v>378</v>
      </c>
      <c r="F199" s="149" t="s">
        <v>379</v>
      </c>
      <c r="G199" s="150" t="s">
        <v>210</v>
      </c>
      <c r="H199" s="151">
        <v>1.73</v>
      </c>
      <c r="I199" s="152"/>
      <c r="J199" s="153">
        <f t="shared" si="20"/>
        <v>0</v>
      </c>
      <c r="K199" s="154"/>
      <c r="L199" s="30"/>
      <c r="M199" s="155" t="s">
        <v>1</v>
      </c>
      <c r="N199" s="156" t="s">
        <v>41</v>
      </c>
      <c r="O199" s="55"/>
      <c r="P199" s="157">
        <f t="shared" si="21"/>
        <v>0</v>
      </c>
      <c r="Q199" s="157">
        <v>1.20296</v>
      </c>
      <c r="R199" s="157">
        <f t="shared" si="22"/>
        <v>2.0811207999999999</v>
      </c>
      <c r="S199" s="157">
        <v>0</v>
      </c>
      <c r="T199" s="158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9" t="s">
        <v>177</v>
      </c>
      <c r="AT199" s="159" t="s">
        <v>173</v>
      </c>
      <c r="AU199" s="159" t="s">
        <v>88</v>
      </c>
      <c r="AY199" s="14" t="s">
        <v>171</v>
      </c>
      <c r="BE199" s="160">
        <f t="shared" si="24"/>
        <v>0</v>
      </c>
      <c r="BF199" s="160">
        <f t="shared" si="25"/>
        <v>0</v>
      </c>
      <c r="BG199" s="160">
        <f t="shared" si="26"/>
        <v>0</v>
      </c>
      <c r="BH199" s="160">
        <f t="shared" si="27"/>
        <v>0</v>
      </c>
      <c r="BI199" s="160">
        <f t="shared" si="28"/>
        <v>0</v>
      </c>
      <c r="BJ199" s="14" t="s">
        <v>88</v>
      </c>
      <c r="BK199" s="160">
        <f t="shared" si="29"/>
        <v>0</v>
      </c>
      <c r="BL199" s="14" t="s">
        <v>177</v>
      </c>
      <c r="BM199" s="159" t="s">
        <v>380</v>
      </c>
    </row>
    <row r="200" spans="1:65" s="2" customFormat="1" ht="21.75" customHeight="1">
      <c r="A200" s="29"/>
      <c r="B200" s="146"/>
      <c r="C200" s="147" t="s">
        <v>381</v>
      </c>
      <c r="D200" s="147" t="s">
        <v>173</v>
      </c>
      <c r="E200" s="148" t="s">
        <v>382</v>
      </c>
      <c r="F200" s="149" t="s">
        <v>383</v>
      </c>
      <c r="G200" s="150" t="s">
        <v>201</v>
      </c>
      <c r="H200" s="151">
        <v>662.03</v>
      </c>
      <c r="I200" s="152"/>
      <c r="J200" s="153">
        <f t="shared" si="20"/>
        <v>0</v>
      </c>
      <c r="K200" s="154"/>
      <c r="L200" s="30"/>
      <c r="M200" s="155" t="s">
        <v>1</v>
      </c>
      <c r="N200" s="156" t="s">
        <v>41</v>
      </c>
      <c r="O200" s="55"/>
      <c r="P200" s="157">
        <f t="shared" si="21"/>
        <v>0</v>
      </c>
      <c r="Q200" s="157">
        <v>4.8999999999999998E-3</v>
      </c>
      <c r="R200" s="157">
        <f t="shared" si="22"/>
        <v>3.2439469999999999</v>
      </c>
      <c r="S200" s="157">
        <v>0</v>
      </c>
      <c r="T200" s="158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9" t="s">
        <v>177</v>
      </c>
      <c r="AT200" s="159" t="s">
        <v>173</v>
      </c>
      <c r="AU200" s="159" t="s">
        <v>88</v>
      </c>
      <c r="AY200" s="14" t="s">
        <v>171</v>
      </c>
      <c r="BE200" s="160">
        <f t="shared" si="24"/>
        <v>0</v>
      </c>
      <c r="BF200" s="160">
        <f t="shared" si="25"/>
        <v>0</v>
      </c>
      <c r="BG200" s="160">
        <f t="shared" si="26"/>
        <v>0</v>
      </c>
      <c r="BH200" s="160">
        <f t="shared" si="27"/>
        <v>0</v>
      </c>
      <c r="BI200" s="160">
        <f t="shared" si="28"/>
        <v>0</v>
      </c>
      <c r="BJ200" s="14" t="s">
        <v>88</v>
      </c>
      <c r="BK200" s="160">
        <f t="shared" si="29"/>
        <v>0</v>
      </c>
      <c r="BL200" s="14" t="s">
        <v>177</v>
      </c>
      <c r="BM200" s="159" t="s">
        <v>384</v>
      </c>
    </row>
    <row r="201" spans="1:65" s="2" customFormat="1" ht="21.75" customHeight="1">
      <c r="A201" s="29"/>
      <c r="B201" s="146"/>
      <c r="C201" s="147" t="s">
        <v>385</v>
      </c>
      <c r="D201" s="147" t="s">
        <v>173</v>
      </c>
      <c r="E201" s="148" t="s">
        <v>386</v>
      </c>
      <c r="F201" s="149" t="s">
        <v>387</v>
      </c>
      <c r="G201" s="150" t="s">
        <v>192</v>
      </c>
      <c r="H201" s="151">
        <v>23</v>
      </c>
      <c r="I201" s="152"/>
      <c r="J201" s="153">
        <f t="shared" si="20"/>
        <v>0</v>
      </c>
      <c r="K201" s="154"/>
      <c r="L201" s="30"/>
      <c r="M201" s="155" t="s">
        <v>1</v>
      </c>
      <c r="N201" s="156" t="s">
        <v>41</v>
      </c>
      <c r="O201" s="55"/>
      <c r="P201" s="157">
        <f t="shared" si="21"/>
        <v>0</v>
      </c>
      <c r="Q201" s="157">
        <v>3.9640000000000002E-2</v>
      </c>
      <c r="R201" s="157">
        <f t="shared" si="22"/>
        <v>0.91172000000000009</v>
      </c>
      <c r="S201" s="157">
        <v>0</v>
      </c>
      <c r="T201" s="158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9" t="s">
        <v>177</v>
      </c>
      <c r="AT201" s="159" t="s">
        <v>173</v>
      </c>
      <c r="AU201" s="159" t="s">
        <v>88</v>
      </c>
      <c r="AY201" s="14" t="s">
        <v>171</v>
      </c>
      <c r="BE201" s="160">
        <f t="shared" si="24"/>
        <v>0</v>
      </c>
      <c r="BF201" s="160">
        <f t="shared" si="25"/>
        <v>0</v>
      </c>
      <c r="BG201" s="160">
        <f t="shared" si="26"/>
        <v>0</v>
      </c>
      <c r="BH201" s="160">
        <f t="shared" si="27"/>
        <v>0</v>
      </c>
      <c r="BI201" s="160">
        <f t="shared" si="28"/>
        <v>0</v>
      </c>
      <c r="BJ201" s="14" t="s">
        <v>88</v>
      </c>
      <c r="BK201" s="160">
        <f t="shared" si="29"/>
        <v>0</v>
      </c>
      <c r="BL201" s="14" t="s">
        <v>177</v>
      </c>
      <c r="BM201" s="159" t="s">
        <v>388</v>
      </c>
    </row>
    <row r="202" spans="1:65" s="2" customFormat="1" ht="21.75" customHeight="1">
      <c r="A202" s="29"/>
      <c r="B202" s="146"/>
      <c r="C202" s="161" t="s">
        <v>389</v>
      </c>
      <c r="D202" s="161" t="s">
        <v>390</v>
      </c>
      <c r="E202" s="162" t="s">
        <v>391</v>
      </c>
      <c r="F202" s="163" t="s">
        <v>392</v>
      </c>
      <c r="G202" s="164" t="s">
        <v>192</v>
      </c>
      <c r="H202" s="165">
        <v>5</v>
      </c>
      <c r="I202" s="166"/>
      <c r="J202" s="167">
        <f t="shared" si="20"/>
        <v>0</v>
      </c>
      <c r="K202" s="168"/>
      <c r="L202" s="169"/>
      <c r="M202" s="170" t="s">
        <v>1</v>
      </c>
      <c r="N202" s="171" t="s">
        <v>41</v>
      </c>
      <c r="O202" s="55"/>
      <c r="P202" s="157">
        <f t="shared" si="21"/>
        <v>0</v>
      </c>
      <c r="Q202" s="157">
        <v>1.0999999999999999E-2</v>
      </c>
      <c r="R202" s="157">
        <f t="shared" si="22"/>
        <v>5.4999999999999993E-2</v>
      </c>
      <c r="S202" s="157">
        <v>0</v>
      </c>
      <c r="T202" s="158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9" t="s">
        <v>207</v>
      </c>
      <c r="AT202" s="159" t="s">
        <v>390</v>
      </c>
      <c r="AU202" s="159" t="s">
        <v>88</v>
      </c>
      <c r="AY202" s="14" t="s">
        <v>171</v>
      </c>
      <c r="BE202" s="160">
        <f t="shared" si="24"/>
        <v>0</v>
      </c>
      <c r="BF202" s="160">
        <f t="shared" si="25"/>
        <v>0</v>
      </c>
      <c r="BG202" s="160">
        <f t="shared" si="26"/>
        <v>0</v>
      </c>
      <c r="BH202" s="160">
        <f t="shared" si="27"/>
        <v>0</v>
      </c>
      <c r="BI202" s="160">
        <f t="shared" si="28"/>
        <v>0</v>
      </c>
      <c r="BJ202" s="14" t="s">
        <v>88</v>
      </c>
      <c r="BK202" s="160">
        <f t="shared" si="29"/>
        <v>0</v>
      </c>
      <c r="BL202" s="14" t="s">
        <v>177</v>
      </c>
      <c r="BM202" s="159" t="s">
        <v>393</v>
      </c>
    </row>
    <row r="203" spans="1:65" s="2" customFormat="1" ht="21.75" customHeight="1">
      <c r="A203" s="29"/>
      <c r="B203" s="146"/>
      <c r="C203" s="161" t="s">
        <v>394</v>
      </c>
      <c r="D203" s="161" t="s">
        <v>390</v>
      </c>
      <c r="E203" s="162" t="s">
        <v>395</v>
      </c>
      <c r="F203" s="163" t="s">
        <v>396</v>
      </c>
      <c r="G203" s="164" t="s">
        <v>192</v>
      </c>
      <c r="H203" s="165">
        <v>18</v>
      </c>
      <c r="I203" s="166"/>
      <c r="J203" s="167">
        <f t="shared" si="20"/>
        <v>0</v>
      </c>
      <c r="K203" s="168"/>
      <c r="L203" s="169"/>
      <c r="M203" s="170" t="s">
        <v>1</v>
      </c>
      <c r="N203" s="171" t="s">
        <v>41</v>
      </c>
      <c r="O203" s="55"/>
      <c r="P203" s="157">
        <f t="shared" si="21"/>
        <v>0</v>
      </c>
      <c r="Q203" s="157">
        <v>1.0500000000000001E-2</v>
      </c>
      <c r="R203" s="157">
        <f t="shared" si="22"/>
        <v>0.189</v>
      </c>
      <c r="S203" s="157">
        <v>0</v>
      </c>
      <c r="T203" s="158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9" t="s">
        <v>207</v>
      </c>
      <c r="AT203" s="159" t="s">
        <v>390</v>
      </c>
      <c r="AU203" s="159" t="s">
        <v>88</v>
      </c>
      <c r="AY203" s="14" t="s">
        <v>171</v>
      </c>
      <c r="BE203" s="160">
        <f t="shared" si="24"/>
        <v>0</v>
      </c>
      <c r="BF203" s="160">
        <f t="shared" si="25"/>
        <v>0</v>
      </c>
      <c r="BG203" s="160">
        <f t="shared" si="26"/>
        <v>0</v>
      </c>
      <c r="BH203" s="160">
        <f t="shared" si="27"/>
        <v>0</v>
      </c>
      <c r="BI203" s="160">
        <f t="shared" si="28"/>
        <v>0</v>
      </c>
      <c r="BJ203" s="14" t="s">
        <v>88</v>
      </c>
      <c r="BK203" s="160">
        <f t="shared" si="29"/>
        <v>0</v>
      </c>
      <c r="BL203" s="14" t="s">
        <v>177</v>
      </c>
      <c r="BM203" s="159" t="s">
        <v>397</v>
      </c>
    </row>
    <row r="204" spans="1:65" s="2" customFormat="1" ht="21.75" customHeight="1">
      <c r="A204" s="29"/>
      <c r="B204" s="146"/>
      <c r="C204" s="147" t="s">
        <v>398</v>
      </c>
      <c r="D204" s="147" t="s">
        <v>173</v>
      </c>
      <c r="E204" s="148" t="s">
        <v>399</v>
      </c>
      <c r="F204" s="149" t="s">
        <v>400</v>
      </c>
      <c r="G204" s="150" t="s">
        <v>192</v>
      </c>
      <c r="H204" s="151">
        <v>23</v>
      </c>
      <c r="I204" s="152"/>
      <c r="J204" s="153">
        <f t="shared" si="20"/>
        <v>0</v>
      </c>
      <c r="K204" s="154"/>
      <c r="L204" s="30"/>
      <c r="M204" s="155" t="s">
        <v>1</v>
      </c>
      <c r="N204" s="156" t="s">
        <v>41</v>
      </c>
      <c r="O204" s="55"/>
      <c r="P204" s="157">
        <f t="shared" si="21"/>
        <v>0</v>
      </c>
      <c r="Q204" s="157">
        <v>0.43841000000000002</v>
      </c>
      <c r="R204" s="157">
        <f t="shared" si="22"/>
        <v>10.08343</v>
      </c>
      <c r="S204" s="157">
        <v>0</v>
      </c>
      <c r="T204" s="158">
        <f t="shared" si="2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9" t="s">
        <v>177</v>
      </c>
      <c r="AT204" s="159" t="s">
        <v>173</v>
      </c>
      <c r="AU204" s="159" t="s">
        <v>88</v>
      </c>
      <c r="AY204" s="14" t="s">
        <v>171</v>
      </c>
      <c r="BE204" s="160">
        <f t="shared" si="24"/>
        <v>0</v>
      </c>
      <c r="BF204" s="160">
        <f t="shared" si="25"/>
        <v>0</v>
      </c>
      <c r="BG204" s="160">
        <f t="shared" si="26"/>
        <v>0</v>
      </c>
      <c r="BH204" s="160">
        <f t="shared" si="27"/>
        <v>0</v>
      </c>
      <c r="BI204" s="160">
        <f t="shared" si="28"/>
        <v>0</v>
      </c>
      <c r="BJ204" s="14" t="s">
        <v>88</v>
      </c>
      <c r="BK204" s="160">
        <f t="shared" si="29"/>
        <v>0</v>
      </c>
      <c r="BL204" s="14" t="s">
        <v>177</v>
      </c>
      <c r="BM204" s="159" t="s">
        <v>401</v>
      </c>
    </row>
    <row r="205" spans="1:65" s="2" customFormat="1" ht="21.75" customHeight="1">
      <c r="A205" s="29"/>
      <c r="B205" s="146"/>
      <c r="C205" s="161" t="s">
        <v>402</v>
      </c>
      <c r="D205" s="161" t="s">
        <v>390</v>
      </c>
      <c r="E205" s="162" t="s">
        <v>403</v>
      </c>
      <c r="F205" s="163" t="s">
        <v>404</v>
      </c>
      <c r="G205" s="164" t="s">
        <v>192</v>
      </c>
      <c r="H205" s="165">
        <v>2</v>
      </c>
      <c r="I205" s="166"/>
      <c r="J205" s="167">
        <f t="shared" si="20"/>
        <v>0</v>
      </c>
      <c r="K205" s="168"/>
      <c r="L205" s="169"/>
      <c r="M205" s="170" t="s">
        <v>1</v>
      </c>
      <c r="N205" s="171" t="s">
        <v>41</v>
      </c>
      <c r="O205" s="55"/>
      <c r="P205" s="157">
        <f t="shared" si="21"/>
        <v>0</v>
      </c>
      <c r="Q205" s="157">
        <v>1.2E-2</v>
      </c>
      <c r="R205" s="157">
        <f t="shared" si="22"/>
        <v>2.4E-2</v>
      </c>
      <c r="S205" s="157">
        <v>0</v>
      </c>
      <c r="T205" s="158">
        <f t="shared" si="2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9" t="s">
        <v>207</v>
      </c>
      <c r="AT205" s="159" t="s">
        <v>390</v>
      </c>
      <c r="AU205" s="159" t="s">
        <v>88</v>
      </c>
      <c r="AY205" s="14" t="s">
        <v>171</v>
      </c>
      <c r="BE205" s="160">
        <f t="shared" si="24"/>
        <v>0</v>
      </c>
      <c r="BF205" s="160">
        <f t="shared" si="25"/>
        <v>0</v>
      </c>
      <c r="BG205" s="160">
        <f t="shared" si="26"/>
        <v>0</v>
      </c>
      <c r="BH205" s="160">
        <f t="shared" si="27"/>
        <v>0</v>
      </c>
      <c r="BI205" s="160">
        <f t="shared" si="28"/>
        <v>0</v>
      </c>
      <c r="BJ205" s="14" t="s">
        <v>88</v>
      </c>
      <c r="BK205" s="160">
        <f t="shared" si="29"/>
        <v>0</v>
      </c>
      <c r="BL205" s="14" t="s">
        <v>177</v>
      </c>
      <c r="BM205" s="159" t="s">
        <v>405</v>
      </c>
    </row>
    <row r="206" spans="1:65" s="2" customFormat="1" ht="21.75" customHeight="1">
      <c r="A206" s="29"/>
      <c r="B206" s="146"/>
      <c r="C206" s="161" t="s">
        <v>406</v>
      </c>
      <c r="D206" s="161" t="s">
        <v>390</v>
      </c>
      <c r="E206" s="162" t="s">
        <v>407</v>
      </c>
      <c r="F206" s="163" t="s">
        <v>408</v>
      </c>
      <c r="G206" s="164" t="s">
        <v>192</v>
      </c>
      <c r="H206" s="165">
        <v>19</v>
      </c>
      <c r="I206" s="166"/>
      <c r="J206" s="167">
        <f t="shared" si="20"/>
        <v>0</v>
      </c>
      <c r="K206" s="168"/>
      <c r="L206" s="169"/>
      <c r="M206" s="170" t="s">
        <v>1</v>
      </c>
      <c r="N206" s="171" t="s">
        <v>41</v>
      </c>
      <c r="O206" s="55"/>
      <c r="P206" s="157">
        <f t="shared" si="21"/>
        <v>0</v>
      </c>
      <c r="Q206" s="157">
        <v>1.0999999999999999E-2</v>
      </c>
      <c r="R206" s="157">
        <f t="shared" si="22"/>
        <v>0.20899999999999999</v>
      </c>
      <c r="S206" s="157">
        <v>0</v>
      </c>
      <c r="T206" s="158">
        <f t="shared" si="2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9" t="s">
        <v>207</v>
      </c>
      <c r="AT206" s="159" t="s">
        <v>390</v>
      </c>
      <c r="AU206" s="159" t="s">
        <v>88</v>
      </c>
      <c r="AY206" s="14" t="s">
        <v>171</v>
      </c>
      <c r="BE206" s="160">
        <f t="shared" si="24"/>
        <v>0</v>
      </c>
      <c r="BF206" s="160">
        <f t="shared" si="25"/>
        <v>0</v>
      </c>
      <c r="BG206" s="160">
        <f t="shared" si="26"/>
        <v>0</v>
      </c>
      <c r="BH206" s="160">
        <f t="shared" si="27"/>
        <v>0</v>
      </c>
      <c r="BI206" s="160">
        <f t="shared" si="28"/>
        <v>0</v>
      </c>
      <c r="BJ206" s="14" t="s">
        <v>88</v>
      </c>
      <c r="BK206" s="160">
        <f t="shared" si="29"/>
        <v>0</v>
      </c>
      <c r="BL206" s="14" t="s">
        <v>177</v>
      </c>
      <c r="BM206" s="159" t="s">
        <v>409</v>
      </c>
    </row>
    <row r="207" spans="1:65" s="2" customFormat="1" ht="21.75" customHeight="1">
      <c r="A207" s="29"/>
      <c r="B207" s="146"/>
      <c r="C207" s="161" t="s">
        <v>410</v>
      </c>
      <c r="D207" s="161" t="s">
        <v>390</v>
      </c>
      <c r="E207" s="162" t="s">
        <v>411</v>
      </c>
      <c r="F207" s="163" t="s">
        <v>412</v>
      </c>
      <c r="G207" s="164" t="s">
        <v>192</v>
      </c>
      <c r="H207" s="165">
        <v>2</v>
      </c>
      <c r="I207" s="166"/>
      <c r="J207" s="167">
        <f t="shared" si="20"/>
        <v>0</v>
      </c>
      <c r="K207" s="168"/>
      <c r="L207" s="169"/>
      <c r="M207" s="170" t="s">
        <v>1</v>
      </c>
      <c r="N207" s="171" t="s">
        <v>41</v>
      </c>
      <c r="O207" s="55"/>
      <c r="P207" s="157">
        <f t="shared" si="21"/>
        <v>0</v>
      </c>
      <c r="Q207" s="157">
        <v>1.0999999999999999E-2</v>
      </c>
      <c r="R207" s="157">
        <f t="shared" si="22"/>
        <v>2.1999999999999999E-2</v>
      </c>
      <c r="S207" s="157">
        <v>0</v>
      </c>
      <c r="T207" s="158">
        <f t="shared" si="2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9" t="s">
        <v>207</v>
      </c>
      <c r="AT207" s="159" t="s">
        <v>390</v>
      </c>
      <c r="AU207" s="159" t="s">
        <v>88</v>
      </c>
      <c r="AY207" s="14" t="s">
        <v>171</v>
      </c>
      <c r="BE207" s="160">
        <f t="shared" si="24"/>
        <v>0</v>
      </c>
      <c r="BF207" s="160">
        <f t="shared" si="25"/>
        <v>0</v>
      </c>
      <c r="BG207" s="160">
        <f t="shared" si="26"/>
        <v>0</v>
      </c>
      <c r="BH207" s="160">
        <f t="shared" si="27"/>
        <v>0</v>
      </c>
      <c r="BI207" s="160">
        <f t="shared" si="28"/>
        <v>0</v>
      </c>
      <c r="BJ207" s="14" t="s">
        <v>88</v>
      </c>
      <c r="BK207" s="160">
        <f t="shared" si="29"/>
        <v>0</v>
      </c>
      <c r="BL207" s="14" t="s">
        <v>177</v>
      </c>
      <c r="BM207" s="159" t="s">
        <v>413</v>
      </c>
    </row>
    <row r="208" spans="1:65" s="12" customFormat="1" ht="22.8" customHeight="1">
      <c r="B208" s="133"/>
      <c r="D208" s="134" t="s">
        <v>74</v>
      </c>
      <c r="E208" s="144" t="s">
        <v>212</v>
      </c>
      <c r="F208" s="144" t="s">
        <v>414</v>
      </c>
      <c r="I208" s="136"/>
      <c r="J208" s="145">
        <f>BK208</f>
        <v>0</v>
      </c>
      <c r="L208" s="133"/>
      <c r="M208" s="138"/>
      <c r="N208" s="139"/>
      <c r="O208" s="139"/>
      <c r="P208" s="140">
        <f>SUM(P209:P234)</f>
        <v>0</v>
      </c>
      <c r="Q208" s="139"/>
      <c r="R208" s="140">
        <f>SUM(R209:R234)</f>
        <v>52.25981672999999</v>
      </c>
      <c r="S208" s="139"/>
      <c r="T208" s="141">
        <f>SUM(T209:T234)</f>
        <v>176.32364999999996</v>
      </c>
      <c r="AR208" s="134" t="s">
        <v>82</v>
      </c>
      <c r="AT208" s="142" t="s">
        <v>74</v>
      </c>
      <c r="AU208" s="142" t="s">
        <v>82</v>
      </c>
      <c r="AY208" s="134" t="s">
        <v>171</v>
      </c>
      <c r="BK208" s="143">
        <f>SUM(BK209:BK234)</f>
        <v>0</v>
      </c>
    </row>
    <row r="209" spans="1:65" s="2" customFormat="1" ht="33" customHeight="1">
      <c r="A209" s="29"/>
      <c r="B209" s="146"/>
      <c r="C209" s="147" t="s">
        <v>415</v>
      </c>
      <c r="D209" s="147" t="s">
        <v>173</v>
      </c>
      <c r="E209" s="148" t="s">
        <v>416</v>
      </c>
      <c r="F209" s="149" t="s">
        <v>417</v>
      </c>
      <c r="G209" s="150" t="s">
        <v>201</v>
      </c>
      <c r="H209" s="151">
        <v>979.70799999999997</v>
      </c>
      <c r="I209" s="152"/>
      <c r="J209" s="153">
        <f t="shared" ref="J209:J234" si="30">ROUND(I209*H209,2)</f>
        <v>0</v>
      </c>
      <c r="K209" s="154"/>
      <c r="L209" s="30"/>
      <c r="M209" s="155" t="s">
        <v>1</v>
      </c>
      <c r="N209" s="156" t="s">
        <v>41</v>
      </c>
      <c r="O209" s="55"/>
      <c r="P209" s="157">
        <f t="shared" ref="P209:P234" si="31">O209*H209</f>
        <v>0</v>
      </c>
      <c r="Q209" s="157">
        <v>2.572E-2</v>
      </c>
      <c r="R209" s="157">
        <f t="shared" ref="R209:R234" si="32">Q209*H209</f>
        <v>25.198089759999998</v>
      </c>
      <c r="S209" s="157">
        <v>0</v>
      </c>
      <c r="T209" s="158">
        <f t="shared" ref="T209:T234" si="33"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9" t="s">
        <v>177</v>
      </c>
      <c r="AT209" s="159" t="s">
        <v>173</v>
      </c>
      <c r="AU209" s="159" t="s">
        <v>88</v>
      </c>
      <c r="AY209" s="14" t="s">
        <v>171</v>
      </c>
      <c r="BE209" s="160">
        <f t="shared" ref="BE209:BE234" si="34">IF(N209="základná",J209,0)</f>
        <v>0</v>
      </c>
      <c r="BF209" s="160">
        <f t="shared" ref="BF209:BF234" si="35">IF(N209="znížená",J209,0)</f>
        <v>0</v>
      </c>
      <c r="BG209" s="160">
        <f t="shared" ref="BG209:BG234" si="36">IF(N209="zákl. prenesená",J209,0)</f>
        <v>0</v>
      </c>
      <c r="BH209" s="160">
        <f t="shared" ref="BH209:BH234" si="37">IF(N209="zníž. prenesená",J209,0)</f>
        <v>0</v>
      </c>
      <c r="BI209" s="160">
        <f t="shared" ref="BI209:BI234" si="38">IF(N209="nulová",J209,0)</f>
        <v>0</v>
      </c>
      <c r="BJ209" s="14" t="s">
        <v>88</v>
      </c>
      <c r="BK209" s="160">
        <f t="shared" ref="BK209:BK234" si="39">ROUND(I209*H209,2)</f>
        <v>0</v>
      </c>
      <c r="BL209" s="14" t="s">
        <v>177</v>
      </c>
      <c r="BM209" s="159" t="s">
        <v>418</v>
      </c>
    </row>
    <row r="210" spans="1:65" s="2" customFormat="1" ht="44.25" customHeight="1">
      <c r="A210" s="29"/>
      <c r="B210" s="146"/>
      <c r="C210" s="147" t="s">
        <v>419</v>
      </c>
      <c r="D210" s="147" t="s">
        <v>173</v>
      </c>
      <c r="E210" s="148" t="s">
        <v>420</v>
      </c>
      <c r="F210" s="149" t="s">
        <v>421</v>
      </c>
      <c r="G210" s="150" t="s">
        <v>201</v>
      </c>
      <c r="H210" s="151">
        <v>979.70799999999997</v>
      </c>
      <c r="I210" s="152"/>
      <c r="J210" s="153">
        <f t="shared" si="30"/>
        <v>0</v>
      </c>
      <c r="K210" s="154"/>
      <c r="L210" s="30"/>
      <c r="M210" s="155" t="s">
        <v>1</v>
      </c>
      <c r="N210" s="156" t="s">
        <v>41</v>
      </c>
      <c r="O210" s="55"/>
      <c r="P210" s="157">
        <f t="shared" si="31"/>
        <v>0</v>
      </c>
      <c r="Q210" s="157">
        <v>0</v>
      </c>
      <c r="R210" s="157">
        <f t="shared" si="32"/>
        <v>0</v>
      </c>
      <c r="S210" s="157">
        <v>0</v>
      </c>
      <c r="T210" s="158">
        <f t="shared" si="3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9" t="s">
        <v>177</v>
      </c>
      <c r="AT210" s="159" t="s">
        <v>173</v>
      </c>
      <c r="AU210" s="159" t="s">
        <v>88</v>
      </c>
      <c r="AY210" s="14" t="s">
        <v>171</v>
      </c>
      <c r="BE210" s="160">
        <f t="shared" si="34"/>
        <v>0</v>
      </c>
      <c r="BF210" s="160">
        <f t="shared" si="35"/>
        <v>0</v>
      </c>
      <c r="BG210" s="160">
        <f t="shared" si="36"/>
        <v>0</v>
      </c>
      <c r="BH210" s="160">
        <f t="shared" si="37"/>
        <v>0</v>
      </c>
      <c r="BI210" s="160">
        <f t="shared" si="38"/>
        <v>0</v>
      </c>
      <c r="BJ210" s="14" t="s">
        <v>88</v>
      </c>
      <c r="BK210" s="160">
        <f t="shared" si="39"/>
        <v>0</v>
      </c>
      <c r="BL210" s="14" t="s">
        <v>177</v>
      </c>
      <c r="BM210" s="159" t="s">
        <v>422</v>
      </c>
    </row>
    <row r="211" spans="1:65" s="2" customFormat="1" ht="33" customHeight="1">
      <c r="A211" s="29"/>
      <c r="B211" s="146"/>
      <c r="C211" s="147" t="s">
        <v>423</v>
      </c>
      <c r="D211" s="147" t="s">
        <v>173</v>
      </c>
      <c r="E211" s="148" t="s">
        <v>424</v>
      </c>
      <c r="F211" s="149" t="s">
        <v>425</v>
      </c>
      <c r="G211" s="150" t="s">
        <v>201</v>
      </c>
      <c r="H211" s="151">
        <v>979.70799999999997</v>
      </c>
      <c r="I211" s="152"/>
      <c r="J211" s="153">
        <f t="shared" si="30"/>
        <v>0</v>
      </c>
      <c r="K211" s="154"/>
      <c r="L211" s="30"/>
      <c r="M211" s="155" t="s">
        <v>1</v>
      </c>
      <c r="N211" s="156" t="s">
        <v>41</v>
      </c>
      <c r="O211" s="55"/>
      <c r="P211" s="157">
        <f t="shared" si="31"/>
        <v>0</v>
      </c>
      <c r="Q211" s="157">
        <v>2.572E-2</v>
      </c>
      <c r="R211" s="157">
        <f t="shared" si="32"/>
        <v>25.198089759999998</v>
      </c>
      <c r="S211" s="157">
        <v>0</v>
      </c>
      <c r="T211" s="158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9" t="s">
        <v>177</v>
      </c>
      <c r="AT211" s="159" t="s">
        <v>173</v>
      </c>
      <c r="AU211" s="159" t="s">
        <v>88</v>
      </c>
      <c r="AY211" s="14" t="s">
        <v>171</v>
      </c>
      <c r="BE211" s="160">
        <f t="shared" si="34"/>
        <v>0</v>
      </c>
      <c r="BF211" s="160">
        <f t="shared" si="35"/>
        <v>0</v>
      </c>
      <c r="BG211" s="160">
        <f t="shared" si="36"/>
        <v>0</v>
      </c>
      <c r="BH211" s="160">
        <f t="shared" si="37"/>
        <v>0</v>
      </c>
      <c r="BI211" s="160">
        <f t="shared" si="38"/>
        <v>0</v>
      </c>
      <c r="BJ211" s="14" t="s">
        <v>88</v>
      </c>
      <c r="BK211" s="160">
        <f t="shared" si="39"/>
        <v>0</v>
      </c>
      <c r="BL211" s="14" t="s">
        <v>177</v>
      </c>
      <c r="BM211" s="159" t="s">
        <v>426</v>
      </c>
    </row>
    <row r="212" spans="1:65" s="2" customFormat="1" ht="21.75" customHeight="1">
      <c r="A212" s="29"/>
      <c r="B212" s="146"/>
      <c r="C212" s="147" t="s">
        <v>427</v>
      </c>
      <c r="D212" s="147" t="s">
        <v>173</v>
      </c>
      <c r="E212" s="148" t="s">
        <v>428</v>
      </c>
      <c r="F212" s="149" t="s">
        <v>429</v>
      </c>
      <c r="G212" s="150" t="s">
        <v>201</v>
      </c>
      <c r="H212" s="151">
        <v>1138.605</v>
      </c>
      <c r="I212" s="152"/>
      <c r="J212" s="153">
        <f t="shared" si="30"/>
        <v>0</v>
      </c>
      <c r="K212" s="154"/>
      <c r="L212" s="30"/>
      <c r="M212" s="155" t="s">
        <v>1</v>
      </c>
      <c r="N212" s="156" t="s">
        <v>41</v>
      </c>
      <c r="O212" s="55"/>
      <c r="P212" s="157">
        <f t="shared" si="31"/>
        <v>0</v>
      </c>
      <c r="Q212" s="157">
        <v>1.5299999999999999E-3</v>
      </c>
      <c r="R212" s="157">
        <f t="shared" si="32"/>
        <v>1.7420656499999998</v>
      </c>
      <c r="S212" s="157">
        <v>0</v>
      </c>
      <c r="T212" s="158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9" t="s">
        <v>177</v>
      </c>
      <c r="AT212" s="159" t="s">
        <v>173</v>
      </c>
      <c r="AU212" s="159" t="s">
        <v>88</v>
      </c>
      <c r="AY212" s="14" t="s">
        <v>171</v>
      </c>
      <c r="BE212" s="160">
        <f t="shared" si="34"/>
        <v>0</v>
      </c>
      <c r="BF212" s="160">
        <f t="shared" si="35"/>
        <v>0</v>
      </c>
      <c r="BG212" s="160">
        <f t="shared" si="36"/>
        <v>0</v>
      </c>
      <c r="BH212" s="160">
        <f t="shared" si="37"/>
        <v>0</v>
      </c>
      <c r="BI212" s="160">
        <f t="shared" si="38"/>
        <v>0</v>
      </c>
      <c r="BJ212" s="14" t="s">
        <v>88</v>
      </c>
      <c r="BK212" s="160">
        <f t="shared" si="39"/>
        <v>0</v>
      </c>
      <c r="BL212" s="14" t="s">
        <v>177</v>
      </c>
      <c r="BM212" s="159" t="s">
        <v>430</v>
      </c>
    </row>
    <row r="213" spans="1:65" s="2" customFormat="1" ht="16.5" customHeight="1">
      <c r="A213" s="29"/>
      <c r="B213" s="146"/>
      <c r="C213" s="147" t="s">
        <v>431</v>
      </c>
      <c r="D213" s="147" t="s">
        <v>173</v>
      </c>
      <c r="E213" s="148" t="s">
        <v>432</v>
      </c>
      <c r="F213" s="149" t="s">
        <v>433</v>
      </c>
      <c r="G213" s="150" t="s">
        <v>201</v>
      </c>
      <c r="H213" s="151">
        <v>814.98</v>
      </c>
      <c r="I213" s="152"/>
      <c r="J213" s="153">
        <f t="shared" si="30"/>
        <v>0</v>
      </c>
      <c r="K213" s="154"/>
      <c r="L213" s="30"/>
      <c r="M213" s="155" t="s">
        <v>1</v>
      </c>
      <c r="N213" s="156" t="s">
        <v>41</v>
      </c>
      <c r="O213" s="55"/>
      <c r="P213" s="157">
        <f t="shared" si="31"/>
        <v>0</v>
      </c>
      <c r="Q213" s="157">
        <v>5.0000000000000002E-5</v>
      </c>
      <c r="R213" s="157">
        <f t="shared" si="32"/>
        <v>4.0749E-2</v>
      </c>
      <c r="S213" s="157">
        <v>0</v>
      </c>
      <c r="T213" s="158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9" t="s">
        <v>177</v>
      </c>
      <c r="AT213" s="159" t="s">
        <v>173</v>
      </c>
      <c r="AU213" s="159" t="s">
        <v>88</v>
      </c>
      <c r="AY213" s="14" t="s">
        <v>171</v>
      </c>
      <c r="BE213" s="160">
        <f t="shared" si="34"/>
        <v>0</v>
      </c>
      <c r="BF213" s="160">
        <f t="shared" si="35"/>
        <v>0</v>
      </c>
      <c r="BG213" s="160">
        <f t="shared" si="36"/>
        <v>0</v>
      </c>
      <c r="BH213" s="160">
        <f t="shared" si="37"/>
        <v>0</v>
      </c>
      <c r="BI213" s="160">
        <f t="shared" si="38"/>
        <v>0</v>
      </c>
      <c r="BJ213" s="14" t="s">
        <v>88</v>
      </c>
      <c r="BK213" s="160">
        <f t="shared" si="39"/>
        <v>0</v>
      </c>
      <c r="BL213" s="14" t="s">
        <v>177</v>
      </c>
      <c r="BM213" s="159" t="s">
        <v>434</v>
      </c>
    </row>
    <row r="214" spans="1:65" s="2" customFormat="1" ht="16.5" customHeight="1">
      <c r="A214" s="29"/>
      <c r="B214" s="146"/>
      <c r="C214" s="147" t="s">
        <v>435</v>
      </c>
      <c r="D214" s="147" t="s">
        <v>173</v>
      </c>
      <c r="E214" s="148" t="s">
        <v>436</v>
      </c>
      <c r="F214" s="149" t="s">
        <v>437</v>
      </c>
      <c r="G214" s="150" t="s">
        <v>438</v>
      </c>
      <c r="H214" s="151">
        <v>14.64</v>
      </c>
      <c r="I214" s="152"/>
      <c r="J214" s="153">
        <f t="shared" si="30"/>
        <v>0</v>
      </c>
      <c r="K214" s="154"/>
      <c r="L214" s="30"/>
      <c r="M214" s="155" t="s">
        <v>1</v>
      </c>
      <c r="N214" s="156" t="s">
        <v>41</v>
      </c>
      <c r="O214" s="55"/>
      <c r="P214" s="157">
        <f t="shared" si="31"/>
        <v>0</v>
      </c>
      <c r="Q214" s="157">
        <v>2.9E-4</v>
      </c>
      <c r="R214" s="157">
        <f t="shared" si="32"/>
        <v>4.2456000000000004E-3</v>
      </c>
      <c r="S214" s="157">
        <v>0</v>
      </c>
      <c r="T214" s="158">
        <f t="shared" si="3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9" t="s">
        <v>177</v>
      </c>
      <c r="AT214" s="159" t="s">
        <v>173</v>
      </c>
      <c r="AU214" s="159" t="s">
        <v>88</v>
      </c>
      <c r="AY214" s="14" t="s">
        <v>171</v>
      </c>
      <c r="BE214" s="160">
        <f t="shared" si="34"/>
        <v>0</v>
      </c>
      <c r="BF214" s="160">
        <f t="shared" si="35"/>
        <v>0</v>
      </c>
      <c r="BG214" s="160">
        <f t="shared" si="36"/>
        <v>0</v>
      </c>
      <c r="BH214" s="160">
        <f t="shared" si="37"/>
        <v>0</v>
      </c>
      <c r="BI214" s="160">
        <f t="shared" si="38"/>
        <v>0</v>
      </c>
      <c r="BJ214" s="14" t="s">
        <v>88</v>
      </c>
      <c r="BK214" s="160">
        <f t="shared" si="39"/>
        <v>0</v>
      </c>
      <c r="BL214" s="14" t="s">
        <v>177</v>
      </c>
      <c r="BM214" s="159" t="s">
        <v>439</v>
      </c>
    </row>
    <row r="215" spans="1:65" s="2" customFormat="1" ht="16.5" customHeight="1">
      <c r="A215" s="29"/>
      <c r="B215" s="146"/>
      <c r="C215" s="147" t="s">
        <v>440</v>
      </c>
      <c r="D215" s="147" t="s">
        <v>173</v>
      </c>
      <c r="E215" s="148" t="s">
        <v>441</v>
      </c>
      <c r="F215" s="149" t="s">
        <v>442</v>
      </c>
      <c r="G215" s="150" t="s">
        <v>438</v>
      </c>
      <c r="H215" s="151">
        <v>82.96</v>
      </c>
      <c r="I215" s="152"/>
      <c r="J215" s="153">
        <f t="shared" si="30"/>
        <v>0</v>
      </c>
      <c r="K215" s="154"/>
      <c r="L215" s="30"/>
      <c r="M215" s="155" t="s">
        <v>1</v>
      </c>
      <c r="N215" s="156" t="s">
        <v>41</v>
      </c>
      <c r="O215" s="55"/>
      <c r="P215" s="157">
        <f t="shared" si="31"/>
        <v>0</v>
      </c>
      <c r="Q215" s="157">
        <v>4.0000000000000002E-4</v>
      </c>
      <c r="R215" s="157">
        <f t="shared" si="32"/>
        <v>3.3183999999999998E-2</v>
      </c>
      <c r="S215" s="157">
        <v>0</v>
      </c>
      <c r="T215" s="158">
        <f t="shared" si="3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9" t="s">
        <v>177</v>
      </c>
      <c r="AT215" s="159" t="s">
        <v>173</v>
      </c>
      <c r="AU215" s="159" t="s">
        <v>88</v>
      </c>
      <c r="AY215" s="14" t="s">
        <v>171</v>
      </c>
      <c r="BE215" s="160">
        <f t="shared" si="34"/>
        <v>0</v>
      </c>
      <c r="BF215" s="160">
        <f t="shared" si="35"/>
        <v>0</v>
      </c>
      <c r="BG215" s="160">
        <f t="shared" si="36"/>
        <v>0</v>
      </c>
      <c r="BH215" s="160">
        <f t="shared" si="37"/>
        <v>0</v>
      </c>
      <c r="BI215" s="160">
        <f t="shared" si="38"/>
        <v>0</v>
      </c>
      <c r="BJ215" s="14" t="s">
        <v>88</v>
      </c>
      <c r="BK215" s="160">
        <f t="shared" si="39"/>
        <v>0</v>
      </c>
      <c r="BL215" s="14" t="s">
        <v>177</v>
      </c>
      <c r="BM215" s="159" t="s">
        <v>443</v>
      </c>
    </row>
    <row r="216" spans="1:65" s="2" customFormat="1" ht="21.75" customHeight="1">
      <c r="A216" s="29"/>
      <c r="B216" s="146"/>
      <c r="C216" s="147" t="s">
        <v>444</v>
      </c>
      <c r="D216" s="147" t="s">
        <v>173</v>
      </c>
      <c r="E216" s="148" t="s">
        <v>445</v>
      </c>
      <c r="F216" s="149" t="s">
        <v>446</v>
      </c>
      <c r="G216" s="150" t="s">
        <v>438</v>
      </c>
      <c r="H216" s="151">
        <v>333.79199999999997</v>
      </c>
      <c r="I216" s="152"/>
      <c r="J216" s="153">
        <f t="shared" si="30"/>
        <v>0</v>
      </c>
      <c r="K216" s="154"/>
      <c r="L216" s="30"/>
      <c r="M216" s="155" t="s">
        <v>1</v>
      </c>
      <c r="N216" s="156" t="s">
        <v>41</v>
      </c>
      <c r="O216" s="55"/>
      <c r="P216" s="157">
        <f t="shared" si="31"/>
        <v>0</v>
      </c>
      <c r="Q216" s="157">
        <v>1.2999999999999999E-4</v>
      </c>
      <c r="R216" s="157">
        <f t="shared" si="32"/>
        <v>4.3392959999999994E-2</v>
      </c>
      <c r="S216" s="157">
        <v>0</v>
      </c>
      <c r="T216" s="158">
        <f t="shared" si="3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9" t="s">
        <v>177</v>
      </c>
      <c r="AT216" s="159" t="s">
        <v>173</v>
      </c>
      <c r="AU216" s="159" t="s">
        <v>88</v>
      </c>
      <c r="AY216" s="14" t="s">
        <v>171</v>
      </c>
      <c r="BE216" s="160">
        <f t="shared" si="34"/>
        <v>0</v>
      </c>
      <c r="BF216" s="160">
        <f t="shared" si="35"/>
        <v>0</v>
      </c>
      <c r="BG216" s="160">
        <f t="shared" si="36"/>
        <v>0</v>
      </c>
      <c r="BH216" s="160">
        <f t="shared" si="37"/>
        <v>0</v>
      </c>
      <c r="BI216" s="160">
        <f t="shared" si="38"/>
        <v>0</v>
      </c>
      <c r="BJ216" s="14" t="s">
        <v>88</v>
      </c>
      <c r="BK216" s="160">
        <f t="shared" si="39"/>
        <v>0</v>
      </c>
      <c r="BL216" s="14" t="s">
        <v>177</v>
      </c>
      <c r="BM216" s="159" t="s">
        <v>447</v>
      </c>
    </row>
    <row r="217" spans="1:65" s="2" customFormat="1" ht="44.25" customHeight="1">
      <c r="A217" s="29"/>
      <c r="B217" s="146"/>
      <c r="C217" s="147" t="s">
        <v>448</v>
      </c>
      <c r="D217" s="147" t="s">
        <v>173</v>
      </c>
      <c r="E217" s="148" t="s">
        <v>449</v>
      </c>
      <c r="F217" s="149" t="s">
        <v>450</v>
      </c>
      <c r="G217" s="150" t="s">
        <v>176</v>
      </c>
      <c r="H217" s="151">
        <v>2.766</v>
      </c>
      <c r="I217" s="152"/>
      <c r="J217" s="153">
        <f t="shared" si="30"/>
        <v>0</v>
      </c>
      <c r="K217" s="154"/>
      <c r="L217" s="30"/>
      <c r="M217" s="155" t="s">
        <v>1</v>
      </c>
      <c r="N217" s="156" t="s">
        <v>41</v>
      </c>
      <c r="O217" s="55"/>
      <c r="P217" s="157">
        <f t="shared" si="31"/>
        <v>0</v>
      </c>
      <c r="Q217" s="157">
        <v>0</v>
      </c>
      <c r="R217" s="157">
        <f t="shared" si="32"/>
        <v>0</v>
      </c>
      <c r="S217" s="157">
        <v>1.905</v>
      </c>
      <c r="T217" s="158">
        <f t="shared" si="33"/>
        <v>5.2692300000000003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9" t="s">
        <v>177</v>
      </c>
      <c r="AT217" s="159" t="s">
        <v>173</v>
      </c>
      <c r="AU217" s="159" t="s">
        <v>88</v>
      </c>
      <c r="AY217" s="14" t="s">
        <v>171</v>
      </c>
      <c r="BE217" s="160">
        <f t="shared" si="34"/>
        <v>0</v>
      </c>
      <c r="BF217" s="160">
        <f t="shared" si="35"/>
        <v>0</v>
      </c>
      <c r="BG217" s="160">
        <f t="shared" si="36"/>
        <v>0</v>
      </c>
      <c r="BH217" s="160">
        <f t="shared" si="37"/>
        <v>0</v>
      </c>
      <c r="BI217" s="160">
        <f t="shared" si="38"/>
        <v>0</v>
      </c>
      <c r="BJ217" s="14" t="s">
        <v>88</v>
      </c>
      <c r="BK217" s="160">
        <f t="shared" si="39"/>
        <v>0</v>
      </c>
      <c r="BL217" s="14" t="s">
        <v>177</v>
      </c>
      <c r="BM217" s="159" t="s">
        <v>451</v>
      </c>
    </row>
    <row r="218" spans="1:65" s="2" customFormat="1" ht="21.75" customHeight="1">
      <c r="A218" s="29"/>
      <c r="B218" s="146"/>
      <c r="C218" s="147" t="s">
        <v>452</v>
      </c>
      <c r="D218" s="147" t="s">
        <v>173</v>
      </c>
      <c r="E218" s="148" t="s">
        <v>453</v>
      </c>
      <c r="F218" s="149" t="s">
        <v>454</v>
      </c>
      <c r="G218" s="150" t="s">
        <v>201</v>
      </c>
      <c r="H218" s="151">
        <v>4.43</v>
      </c>
      <c r="I218" s="152"/>
      <c r="J218" s="153">
        <f t="shared" si="30"/>
        <v>0</v>
      </c>
      <c r="K218" s="154"/>
      <c r="L218" s="30"/>
      <c r="M218" s="155" t="s">
        <v>1</v>
      </c>
      <c r="N218" s="156" t="s">
        <v>41</v>
      </c>
      <c r="O218" s="55"/>
      <c r="P218" s="157">
        <f t="shared" si="31"/>
        <v>0</v>
      </c>
      <c r="Q218" s="157">
        <v>0</v>
      </c>
      <c r="R218" s="157">
        <f t="shared" si="32"/>
        <v>0</v>
      </c>
      <c r="S218" s="157">
        <v>8.2000000000000003E-2</v>
      </c>
      <c r="T218" s="158">
        <f t="shared" si="33"/>
        <v>0.36325999999999997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9" t="s">
        <v>177</v>
      </c>
      <c r="AT218" s="159" t="s">
        <v>173</v>
      </c>
      <c r="AU218" s="159" t="s">
        <v>88</v>
      </c>
      <c r="AY218" s="14" t="s">
        <v>171</v>
      </c>
      <c r="BE218" s="160">
        <f t="shared" si="34"/>
        <v>0</v>
      </c>
      <c r="BF218" s="160">
        <f t="shared" si="35"/>
        <v>0</v>
      </c>
      <c r="BG218" s="160">
        <f t="shared" si="36"/>
        <v>0</v>
      </c>
      <c r="BH218" s="160">
        <f t="shared" si="37"/>
        <v>0</v>
      </c>
      <c r="BI218" s="160">
        <f t="shared" si="38"/>
        <v>0</v>
      </c>
      <c r="BJ218" s="14" t="s">
        <v>88</v>
      </c>
      <c r="BK218" s="160">
        <f t="shared" si="39"/>
        <v>0</v>
      </c>
      <c r="BL218" s="14" t="s">
        <v>177</v>
      </c>
      <c r="BM218" s="159" t="s">
        <v>455</v>
      </c>
    </row>
    <row r="219" spans="1:65" s="2" customFormat="1" ht="21.75" customHeight="1">
      <c r="A219" s="29"/>
      <c r="B219" s="146"/>
      <c r="C219" s="147" t="s">
        <v>456</v>
      </c>
      <c r="D219" s="147" t="s">
        <v>173</v>
      </c>
      <c r="E219" s="148" t="s">
        <v>457</v>
      </c>
      <c r="F219" s="149" t="s">
        <v>458</v>
      </c>
      <c r="G219" s="150" t="s">
        <v>201</v>
      </c>
      <c r="H219" s="151">
        <v>4.05</v>
      </c>
      <c r="I219" s="152"/>
      <c r="J219" s="153">
        <f t="shared" si="30"/>
        <v>0</v>
      </c>
      <c r="K219" s="154"/>
      <c r="L219" s="30"/>
      <c r="M219" s="155" t="s">
        <v>1</v>
      </c>
      <c r="N219" s="156" t="s">
        <v>41</v>
      </c>
      <c r="O219" s="55"/>
      <c r="P219" s="157">
        <f t="shared" si="31"/>
        <v>0</v>
      </c>
      <c r="Q219" s="157">
        <v>0</v>
      </c>
      <c r="R219" s="157">
        <f t="shared" si="32"/>
        <v>0</v>
      </c>
      <c r="S219" s="157">
        <v>0.39200000000000002</v>
      </c>
      <c r="T219" s="158">
        <f t="shared" si="33"/>
        <v>1.5875999999999999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9" t="s">
        <v>177</v>
      </c>
      <c r="AT219" s="159" t="s">
        <v>173</v>
      </c>
      <c r="AU219" s="159" t="s">
        <v>88</v>
      </c>
      <c r="AY219" s="14" t="s">
        <v>171</v>
      </c>
      <c r="BE219" s="160">
        <f t="shared" si="34"/>
        <v>0</v>
      </c>
      <c r="BF219" s="160">
        <f t="shared" si="35"/>
        <v>0</v>
      </c>
      <c r="BG219" s="160">
        <f t="shared" si="36"/>
        <v>0</v>
      </c>
      <c r="BH219" s="160">
        <f t="shared" si="37"/>
        <v>0</v>
      </c>
      <c r="BI219" s="160">
        <f t="shared" si="38"/>
        <v>0</v>
      </c>
      <c r="BJ219" s="14" t="s">
        <v>88</v>
      </c>
      <c r="BK219" s="160">
        <f t="shared" si="39"/>
        <v>0</v>
      </c>
      <c r="BL219" s="14" t="s">
        <v>177</v>
      </c>
      <c r="BM219" s="159" t="s">
        <v>459</v>
      </c>
    </row>
    <row r="220" spans="1:65" s="2" customFormat="1" ht="33" customHeight="1">
      <c r="A220" s="29"/>
      <c r="B220" s="146"/>
      <c r="C220" s="147" t="s">
        <v>460</v>
      </c>
      <c r="D220" s="147" t="s">
        <v>173</v>
      </c>
      <c r="E220" s="148" t="s">
        <v>461</v>
      </c>
      <c r="F220" s="149" t="s">
        <v>462</v>
      </c>
      <c r="G220" s="150" t="s">
        <v>201</v>
      </c>
      <c r="H220" s="151">
        <v>13.86</v>
      </c>
      <c r="I220" s="152"/>
      <c r="J220" s="153">
        <f t="shared" si="30"/>
        <v>0</v>
      </c>
      <c r="K220" s="154"/>
      <c r="L220" s="30"/>
      <c r="M220" s="155" t="s">
        <v>1</v>
      </c>
      <c r="N220" s="156" t="s">
        <v>41</v>
      </c>
      <c r="O220" s="55"/>
      <c r="P220" s="157">
        <f t="shared" si="31"/>
        <v>0</v>
      </c>
      <c r="Q220" s="157">
        <v>0</v>
      </c>
      <c r="R220" s="157">
        <f t="shared" si="32"/>
        <v>0</v>
      </c>
      <c r="S220" s="157">
        <v>0.02</v>
      </c>
      <c r="T220" s="158">
        <f t="shared" si="33"/>
        <v>0.2772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9" t="s">
        <v>177</v>
      </c>
      <c r="AT220" s="159" t="s">
        <v>173</v>
      </c>
      <c r="AU220" s="159" t="s">
        <v>88</v>
      </c>
      <c r="AY220" s="14" t="s">
        <v>171</v>
      </c>
      <c r="BE220" s="160">
        <f t="shared" si="34"/>
        <v>0</v>
      </c>
      <c r="BF220" s="160">
        <f t="shared" si="35"/>
        <v>0</v>
      </c>
      <c r="BG220" s="160">
        <f t="shared" si="36"/>
        <v>0</v>
      </c>
      <c r="BH220" s="160">
        <f t="shared" si="37"/>
        <v>0</v>
      </c>
      <c r="BI220" s="160">
        <f t="shared" si="38"/>
        <v>0</v>
      </c>
      <c r="BJ220" s="14" t="s">
        <v>88</v>
      </c>
      <c r="BK220" s="160">
        <f t="shared" si="39"/>
        <v>0</v>
      </c>
      <c r="BL220" s="14" t="s">
        <v>177</v>
      </c>
      <c r="BM220" s="159" t="s">
        <v>463</v>
      </c>
    </row>
    <row r="221" spans="1:65" s="2" customFormat="1" ht="21.75" customHeight="1">
      <c r="A221" s="29"/>
      <c r="B221" s="146"/>
      <c r="C221" s="147" t="s">
        <v>464</v>
      </c>
      <c r="D221" s="147" t="s">
        <v>173</v>
      </c>
      <c r="E221" s="148" t="s">
        <v>465</v>
      </c>
      <c r="F221" s="149" t="s">
        <v>466</v>
      </c>
      <c r="G221" s="150" t="s">
        <v>176</v>
      </c>
      <c r="H221" s="151">
        <v>68.599999999999994</v>
      </c>
      <c r="I221" s="152"/>
      <c r="J221" s="153">
        <f t="shared" si="30"/>
        <v>0</v>
      </c>
      <c r="K221" s="154"/>
      <c r="L221" s="30"/>
      <c r="M221" s="155" t="s">
        <v>1</v>
      </c>
      <c r="N221" s="156" t="s">
        <v>41</v>
      </c>
      <c r="O221" s="55"/>
      <c r="P221" s="157">
        <f t="shared" si="31"/>
        <v>0</v>
      </c>
      <c r="Q221" s="157">
        <v>0</v>
      </c>
      <c r="R221" s="157">
        <f t="shared" si="32"/>
        <v>0</v>
      </c>
      <c r="S221" s="157">
        <v>1.4</v>
      </c>
      <c r="T221" s="158">
        <f t="shared" si="33"/>
        <v>96.039999999999992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9" t="s">
        <v>177</v>
      </c>
      <c r="AT221" s="159" t="s">
        <v>173</v>
      </c>
      <c r="AU221" s="159" t="s">
        <v>88</v>
      </c>
      <c r="AY221" s="14" t="s">
        <v>171</v>
      </c>
      <c r="BE221" s="160">
        <f t="shared" si="34"/>
        <v>0</v>
      </c>
      <c r="BF221" s="160">
        <f t="shared" si="35"/>
        <v>0</v>
      </c>
      <c r="BG221" s="160">
        <f t="shared" si="36"/>
        <v>0</v>
      </c>
      <c r="BH221" s="160">
        <f t="shared" si="37"/>
        <v>0</v>
      </c>
      <c r="BI221" s="160">
        <f t="shared" si="38"/>
        <v>0</v>
      </c>
      <c r="BJ221" s="14" t="s">
        <v>88</v>
      </c>
      <c r="BK221" s="160">
        <f t="shared" si="39"/>
        <v>0</v>
      </c>
      <c r="BL221" s="14" t="s">
        <v>177</v>
      </c>
      <c r="BM221" s="159" t="s">
        <v>467</v>
      </c>
    </row>
    <row r="222" spans="1:65" s="2" customFormat="1" ht="21.75" customHeight="1">
      <c r="A222" s="29"/>
      <c r="B222" s="146"/>
      <c r="C222" s="147" t="s">
        <v>468</v>
      </c>
      <c r="D222" s="147" t="s">
        <v>173</v>
      </c>
      <c r="E222" s="148" t="s">
        <v>469</v>
      </c>
      <c r="F222" s="149" t="s">
        <v>470</v>
      </c>
      <c r="G222" s="150" t="s">
        <v>438</v>
      </c>
      <c r="H222" s="151">
        <v>198.08</v>
      </c>
      <c r="I222" s="152"/>
      <c r="J222" s="153">
        <f t="shared" si="30"/>
        <v>0</v>
      </c>
      <c r="K222" s="154"/>
      <c r="L222" s="30"/>
      <c r="M222" s="155" t="s">
        <v>1</v>
      </c>
      <c r="N222" s="156" t="s">
        <v>41</v>
      </c>
      <c r="O222" s="55"/>
      <c r="P222" s="157">
        <f t="shared" si="31"/>
        <v>0</v>
      </c>
      <c r="Q222" s="157">
        <v>0</v>
      </c>
      <c r="R222" s="157">
        <f t="shared" si="32"/>
        <v>0</v>
      </c>
      <c r="S222" s="157">
        <v>8.0000000000000002E-3</v>
      </c>
      <c r="T222" s="158">
        <f t="shared" si="33"/>
        <v>1.58464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9" t="s">
        <v>177</v>
      </c>
      <c r="AT222" s="159" t="s">
        <v>173</v>
      </c>
      <c r="AU222" s="159" t="s">
        <v>88</v>
      </c>
      <c r="AY222" s="14" t="s">
        <v>171</v>
      </c>
      <c r="BE222" s="160">
        <f t="shared" si="34"/>
        <v>0</v>
      </c>
      <c r="BF222" s="160">
        <f t="shared" si="35"/>
        <v>0</v>
      </c>
      <c r="BG222" s="160">
        <f t="shared" si="36"/>
        <v>0</v>
      </c>
      <c r="BH222" s="160">
        <f t="shared" si="37"/>
        <v>0</v>
      </c>
      <c r="BI222" s="160">
        <f t="shared" si="38"/>
        <v>0</v>
      </c>
      <c r="BJ222" s="14" t="s">
        <v>88</v>
      </c>
      <c r="BK222" s="160">
        <f t="shared" si="39"/>
        <v>0</v>
      </c>
      <c r="BL222" s="14" t="s">
        <v>177</v>
      </c>
      <c r="BM222" s="159" t="s">
        <v>471</v>
      </c>
    </row>
    <row r="223" spans="1:65" s="2" customFormat="1" ht="21.75" customHeight="1">
      <c r="A223" s="29"/>
      <c r="B223" s="146"/>
      <c r="C223" s="147" t="s">
        <v>472</v>
      </c>
      <c r="D223" s="147" t="s">
        <v>173</v>
      </c>
      <c r="E223" s="148" t="s">
        <v>473</v>
      </c>
      <c r="F223" s="149" t="s">
        <v>474</v>
      </c>
      <c r="G223" s="150" t="s">
        <v>438</v>
      </c>
      <c r="H223" s="151">
        <v>13.96</v>
      </c>
      <c r="I223" s="152"/>
      <c r="J223" s="153">
        <f t="shared" si="30"/>
        <v>0</v>
      </c>
      <c r="K223" s="154"/>
      <c r="L223" s="30"/>
      <c r="M223" s="155" t="s">
        <v>1</v>
      </c>
      <c r="N223" s="156" t="s">
        <v>41</v>
      </c>
      <c r="O223" s="55"/>
      <c r="P223" s="157">
        <f t="shared" si="31"/>
        <v>0</v>
      </c>
      <c r="Q223" s="157">
        <v>0</v>
      </c>
      <c r="R223" s="157">
        <f t="shared" si="32"/>
        <v>0</v>
      </c>
      <c r="S223" s="157">
        <v>1.2E-2</v>
      </c>
      <c r="T223" s="158">
        <f t="shared" si="33"/>
        <v>0.16752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9" t="s">
        <v>177</v>
      </c>
      <c r="AT223" s="159" t="s">
        <v>173</v>
      </c>
      <c r="AU223" s="159" t="s">
        <v>88</v>
      </c>
      <c r="AY223" s="14" t="s">
        <v>171</v>
      </c>
      <c r="BE223" s="160">
        <f t="shared" si="34"/>
        <v>0</v>
      </c>
      <c r="BF223" s="160">
        <f t="shared" si="35"/>
        <v>0</v>
      </c>
      <c r="BG223" s="160">
        <f t="shared" si="36"/>
        <v>0</v>
      </c>
      <c r="BH223" s="160">
        <f t="shared" si="37"/>
        <v>0</v>
      </c>
      <c r="BI223" s="160">
        <f t="shared" si="38"/>
        <v>0</v>
      </c>
      <c r="BJ223" s="14" t="s">
        <v>88</v>
      </c>
      <c r="BK223" s="160">
        <f t="shared" si="39"/>
        <v>0</v>
      </c>
      <c r="BL223" s="14" t="s">
        <v>177</v>
      </c>
      <c r="BM223" s="159" t="s">
        <v>475</v>
      </c>
    </row>
    <row r="224" spans="1:65" s="2" customFormat="1" ht="21.75" customHeight="1">
      <c r="A224" s="29"/>
      <c r="B224" s="146"/>
      <c r="C224" s="147" t="s">
        <v>476</v>
      </c>
      <c r="D224" s="147" t="s">
        <v>173</v>
      </c>
      <c r="E224" s="148" t="s">
        <v>477</v>
      </c>
      <c r="F224" s="149" t="s">
        <v>478</v>
      </c>
      <c r="G224" s="150" t="s">
        <v>192</v>
      </c>
      <c r="H224" s="151">
        <v>1</v>
      </c>
      <c r="I224" s="152"/>
      <c r="J224" s="153">
        <f t="shared" si="30"/>
        <v>0</v>
      </c>
      <c r="K224" s="154"/>
      <c r="L224" s="30"/>
      <c r="M224" s="155" t="s">
        <v>1</v>
      </c>
      <c r="N224" s="156" t="s">
        <v>41</v>
      </c>
      <c r="O224" s="55"/>
      <c r="P224" s="157">
        <f t="shared" si="31"/>
        <v>0</v>
      </c>
      <c r="Q224" s="157">
        <v>0</v>
      </c>
      <c r="R224" s="157">
        <f t="shared" si="32"/>
        <v>0</v>
      </c>
      <c r="S224" s="157">
        <v>2.4E-2</v>
      </c>
      <c r="T224" s="158">
        <f t="shared" si="33"/>
        <v>2.4E-2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9" t="s">
        <v>177</v>
      </c>
      <c r="AT224" s="159" t="s">
        <v>173</v>
      </c>
      <c r="AU224" s="159" t="s">
        <v>88</v>
      </c>
      <c r="AY224" s="14" t="s">
        <v>171</v>
      </c>
      <c r="BE224" s="160">
        <f t="shared" si="34"/>
        <v>0</v>
      </c>
      <c r="BF224" s="160">
        <f t="shared" si="35"/>
        <v>0</v>
      </c>
      <c r="BG224" s="160">
        <f t="shared" si="36"/>
        <v>0</v>
      </c>
      <c r="BH224" s="160">
        <f t="shared" si="37"/>
        <v>0</v>
      </c>
      <c r="BI224" s="160">
        <f t="shared" si="38"/>
        <v>0</v>
      </c>
      <c r="BJ224" s="14" t="s">
        <v>88</v>
      </c>
      <c r="BK224" s="160">
        <f t="shared" si="39"/>
        <v>0</v>
      </c>
      <c r="BL224" s="14" t="s">
        <v>177</v>
      </c>
      <c r="BM224" s="159" t="s">
        <v>479</v>
      </c>
    </row>
    <row r="225" spans="1:65" s="2" customFormat="1" ht="33" customHeight="1">
      <c r="A225" s="29"/>
      <c r="B225" s="146"/>
      <c r="C225" s="147" t="s">
        <v>480</v>
      </c>
      <c r="D225" s="147" t="s">
        <v>173</v>
      </c>
      <c r="E225" s="148" t="s">
        <v>481</v>
      </c>
      <c r="F225" s="149" t="s">
        <v>482</v>
      </c>
      <c r="G225" s="150" t="s">
        <v>201</v>
      </c>
      <c r="H225" s="151">
        <v>662.12</v>
      </c>
      <c r="I225" s="152"/>
      <c r="J225" s="153">
        <f t="shared" si="30"/>
        <v>0</v>
      </c>
      <c r="K225" s="154"/>
      <c r="L225" s="30"/>
      <c r="M225" s="155" t="s">
        <v>1</v>
      </c>
      <c r="N225" s="156" t="s">
        <v>41</v>
      </c>
      <c r="O225" s="55"/>
      <c r="P225" s="157">
        <f t="shared" si="31"/>
        <v>0</v>
      </c>
      <c r="Q225" s="157">
        <v>0</v>
      </c>
      <c r="R225" s="157">
        <f t="shared" si="32"/>
        <v>0</v>
      </c>
      <c r="S225" s="157">
        <v>0.05</v>
      </c>
      <c r="T225" s="158">
        <f t="shared" si="33"/>
        <v>33.106000000000002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9" t="s">
        <v>177</v>
      </c>
      <c r="AT225" s="159" t="s">
        <v>173</v>
      </c>
      <c r="AU225" s="159" t="s">
        <v>88</v>
      </c>
      <c r="AY225" s="14" t="s">
        <v>171</v>
      </c>
      <c r="BE225" s="160">
        <f t="shared" si="34"/>
        <v>0</v>
      </c>
      <c r="BF225" s="160">
        <f t="shared" si="35"/>
        <v>0</v>
      </c>
      <c r="BG225" s="160">
        <f t="shared" si="36"/>
        <v>0</v>
      </c>
      <c r="BH225" s="160">
        <f t="shared" si="37"/>
        <v>0</v>
      </c>
      <c r="BI225" s="160">
        <f t="shared" si="38"/>
        <v>0</v>
      </c>
      <c r="BJ225" s="14" t="s">
        <v>88</v>
      </c>
      <c r="BK225" s="160">
        <f t="shared" si="39"/>
        <v>0</v>
      </c>
      <c r="BL225" s="14" t="s">
        <v>177</v>
      </c>
      <c r="BM225" s="159" t="s">
        <v>483</v>
      </c>
    </row>
    <row r="226" spans="1:65" s="2" customFormat="1" ht="33" customHeight="1">
      <c r="A226" s="29"/>
      <c r="B226" s="146"/>
      <c r="C226" s="147" t="s">
        <v>484</v>
      </c>
      <c r="D226" s="147" t="s">
        <v>173</v>
      </c>
      <c r="E226" s="148" t="s">
        <v>485</v>
      </c>
      <c r="F226" s="149" t="s">
        <v>486</v>
      </c>
      <c r="G226" s="150" t="s">
        <v>201</v>
      </c>
      <c r="H226" s="151">
        <v>1387.91</v>
      </c>
      <c r="I226" s="152"/>
      <c r="J226" s="153">
        <f t="shared" si="30"/>
        <v>0</v>
      </c>
      <c r="K226" s="154"/>
      <c r="L226" s="30"/>
      <c r="M226" s="155" t="s">
        <v>1</v>
      </c>
      <c r="N226" s="156" t="s">
        <v>41</v>
      </c>
      <c r="O226" s="55"/>
      <c r="P226" s="157">
        <f t="shared" si="31"/>
        <v>0</v>
      </c>
      <c r="Q226" s="157">
        <v>0</v>
      </c>
      <c r="R226" s="157">
        <f t="shared" si="32"/>
        <v>0</v>
      </c>
      <c r="S226" s="157">
        <v>0.02</v>
      </c>
      <c r="T226" s="158">
        <f t="shared" si="33"/>
        <v>27.758200000000002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9" t="s">
        <v>177</v>
      </c>
      <c r="AT226" s="159" t="s">
        <v>173</v>
      </c>
      <c r="AU226" s="159" t="s">
        <v>88</v>
      </c>
      <c r="AY226" s="14" t="s">
        <v>171</v>
      </c>
      <c r="BE226" s="160">
        <f t="shared" si="34"/>
        <v>0</v>
      </c>
      <c r="BF226" s="160">
        <f t="shared" si="35"/>
        <v>0</v>
      </c>
      <c r="BG226" s="160">
        <f t="shared" si="36"/>
        <v>0</v>
      </c>
      <c r="BH226" s="160">
        <f t="shared" si="37"/>
        <v>0</v>
      </c>
      <c r="BI226" s="160">
        <f t="shared" si="38"/>
        <v>0</v>
      </c>
      <c r="BJ226" s="14" t="s">
        <v>88</v>
      </c>
      <c r="BK226" s="160">
        <f t="shared" si="39"/>
        <v>0</v>
      </c>
      <c r="BL226" s="14" t="s">
        <v>177</v>
      </c>
      <c r="BM226" s="159" t="s">
        <v>487</v>
      </c>
    </row>
    <row r="227" spans="1:65" s="2" customFormat="1" ht="33" customHeight="1">
      <c r="A227" s="29"/>
      <c r="B227" s="146"/>
      <c r="C227" s="147" t="s">
        <v>488</v>
      </c>
      <c r="D227" s="147" t="s">
        <v>173</v>
      </c>
      <c r="E227" s="148" t="s">
        <v>489</v>
      </c>
      <c r="F227" s="149" t="s">
        <v>490</v>
      </c>
      <c r="G227" s="150" t="s">
        <v>201</v>
      </c>
      <c r="H227" s="151">
        <v>114</v>
      </c>
      <c r="I227" s="152"/>
      <c r="J227" s="153">
        <f t="shared" si="30"/>
        <v>0</v>
      </c>
      <c r="K227" s="154"/>
      <c r="L227" s="30"/>
      <c r="M227" s="155" t="s">
        <v>1</v>
      </c>
      <c r="N227" s="156" t="s">
        <v>41</v>
      </c>
      <c r="O227" s="55"/>
      <c r="P227" s="157">
        <f t="shared" si="31"/>
        <v>0</v>
      </c>
      <c r="Q227" s="157">
        <v>0</v>
      </c>
      <c r="R227" s="157">
        <f t="shared" si="32"/>
        <v>0</v>
      </c>
      <c r="S227" s="157">
        <v>8.8999999999999996E-2</v>
      </c>
      <c r="T227" s="158">
        <f t="shared" si="33"/>
        <v>10.145999999999999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9" t="s">
        <v>177</v>
      </c>
      <c r="AT227" s="159" t="s">
        <v>173</v>
      </c>
      <c r="AU227" s="159" t="s">
        <v>88</v>
      </c>
      <c r="AY227" s="14" t="s">
        <v>171</v>
      </c>
      <c r="BE227" s="160">
        <f t="shared" si="34"/>
        <v>0</v>
      </c>
      <c r="BF227" s="160">
        <f t="shared" si="35"/>
        <v>0</v>
      </c>
      <c r="BG227" s="160">
        <f t="shared" si="36"/>
        <v>0</v>
      </c>
      <c r="BH227" s="160">
        <f t="shared" si="37"/>
        <v>0</v>
      </c>
      <c r="BI227" s="160">
        <f t="shared" si="38"/>
        <v>0</v>
      </c>
      <c r="BJ227" s="14" t="s">
        <v>88</v>
      </c>
      <c r="BK227" s="160">
        <f t="shared" si="39"/>
        <v>0</v>
      </c>
      <c r="BL227" s="14" t="s">
        <v>177</v>
      </c>
      <c r="BM227" s="159" t="s">
        <v>491</v>
      </c>
    </row>
    <row r="228" spans="1:65" s="2" customFormat="1" ht="21.75" customHeight="1">
      <c r="A228" s="29"/>
      <c r="B228" s="146"/>
      <c r="C228" s="147" t="s">
        <v>492</v>
      </c>
      <c r="D228" s="147" t="s">
        <v>173</v>
      </c>
      <c r="E228" s="148" t="s">
        <v>493</v>
      </c>
      <c r="F228" s="149" t="s">
        <v>494</v>
      </c>
      <c r="G228" s="150" t="s">
        <v>495</v>
      </c>
      <c r="H228" s="151">
        <v>1</v>
      </c>
      <c r="I228" s="152"/>
      <c r="J228" s="153">
        <f t="shared" si="30"/>
        <v>0</v>
      </c>
      <c r="K228" s="154"/>
      <c r="L228" s="30"/>
      <c r="M228" s="155" t="s">
        <v>1</v>
      </c>
      <c r="N228" s="156" t="s">
        <v>41</v>
      </c>
      <c r="O228" s="55"/>
      <c r="P228" s="157">
        <f t="shared" si="31"/>
        <v>0</v>
      </c>
      <c r="Q228" s="157">
        <v>0</v>
      </c>
      <c r="R228" s="157">
        <f t="shared" si="32"/>
        <v>0</v>
      </c>
      <c r="S228" s="157">
        <v>0</v>
      </c>
      <c r="T228" s="158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9" t="s">
        <v>177</v>
      </c>
      <c r="AT228" s="159" t="s">
        <v>173</v>
      </c>
      <c r="AU228" s="159" t="s">
        <v>88</v>
      </c>
      <c r="AY228" s="14" t="s">
        <v>171</v>
      </c>
      <c r="BE228" s="160">
        <f t="shared" si="34"/>
        <v>0</v>
      </c>
      <c r="BF228" s="160">
        <f t="shared" si="35"/>
        <v>0</v>
      </c>
      <c r="BG228" s="160">
        <f t="shared" si="36"/>
        <v>0</v>
      </c>
      <c r="BH228" s="160">
        <f t="shared" si="37"/>
        <v>0</v>
      </c>
      <c r="BI228" s="160">
        <f t="shared" si="38"/>
        <v>0</v>
      </c>
      <c r="BJ228" s="14" t="s">
        <v>88</v>
      </c>
      <c r="BK228" s="160">
        <f t="shared" si="39"/>
        <v>0</v>
      </c>
      <c r="BL228" s="14" t="s">
        <v>177</v>
      </c>
      <c r="BM228" s="159" t="s">
        <v>496</v>
      </c>
    </row>
    <row r="229" spans="1:65" s="2" customFormat="1" ht="21.75" customHeight="1">
      <c r="A229" s="29"/>
      <c r="B229" s="146"/>
      <c r="C229" s="147" t="s">
        <v>497</v>
      </c>
      <c r="D229" s="147" t="s">
        <v>173</v>
      </c>
      <c r="E229" s="148" t="s">
        <v>498</v>
      </c>
      <c r="F229" s="149" t="s">
        <v>499</v>
      </c>
      <c r="G229" s="150" t="s">
        <v>210</v>
      </c>
      <c r="H229" s="151">
        <v>176.83699999999999</v>
      </c>
      <c r="I229" s="152"/>
      <c r="J229" s="153">
        <f t="shared" si="30"/>
        <v>0</v>
      </c>
      <c r="K229" s="154"/>
      <c r="L229" s="30"/>
      <c r="M229" s="155" t="s">
        <v>1</v>
      </c>
      <c r="N229" s="156" t="s">
        <v>41</v>
      </c>
      <c r="O229" s="55"/>
      <c r="P229" s="157">
        <f t="shared" si="31"/>
        <v>0</v>
      </c>
      <c r="Q229" s="157">
        <v>0</v>
      </c>
      <c r="R229" s="157">
        <f t="shared" si="32"/>
        <v>0</v>
      </c>
      <c r="S229" s="157">
        <v>0</v>
      </c>
      <c r="T229" s="158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9" t="s">
        <v>177</v>
      </c>
      <c r="AT229" s="159" t="s">
        <v>173</v>
      </c>
      <c r="AU229" s="159" t="s">
        <v>88</v>
      </c>
      <c r="AY229" s="14" t="s">
        <v>171</v>
      </c>
      <c r="BE229" s="160">
        <f t="shared" si="34"/>
        <v>0</v>
      </c>
      <c r="BF229" s="160">
        <f t="shared" si="35"/>
        <v>0</v>
      </c>
      <c r="BG229" s="160">
        <f t="shared" si="36"/>
        <v>0</v>
      </c>
      <c r="BH229" s="160">
        <f t="shared" si="37"/>
        <v>0</v>
      </c>
      <c r="BI229" s="160">
        <f t="shared" si="38"/>
        <v>0</v>
      </c>
      <c r="BJ229" s="14" t="s">
        <v>88</v>
      </c>
      <c r="BK229" s="160">
        <f t="shared" si="39"/>
        <v>0</v>
      </c>
      <c r="BL229" s="14" t="s">
        <v>177</v>
      </c>
      <c r="BM229" s="159" t="s">
        <v>500</v>
      </c>
    </row>
    <row r="230" spans="1:65" s="2" customFormat="1" ht="21.75" customHeight="1">
      <c r="A230" s="29"/>
      <c r="B230" s="146"/>
      <c r="C230" s="147" t="s">
        <v>501</v>
      </c>
      <c r="D230" s="147" t="s">
        <v>173</v>
      </c>
      <c r="E230" s="148" t="s">
        <v>502</v>
      </c>
      <c r="F230" s="149" t="s">
        <v>503</v>
      </c>
      <c r="G230" s="150" t="s">
        <v>210</v>
      </c>
      <c r="H230" s="151">
        <v>353.67399999999998</v>
      </c>
      <c r="I230" s="152"/>
      <c r="J230" s="153">
        <f t="shared" si="30"/>
        <v>0</v>
      </c>
      <c r="K230" s="154"/>
      <c r="L230" s="30"/>
      <c r="M230" s="155" t="s">
        <v>1</v>
      </c>
      <c r="N230" s="156" t="s">
        <v>41</v>
      </c>
      <c r="O230" s="55"/>
      <c r="P230" s="157">
        <f t="shared" si="31"/>
        <v>0</v>
      </c>
      <c r="Q230" s="157">
        <v>0</v>
      </c>
      <c r="R230" s="157">
        <f t="shared" si="32"/>
        <v>0</v>
      </c>
      <c r="S230" s="157">
        <v>0</v>
      </c>
      <c r="T230" s="158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9" t="s">
        <v>177</v>
      </c>
      <c r="AT230" s="159" t="s">
        <v>173</v>
      </c>
      <c r="AU230" s="159" t="s">
        <v>88</v>
      </c>
      <c r="AY230" s="14" t="s">
        <v>171</v>
      </c>
      <c r="BE230" s="160">
        <f t="shared" si="34"/>
        <v>0</v>
      </c>
      <c r="BF230" s="160">
        <f t="shared" si="35"/>
        <v>0</v>
      </c>
      <c r="BG230" s="160">
        <f t="shared" si="36"/>
        <v>0</v>
      </c>
      <c r="BH230" s="160">
        <f t="shared" si="37"/>
        <v>0</v>
      </c>
      <c r="BI230" s="160">
        <f t="shared" si="38"/>
        <v>0</v>
      </c>
      <c r="BJ230" s="14" t="s">
        <v>88</v>
      </c>
      <c r="BK230" s="160">
        <f t="shared" si="39"/>
        <v>0</v>
      </c>
      <c r="BL230" s="14" t="s">
        <v>177</v>
      </c>
      <c r="BM230" s="159" t="s">
        <v>504</v>
      </c>
    </row>
    <row r="231" spans="1:65" s="2" customFormat="1" ht="21.75" customHeight="1">
      <c r="A231" s="29"/>
      <c r="B231" s="146"/>
      <c r="C231" s="147" t="s">
        <v>505</v>
      </c>
      <c r="D231" s="147" t="s">
        <v>173</v>
      </c>
      <c r="E231" s="148" t="s">
        <v>506</v>
      </c>
      <c r="F231" s="149" t="s">
        <v>507</v>
      </c>
      <c r="G231" s="150" t="s">
        <v>210</v>
      </c>
      <c r="H231" s="151">
        <v>176.83699999999999</v>
      </c>
      <c r="I231" s="152"/>
      <c r="J231" s="153">
        <f t="shared" si="30"/>
        <v>0</v>
      </c>
      <c r="K231" s="154"/>
      <c r="L231" s="30"/>
      <c r="M231" s="155" t="s">
        <v>1</v>
      </c>
      <c r="N231" s="156" t="s">
        <v>41</v>
      </c>
      <c r="O231" s="55"/>
      <c r="P231" s="157">
        <f t="shared" si="31"/>
        <v>0</v>
      </c>
      <c r="Q231" s="157">
        <v>0</v>
      </c>
      <c r="R231" s="157">
        <f t="shared" si="32"/>
        <v>0</v>
      </c>
      <c r="S231" s="157">
        <v>0</v>
      </c>
      <c r="T231" s="158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9" t="s">
        <v>177</v>
      </c>
      <c r="AT231" s="159" t="s">
        <v>173</v>
      </c>
      <c r="AU231" s="159" t="s">
        <v>88</v>
      </c>
      <c r="AY231" s="14" t="s">
        <v>171</v>
      </c>
      <c r="BE231" s="160">
        <f t="shared" si="34"/>
        <v>0</v>
      </c>
      <c r="BF231" s="160">
        <f t="shared" si="35"/>
        <v>0</v>
      </c>
      <c r="BG231" s="160">
        <f t="shared" si="36"/>
        <v>0</v>
      </c>
      <c r="BH231" s="160">
        <f t="shared" si="37"/>
        <v>0</v>
      </c>
      <c r="BI231" s="160">
        <f t="shared" si="38"/>
        <v>0</v>
      </c>
      <c r="BJ231" s="14" t="s">
        <v>88</v>
      </c>
      <c r="BK231" s="160">
        <f t="shared" si="39"/>
        <v>0</v>
      </c>
      <c r="BL231" s="14" t="s">
        <v>177</v>
      </c>
      <c r="BM231" s="159" t="s">
        <v>508</v>
      </c>
    </row>
    <row r="232" spans="1:65" s="2" customFormat="1" ht="21.75" customHeight="1">
      <c r="A232" s="29"/>
      <c r="B232" s="146"/>
      <c r="C232" s="147" t="s">
        <v>509</v>
      </c>
      <c r="D232" s="147" t="s">
        <v>173</v>
      </c>
      <c r="E232" s="148" t="s">
        <v>510</v>
      </c>
      <c r="F232" s="149" t="s">
        <v>511</v>
      </c>
      <c r="G232" s="150" t="s">
        <v>210</v>
      </c>
      <c r="H232" s="151">
        <v>176.83699999999999</v>
      </c>
      <c r="I232" s="152"/>
      <c r="J232" s="153">
        <f t="shared" si="30"/>
        <v>0</v>
      </c>
      <c r="K232" s="154"/>
      <c r="L232" s="30"/>
      <c r="M232" s="155" t="s">
        <v>1</v>
      </c>
      <c r="N232" s="156" t="s">
        <v>41</v>
      </c>
      <c r="O232" s="55"/>
      <c r="P232" s="157">
        <f t="shared" si="31"/>
        <v>0</v>
      </c>
      <c r="Q232" s="157">
        <v>0</v>
      </c>
      <c r="R232" s="157">
        <f t="shared" si="32"/>
        <v>0</v>
      </c>
      <c r="S232" s="157">
        <v>0</v>
      </c>
      <c r="T232" s="158">
        <f t="shared" si="3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9" t="s">
        <v>177</v>
      </c>
      <c r="AT232" s="159" t="s">
        <v>173</v>
      </c>
      <c r="AU232" s="159" t="s">
        <v>88</v>
      </c>
      <c r="AY232" s="14" t="s">
        <v>171</v>
      </c>
      <c r="BE232" s="160">
        <f t="shared" si="34"/>
        <v>0</v>
      </c>
      <c r="BF232" s="160">
        <f t="shared" si="35"/>
        <v>0</v>
      </c>
      <c r="BG232" s="160">
        <f t="shared" si="36"/>
        <v>0</v>
      </c>
      <c r="BH232" s="160">
        <f t="shared" si="37"/>
        <v>0</v>
      </c>
      <c r="BI232" s="160">
        <f t="shared" si="38"/>
        <v>0</v>
      </c>
      <c r="BJ232" s="14" t="s">
        <v>88</v>
      </c>
      <c r="BK232" s="160">
        <f t="shared" si="39"/>
        <v>0</v>
      </c>
      <c r="BL232" s="14" t="s">
        <v>177</v>
      </c>
      <c r="BM232" s="159" t="s">
        <v>512</v>
      </c>
    </row>
    <row r="233" spans="1:65" s="2" customFormat="1" ht="21.75" customHeight="1">
      <c r="A233" s="29"/>
      <c r="B233" s="146"/>
      <c r="C233" s="147" t="s">
        <v>513</v>
      </c>
      <c r="D233" s="147" t="s">
        <v>173</v>
      </c>
      <c r="E233" s="148" t="s">
        <v>514</v>
      </c>
      <c r="F233" s="149" t="s">
        <v>515</v>
      </c>
      <c r="G233" s="150" t="s">
        <v>210</v>
      </c>
      <c r="H233" s="151">
        <v>176.83699999999999</v>
      </c>
      <c r="I233" s="152"/>
      <c r="J233" s="153">
        <f t="shared" si="30"/>
        <v>0</v>
      </c>
      <c r="K233" s="154"/>
      <c r="L233" s="30"/>
      <c r="M233" s="155" t="s">
        <v>1</v>
      </c>
      <c r="N233" s="156" t="s">
        <v>41</v>
      </c>
      <c r="O233" s="55"/>
      <c r="P233" s="157">
        <f t="shared" si="31"/>
        <v>0</v>
      </c>
      <c r="Q233" s="157">
        <v>0</v>
      </c>
      <c r="R233" s="157">
        <f t="shared" si="32"/>
        <v>0</v>
      </c>
      <c r="S233" s="157">
        <v>0</v>
      </c>
      <c r="T233" s="158">
        <f t="shared" si="3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9" t="s">
        <v>177</v>
      </c>
      <c r="AT233" s="159" t="s">
        <v>173</v>
      </c>
      <c r="AU233" s="159" t="s">
        <v>88</v>
      </c>
      <c r="AY233" s="14" t="s">
        <v>171</v>
      </c>
      <c r="BE233" s="160">
        <f t="shared" si="34"/>
        <v>0</v>
      </c>
      <c r="BF233" s="160">
        <f t="shared" si="35"/>
        <v>0</v>
      </c>
      <c r="BG233" s="160">
        <f t="shared" si="36"/>
        <v>0</v>
      </c>
      <c r="BH233" s="160">
        <f t="shared" si="37"/>
        <v>0</v>
      </c>
      <c r="BI233" s="160">
        <f t="shared" si="38"/>
        <v>0</v>
      </c>
      <c r="BJ233" s="14" t="s">
        <v>88</v>
      </c>
      <c r="BK233" s="160">
        <f t="shared" si="39"/>
        <v>0</v>
      </c>
      <c r="BL233" s="14" t="s">
        <v>177</v>
      </c>
      <c r="BM233" s="159" t="s">
        <v>516</v>
      </c>
    </row>
    <row r="234" spans="1:65" s="2" customFormat="1" ht="21.75" customHeight="1">
      <c r="A234" s="29"/>
      <c r="B234" s="146"/>
      <c r="C234" s="147" t="s">
        <v>517</v>
      </c>
      <c r="D234" s="147" t="s">
        <v>173</v>
      </c>
      <c r="E234" s="148" t="s">
        <v>518</v>
      </c>
      <c r="F234" s="149" t="s">
        <v>519</v>
      </c>
      <c r="G234" s="150" t="s">
        <v>210</v>
      </c>
      <c r="H234" s="151">
        <v>176.83699999999999</v>
      </c>
      <c r="I234" s="152"/>
      <c r="J234" s="153">
        <f t="shared" si="30"/>
        <v>0</v>
      </c>
      <c r="K234" s="154"/>
      <c r="L234" s="30"/>
      <c r="M234" s="155" t="s">
        <v>1</v>
      </c>
      <c r="N234" s="156" t="s">
        <v>41</v>
      </c>
      <c r="O234" s="55"/>
      <c r="P234" s="157">
        <f t="shared" si="31"/>
        <v>0</v>
      </c>
      <c r="Q234" s="157">
        <v>0</v>
      </c>
      <c r="R234" s="157">
        <f t="shared" si="32"/>
        <v>0</v>
      </c>
      <c r="S234" s="157">
        <v>0</v>
      </c>
      <c r="T234" s="158">
        <f t="shared" si="3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9" t="s">
        <v>177</v>
      </c>
      <c r="AT234" s="159" t="s">
        <v>173</v>
      </c>
      <c r="AU234" s="159" t="s">
        <v>88</v>
      </c>
      <c r="AY234" s="14" t="s">
        <v>171</v>
      </c>
      <c r="BE234" s="160">
        <f t="shared" si="34"/>
        <v>0</v>
      </c>
      <c r="BF234" s="160">
        <f t="shared" si="35"/>
        <v>0</v>
      </c>
      <c r="BG234" s="160">
        <f t="shared" si="36"/>
        <v>0</v>
      </c>
      <c r="BH234" s="160">
        <f t="shared" si="37"/>
        <v>0</v>
      </c>
      <c r="BI234" s="160">
        <f t="shared" si="38"/>
        <v>0</v>
      </c>
      <c r="BJ234" s="14" t="s">
        <v>88</v>
      </c>
      <c r="BK234" s="160">
        <f t="shared" si="39"/>
        <v>0</v>
      </c>
      <c r="BL234" s="14" t="s">
        <v>177</v>
      </c>
      <c r="BM234" s="159" t="s">
        <v>520</v>
      </c>
    </row>
    <row r="235" spans="1:65" s="12" customFormat="1" ht="22.8" customHeight="1">
      <c r="B235" s="133"/>
      <c r="D235" s="134" t="s">
        <v>74</v>
      </c>
      <c r="E235" s="144" t="s">
        <v>521</v>
      </c>
      <c r="F235" s="144" t="s">
        <v>522</v>
      </c>
      <c r="I235" s="136"/>
      <c r="J235" s="145">
        <f>BK235</f>
        <v>0</v>
      </c>
      <c r="L235" s="133"/>
      <c r="M235" s="138"/>
      <c r="N235" s="139"/>
      <c r="O235" s="139"/>
      <c r="P235" s="140">
        <f>P236</f>
        <v>0</v>
      </c>
      <c r="Q235" s="139"/>
      <c r="R235" s="140">
        <f>R236</f>
        <v>0</v>
      </c>
      <c r="S235" s="139"/>
      <c r="T235" s="141">
        <f>T236</f>
        <v>0</v>
      </c>
      <c r="AR235" s="134" t="s">
        <v>82</v>
      </c>
      <c r="AT235" s="142" t="s">
        <v>74</v>
      </c>
      <c r="AU235" s="142" t="s">
        <v>82</v>
      </c>
      <c r="AY235" s="134" t="s">
        <v>171</v>
      </c>
      <c r="BK235" s="143">
        <f>BK236</f>
        <v>0</v>
      </c>
    </row>
    <row r="236" spans="1:65" s="2" customFormat="1" ht="21.75" customHeight="1">
      <c r="A236" s="29"/>
      <c r="B236" s="146"/>
      <c r="C236" s="147" t="s">
        <v>523</v>
      </c>
      <c r="D236" s="147" t="s">
        <v>173</v>
      </c>
      <c r="E236" s="148" t="s">
        <v>524</v>
      </c>
      <c r="F236" s="149" t="s">
        <v>525</v>
      </c>
      <c r="G236" s="150" t="s">
        <v>210</v>
      </c>
      <c r="H236" s="151">
        <v>359.649</v>
      </c>
      <c r="I236" s="152"/>
      <c r="J236" s="153">
        <f>ROUND(I236*H236,2)</f>
        <v>0</v>
      </c>
      <c r="K236" s="154"/>
      <c r="L236" s="30"/>
      <c r="M236" s="155" t="s">
        <v>1</v>
      </c>
      <c r="N236" s="156" t="s">
        <v>41</v>
      </c>
      <c r="O236" s="55"/>
      <c r="P236" s="157">
        <f>O236*H236</f>
        <v>0</v>
      </c>
      <c r="Q236" s="157">
        <v>0</v>
      </c>
      <c r="R236" s="157">
        <f>Q236*H236</f>
        <v>0</v>
      </c>
      <c r="S236" s="157">
        <v>0</v>
      </c>
      <c r="T236" s="158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9" t="s">
        <v>177</v>
      </c>
      <c r="AT236" s="159" t="s">
        <v>173</v>
      </c>
      <c r="AU236" s="159" t="s">
        <v>88</v>
      </c>
      <c r="AY236" s="14" t="s">
        <v>171</v>
      </c>
      <c r="BE236" s="160">
        <f>IF(N236="základná",J236,0)</f>
        <v>0</v>
      </c>
      <c r="BF236" s="160">
        <f>IF(N236="znížená",J236,0)</f>
        <v>0</v>
      </c>
      <c r="BG236" s="160">
        <f>IF(N236="zákl. prenesená",J236,0)</f>
        <v>0</v>
      </c>
      <c r="BH236" s="160">
        <f>IF(N236="zníž. prenesená",J236,0)</f>
        <v>0</v>
      </c>
      <c r="BI236" s="160">
        <f>IF(N236="nulová",J236,0)</f>
        <v>0</v>
      </c>
      <c r="BJ236" s="14" t="s">
        <v>88</v>
      </c>
      <c r="BK236" s="160">
        <f>ROUND(I236*H236,2)</f>
        <v>0</v>
      </c>
      <c r="BL236" s="14" t="s">
        <v>177</v>
      </c>
      <c r="BM236" s="159" t="s">
        <v>526</v>
      </c>
    </row>
    <row r="237" spans="1:65" s="12" customFormat="1" ht="25.95" customHeight="1">
      <c r="B237" s="133"/>
      <c r="D237" s="134" t="s">
        <v>74</v>
      </c>
      <c r="E237" s="135" t="s">
        <v>527</v>
      </c>
      <c r="F237" s="135" t="s">
        <v>528</v>
      </c>
      <c r="I237" s="136"/>
      <c r="J237" s="137">
        <f>BK237</f>
        <v>0</v>
      </c>
      <c r="L237" s="133"/>
      <c r="M237" s="138"/>
      <c r="N237" s="139"/>
      <c r="O237" s="139"/>
      <c r="P237" s="140">
        <f>P238+P256+P260+P273+P279+P287+P299+P330+P355+P365+P371+P374+P380+P384+P389</f>
        <v>0</v>
      </c>
      <c r="Q237" s="139"/>
      <c r="R237" s="140">
        <f>R238+R256+R260+R273+R279+R287+R299+R330+R355+R365+R371+R374+R380+R384+R389</f>
        <v>49.917597610000001</v>
      </c>
      <c r="S237" s="139"/>
      <c r="T237" s="141">
        <f>T238+T256+T260+T273+T279+T287+T299+T330+T355+T365+T371+T374+T380+T384+T389</f>
        <v>0.51370839999999995</v>
      </c>
      <c r="AR237" s="134" t="s">
        <v>88</v>
      </c>
      <c r="AT237" s="142" t="s">
        <v>74</v>
      </c>
      <c r="AU237" s="142" t="s">
        <v>75</v>
      </c>
      <c r="AY237" s="134" t="s">
        <v>171</v>
      </c>
      <c r="BK237" s="143">
        <f>BK238+BK256+BK260+BK273+BK279+BK287+BK299+BK330+BK355+BK365+BK371+BK374+BK380+BK384+BK389</f>
        <v>0</v>
      </c>
    </row>
    <row r="238" spans="1:65" s="12" customFormat="1" ht="22.8" customHeight="1">
      <c r="B238" s="133"/>
      <c r="D238" s="134" t="s">
        <v>74</v>
      </c>
      <c r="E238" s="144" t="s">
        <v>529</v>
      </c>
      <c r="F238" s="144" t="s">
        <v>530</v>
      </c>
      <c r="I238" s="136"/>
      <c r="J238" s="145">
        <f>BK238</f>
        <v>0</v>
      </c>
      <c r="L238" s="133"/>
      <c r="M238" s="138"/>
      <c r="N238" s="139"/>
      <c r="O238" s="139"/>
      <c r="P238" s="140">
        <f>SUM(P239:P255)</f>
        <v>0</v>
      </c>
      <c r="Q238" s="139"/>
      <c r="R238" s="140">
        <f>SUM(R239:R255)</f>
        <v>1.4519218</v>
      </c>
      <c r="S238" s="139"/>
      <c r="T238" s="141">
        <f>SUM(T239:T255)</f>
        <v>0</v>
      </c>
      <c r="AR238" s="134" t="s">
        <v>88</v>
      </c>
      <c r="AT238" s="142" t="s">
        <v>74</v>
      </c>
      <c r="AU238" s="142" t="s">
        <v>82</v>
      </c>
      <c r="AY238" s="134" t="s">
        <v>171</v>
      </c>
      <c r="BK238" s="143">
        <f>SUM(BK239:BK255)</f>
        <v>0</v>
      </c>
    </row>
    <row r="239" spans="1:65" s="2" customFormat="1" ht="33" customHeight="1">
      <c r="A239" s="29"/>
      <c r="B239" s="146"/>
      <c r="C239" s="147" t="s">
        <v>531</v>
      </c>
      <c r="D239" s="147" t="s">
        <v>173</v>
      </c>
      <c r="E239" s="148" t="s">
        <v>532</v>
      </c>
      <c r="F239" s="149" t="s">
        <v>533</v>
      </c>
      <c r="G239" s="150" t="s">
        <v>201</v>
      </c>
      <c r="H239" s="151">
        <v>47.43</v>
      </c>
      <c r="I239" s="152"/>
      <c r="J239" s="153">
        <f t="shared" ref="J239:J255" si="40">ROUND(I239*H239,2)</f>
        <v>0</v>
      </c>
      <c r="K239" s="154"/>
      <c r="L239" s="30"/>
      <c r="M239" s="155" t="s">
        <v>1</v>
      </c>
      <c r="N239" s="156" t="s">
        <v>41</v>
      </c>
      <c r="O239" s="55"/>
      <c r="P239" s="157">
        <f t="shared" ref="P239:P255" si="41">O239*H239</f>
        <v>0</v>
      </c>
      <c r="Q239" s="157">
        <v>3.5000000000000001E-3</v>
      </c>
      <c r="R239" s="157">
        <f t="shared" ref="R239:R255" si="42">Q239*H239</f>
        <v>0.16600500000000001</v>
      </c>
      <c r="S239" s="157">
        <v>0</v>
      </c>
      <c r="T239" s="158">
        <f t="shared" ref="T239:T255" si="43"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9" t="s">
        <v>241</v>
      </c>
      <c r="AT239" s="159" t="s">
        <v>173</v>
      </c>
      <c r="AU239" s="159" t="s">
        <v>88</v>
      </c>
      <c r="AY239" s="14" t="s">
        <v>171</v>
      </c>
      <c r="BE239" s="160">
        <f t="shared" ref="BE239:BE255" si="44">IF(N239="základná",J239,0)</f>
        <v>0</v>
      </c>
      <c r="BF239" s="160">
        <f t="shared" ref="BF239:BF255" si="45">IF(N239="znížená",J239,0)</f>
        <v>0</v>
      </c>
      <c r="BG239" s="160">
        <f t="shared" ref="BG239:BG255" si="46">IF(N239="zákl. prenesená",J239,0)</f>
        <v>0</v>
      </c>
      <c r="BH239" s="160">
        <f t="shared" ref="BH239:BH255" si="47">IF(N239="zníž. prenesená",J239,0)</f>
        <v>0</v>
      </c>
      <c r="BI239" s="160">
        <f t="shared" ref="BI239:BI255" si="48">IF(N239="nulová",J239,0)</f>
        <v>0</v>
      </c>
      <c r="BJ239" s="14" t="s">
        <v>88</v>
      </c>
      <c r="BK239" s="160">
        <f t="shared" ref="BK239:BK255" si="49">ROUND(I239*H239,2)</f>
        <v>0</v>
      </c>
      <c r="BL239" s="14" t="s">
        <v>241</v>
      </c>
      <c r="BM239" s="159" t="s">
        <v>534</v>
      </c>
    </row>
    <row r="240" spans="1:65" s="2" customFormat="1" ht="33" customHeight="1">
      <c r="A240" s="29"/>
      <c r="B240" s="146"/>
      <c r="C240" s="147" t="s">
        <v>535</v>
      </c>
      <c r="D240" s="147" t="s">
        <v>173</v>
      </c>
      <c r="E240" s="148" t="s">
        <v>536</v>
      </c>
      <c r="F240" s="149" t="s">
        <v>537</v>
      </c>
      <c r="G240" s="150" t="s">
        <v>201</v>
      </c>
      <c r="H240" s="151">
        <v>50.4</v>
      </c>
      <c r="I240" s="152"/>
      <c r="J240" s="153">
        <f t="shared" si="40"/>
        <v>0</v>
      </c>
      <c r="K240" s="154"/>
      <c r="L240" s="30"/>
      <c r="M240" s="155" t="s">
        <v>1</v>
      </c>
      <c r="N240" s="156" t="s">
        <v>41</v>
      </c>
      <c r="O240" s="55"/>
      <c r="P240" s="157">
        <f t="shared" si="41"/>
        <v>0</v>
      </c>
      <c r="Q240" s="157">
        <v>3.5000000000000001E-3</v>
      </c>
      <c r="R240" s="157">
        <f t="shared" si="42"/>
        <v>0.1764</v>
      </c>
      <c r="S240" s="157">
        <v>0</v>
      </c>
      <c r="T240" s="158">
        <f t="shared" si="4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9" t="s">
        <v>241</v>
      </c>
      <c r="AT240" s="159" t="s">
        <v>173</v>
      </c>
      <c r="AU240" s="159" t="s">
        <v>88</v>
      </c>
      <c r="AY240" s="14" t="s">
        <v>171</v>
      </c>
      <c r="BE240" s="160">
        <f t="shared" si="44"/>
        <v>0</v>
      </c>
      <c r="BF240" s="160">
        <f t="shared" si="45"/>
        <v>0</v>
      </c>
      <c r="BG240" s="160">
        <f t="shared" si="46"/>
        <v>0</v>
      </c>
      <c r="BH240" s="160">
        <f t="shared" si="47"/>
        <v>0</v>
      </c>
      <c r="BI240" s="160">
        <f t="shared" si="48"/>
        <v>0</v>
      </c>
      <c r="BJ240" s="14" t="s">
        <v>88</v>
      </c>
      <c r="BK240" s="160">
        <f t="shared" si="49"/>
        <v>0</v>
      </c>
      <c r="BL240" s="14" t="s">
        <v>241</v>
      </c>
      <c r="BM240" s="159" t="s">
        <v>538</v>
      </c>
    </row>
    <row r="241" spans="1:65" s="2" customFormat="1" ht="33" customHeight="1">
      <c r="A241" s="29"/>
      <c r="B241" s="146"/>
      <c r="C241" s="147" t="s">
        <v>539</v>
      </c>
      <c r="D241" s="147" t="s">
        <v>173</v>
      </c>
      <c r="E241" s="148" t="s">
        <v>540</v>
      </c>
      <c r="F241" s="149" t="s">
        <v>541</v>
      </c>
      <c r="G241" s="150" t="s">
        <v>201</v>
      </c>
      <c r="H241" s="151">
        <v>42.08</v>
      </c>
      <c r="I241" s="152"/>
      <c r="J241" s="153">
        <f t="shared" si="40"/>
        <v>0</v>
      </c>
      <c r="K241" s="154"/>
      <c r="L241" s="30"/>
      <c r="M241" s="155" t="s">
        <v>1</v>
      </c>
      <c r="N241" s="156" t="s">
        <v>41</v>
      </c>
      <c r="O241" s="55"/>
      <c r="P241" s="157">
        <f t="shared" si="41"/>
        <v>0</v>
      </c>
      <c r="Q241" s="157">
        <v>2.2000000000000001E-4</v>
      </c>
      <c r="R241" s="157">
        <f t="shared" si="42"/>
        <v>9.2575999999999995E-3</v>
      </c>
      <c r="S241" s="157">
        <v>0</v>
      </c>
      <c r="T241" s="158">
        <f t="shared" si="4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9" t="s">
        <v>241</v>
      </c>
      <c r="AT241" s="159" t="s">
        <v>173</v>
      </c>
      <c r="AU241" s="159" t="s">
        <v>88</v>
      </c>
      <c r="AY241" s="14" t="s">
        <v>171</v>
      </c>
      <c r="BE241" s="160">
        <f t="shared" si="44"/>
        <v>0</v>
      </c>
      <c r="BF241" s="160">
        <f t="shared" si="45"/>
        <v>0</v>
      </c>
      <c r="BG241" s="160">
        <f t="shared" si="46"/>
        <v>0</v>
      </c>
      <c r="BH241" s="160">
        <f t="shared" si="47"/>
        <v>0</v>
      </c>
      <c r="BI241" s="160">
        <f t="shared" si="48"/>
        <v>0</v>
      </c>
      <c r="BJ241" s="14" t="s">
        <v>88</v>
      </c>
      <c r="BK241" s="160">
        <f t="shared" si="49"/>
        <v>0</v>
      </c>
      <c r="BL241" s="14" t="s">
        <v>241</v>
      </c>
      <c r="BM241" s="159" t="s">
        <v>542</v>
      </c>
    </row>
    <row r="242" spans="1:65" s="2" customFormat="1" ht="16.5" customHeight="1">
      <c r="A242" s="29"/>
      <c r="B242" s="146"/>
      <c r="C242" s="161" t="s">
        <v>543</v>
      </c>
      <c r="D242" s="161" t="s">
        <v>390</v>
      </c>
      <c r="E242" s="162" t="s">
        <v>544</v>
      </c>
      <c r="F242" s="163" t="s">
        <v>545</v>
      </c>
      <c r="G242" s="164" t="s">
        <v>201</v>
      </c>
      <c r="H242" s="165">
        <v>44.183999999999997</v>
      </c>
      <c r="I242" s="166"/>
      <c r="J242" s="167">
        <f t="shared" si="40"/>
        <v>0</v>
      </c>
      <c r="K242" s="168"/>
      <c r="L242" s="169"/>
      <c r="M242" s="170" t="s">
        <v>1</v>
      </c>
      <c r="N242" s="171" t="s">
        <v>41</v>
      </c>
      <c r="O242" s="55"/>
      <c r="P242" s="157">
        <f t="shared" si="41"/>
        <v>0</v>
      </c>
      <c r="Q242" s="157">
        <v>1E-3</v>
      </c>
      <c r="R242" s="157">
        <f t="shared" si="42"/>
        <v>4.4184000000000001E-2</v>
      </c>
      <c r="S242" s="157">
        <v>0</v>
      </c>
      <c r="T242" s="158">
        <f t="shared" si="4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9" t="s">
        <v>305</v>
      </c>
      <c r="AT242" s="159" t="s">
        <v>390</v>
      </c>
      <c r="AU242" s="159" t="s">
        <v>88</v>
      </c>
      <c r="AY242" s="14" t="s">
        <v>171</v>
      </c>
      <c r="BE242" s="160">
        <f t="shared" si="44"/>
        <v>0</v>
      </c>
      <c r="BF242" s="160">
        <f t="shared" si="45"/>
        <v>0</v>
      </c>
      <c r="BG242" s="160">
        <f t="shared" si="46"/>
        <v>0</v>
      </c>
      <c r="BH242" s="160">
        <f t="shared" si="47"/>
        <v>0</v>
      </c>
      <c r="BI242" s="160">
        <f t="shared" si="48"/>
        <v>0</v>
      </c>
      <c r="BJ242" s="14" t="s">
        <v>88</v>
      </c>
      <c r="BK242" s="160">
        <f t="shared" si="49"/>
        <v>0</v>
      </c>
      <c r="BL242" s="14" t="s">
        <v>241</v>
      </c>
      <c r="BM242" s="159" t="s">
        <v>546</v>
      </c>
    </row>
    <row r="243" spans="1:65" s="2" customFormat="1" ht="33" customHeight="1">
      <c r="A243" s="29"/>
      <c r="B243" s="146"/>
      <c r="C243" s="147" t="s">
        <v>547</v>
      </c>
      <c r="D243" s="147" t="s">
        <v>173</v>
      </c>
      <c r="E243" s="148" t="s">
        <v>548</v>
      </c>
      <c r="F243" s="149" t="s">
        <v>549</v>
      </c>
      <c r="G243" s="150" t="s">
        <v>201</v>
      </c>
      <c r="H243" s="151">
        <v>266.56</v>
      </c>
      <c r="I243" s="152"/>
      <c r="J243" s="153">
        <f t="shared" si="40"/>
        <v>0</v>
      </c>
      <c r="K243" s="154"/>
      <c r="L243" s="30"/>
      <c r="M243" s="155" t="s">
        <v>1</v>
      </c>
      <c r="N243" s="156" t="s">
        <v>41</v>
      </c>
      <c r="O243" s="55"/>
      <c r="P243" s="157">
        <f t="shared" si="41"/>
        <v>0</v>
      </c>
      <c r="Q243" s="157">
        <v>3.0000000000000001E-5</v>
      </c>
      <c r="R243" s="157">
        <f t="shared" si="42"/>
        <v>7.9968000000000001E-3</v>
      </c>
      <c r="S243" s="157">
        <v>0</v>
      </c>
      <c r="T243" s="158">
        <f t="shared" si="4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9" t="s">
        <v>241</v>
      </c>
      <c r="AT243" s="159" t="s">
        <v>173</v>
      </c>
      <c r="AU243" s="159" t="s">
        <v>88</v>
      </c>
      <c r="AY243" s="14" t="s">
        <v>171</v>
      </c>
      <c r="BE243" s="160">
        <f t="shared" si="44"/>
        <v>0</v>
      </c>
      <c r="BF243" s="160">
        <f t="shared" si="45"/>
        <v>0</v>
      </c>
      <c r="BG243" s="160">
        <f t="shared" si="46"/>
        <v>0</v>
      </c>
      <c r="BH243" s="160">
        <f t="shared" si="47"/>
        <v>0</v>
      </c>
      <c r="BI243" s="160">
        <f t="shared" si="48"/>
        <v>0</v>
      </c>
      <c r="BJ243" s="14" t="s">
        <v>88</v>
      </c>
      <c r="BK243" s="160">
        <f t="shared" si="49"/>
        <v>0</v>
      </c>
      <c r="BL243" s="14" t="s">
        <v>241</v>
      </c>
      <c r="BM243" s="159" t="s">
        <v>550</v>
      </c>
    </row>
    <row r="244" spans="1:65" s="2" customFormat="1" ht="33" customHeight="1">
      <c r="A244" s="29"/>
      <c r="B244" s="146"/>
      <c r="C244" s="161" t="s">
        <v>551</v>
      </c>
      <c r="D244" s="161" t="s">
        <v>390</v>
      </c>
      <c r="E244" s="162" t="s">
        <v>552</v>
      </c>
      <c r="F244" s="163" t="s">
        <v>553</v>
      </c>
      <c r="G244" s="164" t="s">
        <v>201</v>
      </c>
      <c r="H244" s="165">
        <v>306.54399999999998</v>
      </c>
      <c r="I244" s="166"/>
      <c r="J244" s="167">
        <f t="shared" si="40"/>
        <v>0</v>
      </c>
      <c r="K244" s="168"/>
      <c r="L244" s="169"/>
      <c r="M244" s="170" t="s">
        <v>1</v>
      </c>
      <c r="N244" s="171" t="s">
        <v>41</v>
      </c>
      <c r="O244" s="55"/>
      <c r="P244" s="157">
        <f t="shared" si="41"/>
        <v>0</v>
      </c>
      <c r="Q244" s="157">
        <v>2E-3</v>
      </c>
      <c r="R244" s="157">
        <f t="shared" si="42"/>
        <v>0.61308799999999997</v>
      </c>
      <c r="S244" s="157">
        <v>0</v>
      </c>
      <c r="T244" s="158">
        <f t="shared" si="4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9" t="s">
        <v>305</v>
      </c>
      <c r="AT244" s="159" t="s">
        <v>390</v>
      </c>
      <c r="AU244" s="159" t="s">
        <v>88</v>
      </c>
      <c r="AY244" s="14" t="s">
        <v>171</v>
      </c>
      <c r="BE244" s="160">
        <f t="shared" si="44"/>
        <v>0</v>
      </c>
      <c r="BF244" s="160">
        <f t="shared" si="45"/>
        <v>0</v>
      </c>
      <c r="BG244" s="160">
        <f t="shared" si="46"/>
        <v>0</v>
      </c>
      <c r="BH244" s="160">
        <f t="shared" si="47"/>
        <v>0</v>
      </c>
      <c r="BI244" s="160">
        <f t="shared" si="48"/>
        <v>0</v>
      </c>
      <c r="BJ244" s="14" t="s">
        <v>88</v>
      </c>
      <c r="BK244" s="160">
        <f t="shared" si="49"/>
        <v>0</v>
      </c>
      <c r="BL244" s="14" t="s">
        <v>241</v>
      </c>
      <c r="BM244" s="159" t="s">
        <v>554</v>
      </c>
    </row>
    <row r="245" spans="1:65" s="2" customFormat="1" ht="33" customHeight="1">
      <c r="A245" s="29"/>
      <c r="B245" s="146"/>
      <c r="C245" s="147" t="s">
        <v>555</v>
      </c>
      <c r="D245" s="147" t="s">
        <v>173</v>
      </c>
      <c r="E245" s="148" t="s">
        <v>556</v>
      </c>
      <c r="F245" s="149" t="s">
        <v>557</v>
      </c>
      <c r="G245" s="150" t="s">
        <v>201</v>
      </c>
      <c r="H245" s="151">
        <v>79.2</v>
      </c>
      <c r="I245" s="152"/>
      <c r="J245" s="153">
        <f t="shared" si="40"/>
        <v>0</v>
      </c>
      <c r="K245" s="154"/>
      <c r="L245" s="30"/>
      <c r="M245" s="155" t="s">
        <v>1</v>
      </c>
      <c r="N245" s="156" t="s">
        <v>41</v>
      </c>
      <c r="O245" s="55"/>
      <c r="P245" s="157">
        <f t="shared" si="41"/>
        <v>0</v>
      </c>
      <c r="Q245" s="157">
        <v>3.0000000000000001E-5</v>
      </c>
      <c r="R245" s="157">
        <f t="shared" si="42"/>
        <v>2.3760000000000001E-3</v>
      </c>
      <c r="S245" s="157">
        <v>0</v>
      </c>
      <c r="T245" s="158">
        <f t="shared" si="4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9" t="s">
        <v>241</v>
      </c>
      <c r="AT245" s="159" t="s">
        <v>173</v>
      </c>
      <c r="AU245" s="159" t="s">
        <v>88</v>
      </c>
      <c r="AY245" s="14" t="s">
        <v>171</v>
      </c>
      <c r="BE245" s="160">
        <f t="shared" si="44"/>
        <v>0</v>
      </c>
      <c r="BF245" s="160">
        <f t="shared" si="45"/>
        <v>0</v>
      </c>
      <c r="BG245" s="160">
        <f t="shared" si="46"/>
        <v>0</v>
      </c>
      <c r="BH245" s="160">
        <f t="shared" si="47"/>
        <v>0</v>
      </c>
      <c r="BI245" s="160">
        <f t="shared" si="48"/>
        <v>0</v>
      </c>
      <c r="BJ245" s="14" t="s">
        <v>88</v>
      </c>
      <c r="BK245" s="160">
        <f t="shared" si="49"/>
        <v>0</v>
      </c>
      <c r="BL245" s="14" t="s">
        <v>241</v>
      </c>
      <c r="BM245" s="159" t="s">
        <v>558</v>
      </c>
    </row>
    <row r="246" spans="1:65" s="2" customFormat="1" ht="33" customHeight="1">
      <c r="A246" s="29"/>
      <c r="B246" s="146"/>
      <c r="C246" s="161" t="s">
        <v>559</v>
      </c>
      <c r="D246" s="161" t="s">
        <v>390</v>
      </c>
      <c r="E246" s="162" t="s">
        <v>552</v>
      </c>
      <c r="F246" s="163" t="s">
        <v>553</v>
      </c>
      <c r="G246" s="164" t="s">
        <v>201</v>
      </c>
      <c r="H246" s="165">
        <v>95.04</v>
      </c>
      <c r="I246" s="166"/>
      <c r="J246" s="167">
        <f t="shared" si="40"/>
        <v>0</v>
      </c>
      <c r="K246" s="168"/>
      <c r="L246" s="169"/>
      <c r="M246" s="170" t="s">
        <v>1</v>
      </c>
      <c r="N246" s="171" t="s">
        <v>41</v>
      </c>
      <c r="O246" s="55"/>
      <c r="P246" s="157">
        <f t="shared" si="41"/>
        <v>0</v>
      </c>
      <c r="Q246" s="157">
        <v>2E-3</v>
      </c>
      <c r="R246" s="157">
        <f t="shared" si="42"/>
        <v>0.19008000000000003</v>
      </c>
      <c r="S246" s="157">
        <v>0</v>
      </c>
      <c r="T246" s="158">
        <f t="shared" si="4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9" t="s">
        <v>305</v>
      </c>
      <c r="AT246" s="159" t="s">
        <v>390</v>
      </c>
      <c r="AU246" s="159" t="s">
        <v>88</v>
      </c>
      <c r="AY246" s="14" t="s">
        <v>171</v>
      </c>
      <c r="BE246" s="160">
        <f t="shared" si="44"/>
        <v>0</v>
      </c>
      <c r="BF246" s="160">
        <f t="shared" si="45"/>
        <v>0</v>
      </c>
      <c r="BG246" s="160">
        <f t="shared" si="46"/>
        <v>0</v>
      </c>
      <c r="BH246" s="160">
        <f t="shared" si="47"/>
        <v>0</v>
      </c>
      <c r="BI246" s="160">
        <f t="shared" si="48"/>
        <v>0</v>
      </c>
      <c r="BJ246" s="14" t="s">
        <v>88</v>
      </c>
      <c r="BK246" s="160">
        <f t="shared" si="49"/>
        <v>0</v>
      </c>
      <c r="BL246" s="14" t="s">
        <v>241</v>
      </c>
      <c r="BM246" s="159" t="s">
        <v>560</v>
      </c>
    </row>
    <row r="247" spans="1:65" s="2" customFormat="1" ht="33" customHeight="1">
      <c r="A247" s="29"/>
      <c r="B247" s="146"/>
      <c r="C247" s="147" t="s">
        <v>561</v>
      </c>
      <c r="D247" s="147" t="s">
        <v>173</v>
      </c>
      <c r="E247" s="148" t="s">
        <v>562</v>
      </c>
      <c r="F247" s="149" t="s">
        <v>563</v>
      </c>
      <c r="G247" s="150" t="s">
        <v>201</v>
      </c>
      <c r="H247" s="151">
        <v>266.56</v>
      </c>
      <c r="I247" s="152"/>
      <c r="J247" s="153">
        <f t="shared" si="40"/>
        <v>0</v>
      </c>
      <c r="K247" s="154"/>
      <c r="L247" s="30"/>
      <c r="M247" s="155" t="s">
        <v>1</v>
      </c>
      <c r="N247" s="156" t="s">
        <v>41</v>
      </c>
      <c r="O247" s="55"/>
      <c r="P247" s="157">
        <f t="shared" si="41"/>
        <v>0</v>
      </c>
      <c r="Q247" s="157">
        <v>0</v>
      </c>
      <c r="R247" s="157">
        <f t="shared" si="42"/>
        <v>0</v>
      </c>
      <c r="S247" s="157">
        <v>0</v>
      </c>
      <c r="T247" s="158">
        <f t="shared" si="4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9" t="s">
        <v>241</v>
      </c>
      <c r="AT247" s="159" t="s">
        <v>173</v>
      </c>
      <c r="AU247" s="159" t="s">
        <v>88</v>
      </c>
      <c r="AY247" s="14" t="s">
        <v>171</v>
      </c>
      <c r="BE247" s="160">
        <f t="shared" si="44"/>
        <v>0</v>
      </c>
      <c r="BF247" s="160">
        <f t="shared" si="45"/>
        <v>0</v>
      </c>
      <c r="BG247" s="160">
        <f t="shared" si="46"/>
        <v>0</v>
      </c>
      <c r="BH247" s="160">
        <f t="shared" si="47"/>
        <v>0</v>
      </c>
      <c r="BI247" s="160">
        <f t="shared" si="48"/>
        <v>0</v>
      </c>
      <c r="BJ247" s="14" t="s">
        <v>88</v>
      </c>
      <c r="BK247" s="160">
        <f t="shared" si="49"/>
        <v>0</v>
      </c>
      <c r="BL247" s="14" t="s">
        <v>241</v>
      </c>
      <c r="BM247" s="159" t="s">
        <v>564</v>
      </c>
    </row>
    <row r="248" spans="1:65" s="2" customFormat="1" ht="16.5" customHeight="1">
      <c r="A248" s="29"/>
      <c r="B248" s="146"/>
      <c r="C248" s="161" t="s">
        <v>565</v>
      </c>
      <c r="D248" s="161" t="s">
        <v>390</v>
      </c>
      <c r="E248" s="162" t="s">
        <v>566</v>
      </c>
      <c r="F248" s="163" t="s">
        <v>567</v>
      </c>
      <c r="G248" s="164" t="s">
        <v>201</v>
      </c>
      <c r="H248" s="165">
        <v>306.54399999999998</v>
      </c>
      <c r="I248" s="166"/>
      <c r="J248" s="167">
        <f t="shared" si="40"/>
        <v>0</v>
      </c>
      <c r="K248" s="168"/>
      <c r="L248" s="169"/>
      <c r="M248" s="170" t="s">
        <v>1</v>
      </c>
      <c r="N248" s="171" t="s">
        <v>41</v>
      </c>
      <c r="O248" s="55"/>
      <c r="P248" s="157">
        <f t="shared" si="41"/>
        <v>0</v>
      </c>
      <c r="Q248" s="157">
        <v>2.9999999999999997E-4</v>
      </c>
      <c r="R248" s="157">
        <f t="shared" si="42"/>
        <v>9.1963199999999981E-2</v>
      </c>
      <c r="S248" s="157">
        <v>0</v>
      </c>
      <c r="T248" s="158">
        <f t="shared" si="4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9" t="s">
        <v>305</v>
      </c>
      <c r="AT248" s="159" t="s">
        <v>390</v>
      </c>
      <c r="AU248" s="159" t="s">
        <v>88</v>
      </c>
      <c r="AY248" s="14" t="s">
        <v>171</v>
      </c>
      <c r="BE248" s="160">
        <f t="shared" si="44"/>
        <v>0</v>
      </c>
      <c r="BF248" s="160">
        <f t="shared" si="45"/>
        <v>0</v>
      </c>
      <c r="BG248" s="160">
        <f t="shared" si="46"/>
        <v>0</v>
      </c>
      <c r="BH248" s="160">
        <f t="shared" si="47"/>
        <v>0</v>
      </c>
      <c r="BI248" s="160">
        <f t="shared" si="48"/>
        <v>0</v>
      </c>
      <c r="BJ248" s="14" t="s">
        <v>88</v>
      </c>
      <c r="BK248" s="160">
        <f t="shared" si="49"/>
        <v>0</v>
      </c>
      <c r="BL248" s="14" t="s">
        <v>241</v>
      </c>
      <c r="BM248" s="159" t="s">
        <v>568</v>
      </c>
    </row>
    <row r="249" spans="1:65" s="2" customFormat="1" ht="33" customHeight="1">
      <c r="A249" s="29"/>
      <c r="B249" s="146"/>
      <c r="C249" s="147" t="s">
        <v>569</v>
      </c>
      <c r="D249" s="147" t="s">
        <v>173</v>
      </c>
      <c r="E249" s="148" t="s">
        <v>570</v>
      </c>
      <c r="F249" s="149" t="s">
        <v>571</v>
      </c>
      <c r="G249" s="150" t="s">
        <v>201</v>
      </c>
      <c r="H249" s="151">
        <v>266.56</v>
      </c>
      <c r="I249" s="152"/>
      <c r="J249" s="153">
        <f t="shared" si="40"/>
        <v>0</v>
      </c>
      <c r="K249" s="154"/>
      <c r="L249" s="30"/>
      <c r="M249" s="155" t="s">
        <v>1</v>
      </c>
      <c r="N249" s="156" t="s">
        <v>41</v>
      </c>
      <c r="O249" s="55"/>
      <c r="P249" s="157">
        <f t="shared" si="41"/>
        <v>0</v>
      </c>
      <c r="Q249" s="157">
        <v>0</v>
      </c>
      <c r="R249" s="157">
        <f t="shared" si="42"/>
        <v>0</v>
      </c>
      <c r="S249" s="157">
        <v>0</v>
      </c>
      <c r="T249" s="158">
        <f t="shared" si="4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9" t="s">
        <v>241</v>
      </c>
      <c r="AT249" s="159" t="s">
        <v>173</v>
      </c>
      <c r="AU249" s="159" t="s">
        <v>88</v>
      </c>
      <c r="AY249" s="14" t="s">
        <v>171</v>
      </c>
      <c r="BE249" s="160">
        <f t="shared" si="44"/>
        <v>0</v>
      </c>
      <c r="BF249" s="160">
        <f t="shared" si="45"/>
        <v>0</v>
      </c>
      <c r="BG249" s="160">
        <f t="shared" si="46"/>
        <v>0</v>
      </c>
      <c r="BH249" s="160">
        <f t="shared" si="47"/>
        <v>0</v>
      </c>
      <c r="BI249" s="160">
        <f t="shared" si="48"/>
        <v>0</v>
      </c>
      <c r="BJ249" s="14" t="s">
        <v>88</v>
      </c>
      <c r="BK249" s="160">
        <f t="shared" si="49"/>
        <v>0</v>
      </c>
      <c r="BL249" s="14" t="s">
        <v>241</v>
      </c>
      <c r="BM249" s="159" t="s">
        <v>572</v>
      </c>
    </row>
    <row r="250" spans="1:65" s="2" customFormat="1" ht="16.5" customHeight="1">
      <c r="A250" s="29"/>
      <c r="B250" s="146"/>
      <c r="C250" s="161" t="s">
        <v>573</v>
      </c>
      <c r="D250" s="161" t="s">
        <v>390</v>
      </c>
      <c r="E250" s="162" t="s">
        <v>566</v>
      </c>
      <c r="F250" s="163" t="s">
        <v>567</v>
      </c>
      <c r="G250" s="164" t="s">
        <v>201</v>
      </c>
      <c r="H250" s="165">
        <v>306.54399999999998</v>
      </c>
      <c r="I250" s="166"/>
      <c r="J250" s="167">
        <f t="shared" si="40"/>
        <v>0</v>
      </c>
      <c r="K250" s="168"/>
      <c r="L250" s="169"/>
      <c r="M250" s="170" t="s">
        <v>1</v>
      </c>
      <c r="N250" s="171" t="s">
        <v>41</v>
      </c>
      <c r="O250" s="55"/>
      <c r="P250" s="157">
        <f t="shared" si="41"/>
        <v>0</v>
      </c>
      <c r="Q250" s="157">
        <v>2.9999999999999997E-4</v>
      </c>
      <c r="R250" s="157">
        <f t="shared" si="42"/>
        <v>9.1963199999999981E-2</v>
      </c>
      <c r="S250" s="157">
        <v>0</v>
      </c>
      <c r="T250" s="158">
        <f t="shared" si="4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9" t="s">
        <v>305</v>
      </c>
      <c r="AT250" s="159" t="s">
        <v>390</v>
      </c>
      <c r="AU250" s="159" t="s">
        <v>88</v>
      </c>
      <c r="AY250" s="14" t="s">
        <v>171</v>
      </c>
      <c r="BE250" s="160">
        <f t="shared" si="44"/>
        <v>0</v>
      </c>
      <c r="BF250" s="160">
        <f t="shared" si="45"/>
        <v>0</v>
      </c>
      <c r="BG250" s="160">
        <f t="shared" si="46"/>
        <v>0</v>
      </c>
      <c r="BH250" s="160">
        <f t="shared" si="47"/>
        <v>0</v>
      </c>
      <c r="BI250" s="160">
        <f t="shared" si="48"/>
        <v>0</v>
      </c>
      <c r="BJ250" s="14" t="s">
        <v>88</v>
      </c>
      <c r="BK250" s="160">
        <f t="shared" si="49"/>
        <v>0</v>
      </c>
      <c r="BL250" s="14" t="s">
        <v>241</v>
      </c>
      <c r="BM250" s="159" t="s">
        <v>574</v>
      </c>
    </row>
    <row r="251" spans="1:65" s="2" customFormat="1" ht="33" customHeight="1">
      <c r="A251" s="29"/>
      <c r="B251" s="146"/>
      <c r="C251" s="147" t="s">
        <v>575</v>
      </c>
      <c r="D251" s="147" t="s">
        <v>173</v>
      </c>
      <c r="E251" s="148" t="s">
        <v>576</v>
      </c>
      <c r="F251" s="149" t="s">
        <v>577</v>
      </c>
      <c r="G251" s="150" t="s">
        <v>201</v>
      </c>
      <c r="H251" s="151">
        <v>79.2</v>
      </c>
      <c r="I251" s="152"/>
      <c r="J251" s="153">
        <f t="shared" si="40"/>
        <v>0</v>
      </c>
      <c r="K251" s="154"/>
      <c r="L251" s="30"/>
      <c r="M251" s="155" t="s">
        <v>1</v>
      </c>
      <c r="N251" s="156" t="s">
        <v>41</v>
      </c>
      <c r="O251" s="55"/>
      <c r="P251" s="157">
        <f t="shared" si="41"/>
        <v>0</v>
      </c>
      <c r="Q251" s="157">
        <v>0</v>
      </c>
      <c r="R251" s="157">
        <f t="shared" si="42"/>
        <v>0</v>
      </c>
      <c r="S251" s="157">
        <v>0</v>
      </c>
      <c r="T251" s="158">
        <f t="shared" si="4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9" t="s">
        <v>241</v>
      </c>
      <c r="AT251" s="159" t="s">
        <v>173</v>
      </c>
      <c r="AU251" s="159" t="s">
        <v>88</v>
      </c>
      <c r="AY251" s="14" t="s">
        <v>171</v>
      </c>
      <c r="BE251" s="160">
        <f t="shared" si="44"/>
        <v>0</v>
      </c>
      <c r="BF251" s="160">
        <f t="shared" si="45"/>
        <v>0</v>
      </c>
      <c r="BG251" s="160">
        <f t="shared" si="46"/>
        <v>0</v>
      </c>
      <c r="BH251" s="160">
        <f t="shared" si="47"/>
        <v>0</v>
      </c>
      <c r="BI251" s="160">
        <f t="shared" si="48"/>
        <v>0</v>
      </c>
      <c r="BJ251" s="14" t="s">
        <v>88</v>
      </c>
      <c r="BK251" s="160">
        <f t="shared" si="49"/>
        <v>0</v>
      </c>
      <c r="BL251" s="14" t="s">
        <v>241</v>
      </c>
      <c r="BM251" s="159" t="s">
        <v>578</v>
      </c>
    </row>
    <row r="252" spans="1:65" s="2" customFormat="1" ht="16.5" customHeight="1">
      <c r="A252" s="29"/>
      <c r="B252" s="146"/>
      <c r="C252" s="161" t="s">
        <v>521</v>
      </c>
      <c r="D252" s="161" t="s">
        <v>390</v>
      </c>
      <c r="E252" s="162" t="s">
        <v>566</v>
      </c>
      <c r="F252" s="163" t="s">
        <v>567</v>
      </c>
      <c r="G252" s="164" t="s">
        <v>201</v>
      </c>
      <c r="H252" s="165">
        <v>95.04</v>
      </c>
      <c r="I252" s="166"/>
      <c r="J252" s="167">
        <f t="shared" si="40"/>
        <v>0</v>
      </c>
      <c r="K252" s="168"/>
      <c r="L252" s="169"/>
      <c r="M252" s="170" t="s">
        <v>1</v>
      </c>
      <c r="N252" s="171" t="s">
        <v>41</v>
      </c>
      <c r="O252" s="55"/>
      <c r="P252" s="157">
        <f t="shared" si="41"/>
        <v>0</v>
      </c>
      <c r="Q252" s="157">
        <v>2.9999999999999997E-4</v>
      </c>
      <c r="R252" s="157">
        <f t="shared" si="42"/>
        <v>2.8511999999999999E-2</v>
      </c>
      <c r="S252" s="157">
        <v>0</v>
      </c>
      <c r="T252" s="158">
        <f t="shared" si="4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9" t="s">
        <v>305</v>
      </c>
      <c r="AT252" s="159" t="s">
        <v>390</v>
      </c>
      <c r="AU252" s="159" t="s">
        <v>88</v>
      </c>
      <c r="AY252" s="14" t="s">
        <v>171</v>
      </c>
      <c r="BE252" s="160">
        <f t="shared" si="44"/>
        <v>0</v>
      </c>
      <c r="BF252" s="160">
        <f t="shared" si="45"/>
        <v>0</v>
      </c>
      <c r="BG252" s="160">
        <f t="shared" si="46"/>
        <v>0</v>
      </c>
      <c r="BH252" s="160">
        <f t="shared" si="47"/>
        <v>0</v>
      </c>
      <c r="BI252" s="160">
        <f t="shared" si="48"/>
        <v>0</v>
      </c>
      <c r="BJ252" s="14" t="s">
        <v>88</v>
      </c>
      <c r="BK252" s="160">
        <f t="shared" si="49"/>
        <v>0</v>
      </c>
      <c r="BL252" s="14" t="s">
        <v>241</v>
      </c>
      <c r="BM252" s="159" t="s">
        <v>579</v>
      </c>
    </row>
    <row r="253" spans="1:65" s="2" customFormat="1" ht="33" customHeight="1">
      <c r="A253" s="29"/>
      <c r="B253" s="146"/>
      <c r="C253" s="147" t="s">
        <v>580</v>
      </c>
      <c r="D253" s="147" t="s">
        <v>173</v>
      </c>
      <c r="E253" s="148" t="s">
        <v>581</v>
      </c>
      <c r="F253" s="149" t="s">
        <v>582</v>
      </c>
      <c r="G253" s="150" t="s">
        <v>201</v>
      </c>
      <c r="H253" s="151">
        <v>79.2</v>
      </c>
      <c r="I253" s="152"/>
      <c r="J253" s="153">
        <f t="shared" si="40"/>
        <v>0</v>
      </c>
      <c r="K253" s="154"/>
      <c r="L253" s="30"/>
      <c r="M253" s="155" t="s">
        <v>1</v>
      </c>
      <c r="N253" s="156" t="s">
        <v>41</v>
      </c>
      <c r="O253" s="55"/>
      <c r="P253" s="157">
        <f t="shared" si="41"/>
        <v>0</v>
      </c>
      <c r="Q253" s="157">
        <v>2.0000000000000002E-5</v>
      </c>
      <c r="R253" s="157">
        <f t="shared" si="42"/>
        <v>1.5840000000000001E-3</v>
      </c>
      <c r="S253" s="157">
        <v>0</v>
      </c>
      <c r="T253" s="158">
        <f t="shared" si="4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9" t="s">
        <v>241</v>
      </c>
      <c r="AT253" s="159" t="s">
        <v>173</v>
      </c>
      <c r="AU253" s="159" t="s">
        <v>88</v>
      </c>
      <c r="AY253" s="14" t="s">
        <v>171</v>
      </c>
      <c r="BE253" s="160">
        <f t="shared" si="44"/>
        <v>0</v>
      </c>
      <c r="BF253" s="160">
        <f t="shared" si="45"/>
        <v>0</v>
      </c>
      <c r="BG253" s="160">
        <f t="shared" si="46"/>
        <v>0</v>
      </c>
      <c r="BH253" s="160">
        <f t="shared" si="47"/>
        <v>0</v>
      </c>
      <c r="BI253" s="160">
        <f t="shared" si="48"/>
        <v>0</v>
      </c>
      <c r="BJ253" s="14" t="s">
        <v>88</v>
      </c>
      <c r="BK253" s="160">
        <f t="shared" si="49"/>
        <v>0</v>
      </c>
      <c r="BL253" s="14" t="s">
        <v>241</v>
      </c>
      <c r="BM253" s="159" t="s">
        <v>583</v>
      </c>
    </row>
    <row r="254" spans="1:65" s="2" customFormat="1" ht="16.5" customHeight="1">
      <c r="A254" s="29"/>
      <c r="B254" s="146"/>
      <c r="C254" s="161" t="s">
        <v>584</v>
      </c>
      <c r="D254" s="161" t="s">
        <v>390</v>
      </c>
      <c r="E254" s="162" t="s">
        <v>566</v>
      </c>
      <c r="F254" s="163" t="s">
        <v>567</v>
      </c>
      <c r="G254" s="164" t="s">
        <v>201</v>
      </c>
      <c r="H254" s="165">
        <v>95.04</v>
      </c>
      <c r="I254" s="166"/>
      <c r="J254" s="167">
        <f t="shared" si="40"/>
        <v>0</v>
      </c>
      <c r="K254" s="168"/>
      <c r="L254" s="169"/>
      <c r="M254" s="170" t="s">
        <v>1</v>
      </c>
      <c r="N254" s="171" t="s">
        <v>41</v>
      </c>
      <c r="O254" s="55"/>
      <c r="P254" s="157">
        <f t="shared" si="41"/>
        <v>0</v>
      </c>
      <c r="Q254" s="157">
        <v>2.9999999999999997E-4</v>
      </c>
      <c r="R254" s="157">
        <f t="shared" si="42"/>
        <v>2.8511999999999999E-2</v>
      </c>
      <c r="S254" s="157">
        <v>0</v>
      </c>
      <c r="T254" s="158">
        <f t="shared" si="4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9" t="s">
        <v>305</v>
      </c>
      <c r="AT254" s="159" t="s">
        <v>390</v>
      </c>
      <c r="AU254" s="159" t="s">
        <v>88</v>
      </c>
      <c r="AY254" s="14" t="s">
        <v>171</v>
      </c>
      <c r="BE254" s="160">
        <f t="shared" si="44"/>
        <v>0</v>
      </c>
      <c r="BF254" s="160">
        <f t="shared" si="45"/>
        <v>0</v>
      </c>
      <c r="BG254" s="160">
        <f t="shared" si="46"/>
        <v>0</v>
      </c>
      <c r="BH254" s="160">
        <f t="shared" si="47"/>
        <v>0</v>
      </c>
      <c r="BI254" s="160">
        <f t="shared" si="48"/>
        <v>0</v>
      </c>
      <c r="BJ254" s="14" t="s">
        <v>88</v>
      </c>
      <c r="BK254" s="160">
        <f t="shared" si="49"/>
        <v>0</v>
      </c>
      <c r="BL254" s="14" t="s">
        <v>241</v>
      </c>
      <c r="BM254" s="159" t="s">
        <v>585</v>
      </c>
    </row>
    <row r="255" spans="1:65" s="2" customFormat="1" ht="21.75" customHeight="1">
      <c r="A255" s="29"/>
      <c r="B255" s="146"/>
      <c r="C255" s="147" t="s">
        <v>586</v>
      </c>
      <c r="D255" s="147" t="s">
        <v>173</v>
      </c>
      <c r="E255" s="148" t="s">
        <v>587</v>
      </c>
      <c r="F255" s="149" t="s">
        <v>588</v>
      </c>
      <c r="G255" s="150" t="s">
        <v>589</v>
      </c>
      <c r="H255" s="172"/>
      <c r="I255" s="152"/>
      <c r="J255" s="153">
        <f t="shared" si="40"/>
        <v>0</v>
      </c>
      <c r="K255" s="154"/>
      <c r="L255" s="30"/>
      <c r="M255" s="155" t="s">
        <v>1</v>
      </c>
      <c r="N255" s="156" t="s">
        <v>41</v>
      </c>
      <c r="O255" s="55"/>
      <c r="P255" s="157">
        <f t="shared" si="41"/>
        <v>0</v>
      </c>
      <c r="Q255" s="157">
        <v>0</v>
      </c>
      <c r="R255" s="157">
        <f t="shared" si="42"/>
        <v>0</v>
      </c>
      <c r="S255" s="157">
        <v>0</v>
      </c>
      <c r="T255" s="158">
        <f t="shared" si="4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9" t="s">
        <v>241</v>
      </c>
      <c r="AT255" s="159" t="s">
        <v>173</v>
      </c>
      <c r="AU255" s="159" t="s">
        <v>88</v>
      </c>
      <c r="AY255" s="14" t="s">
        <v>171</v>
      </c>
      <c r="BE255" s="160">
        <f t="shared" si="44"/>
        <v>0</v>
      </c>
      <c r="BF255" s="160">
        <f t="shared" si="45"/>
        <v>0</v>
      </c>
      <c r="BG255" s="160">
        <f t="shared" si="46"/>
        <v>0</v>
      </c>
      <c r="BH255" s="160">
        <f t="shared" si="47"/>
        <v>0</v>
      </c>
      <c r="BI255" s="160">
        <f t="shared" si="48"/>
        <v>0</v>
      </c>
      <c r="BJ255" s="14" t="s">
        <v>88</v>
      </c>
      <c r="BK255" s="160">
        <f t="shared" si="49"/>
        <v>0</v>
      </c>
      <c r="BL255" s="14" t="s">
        <v>241</v>
      </c>
      <c r="BM255" s="159" t="s">
        <v>590</v>
      </c>
    </row>
    <row r="256" spans="1:65" s="12" customFormat="1" ht="22.8" customHeight="1">
      <c r="B256" s="133"/>
      <c r="D256" s="134" t="s">
        <v>74</v>
      </c>
      <c r="E256" s="144" t="s">
        <v>591</v>
      </c>
      <c r="F256" s="144" t="s">
        <v>592</v>
      </c>
      <c r="I256" s="136"/>
      <c r="J256" s="145">
        <f>BK256</f>
        <v>0</v>
      </c>
      <c r="L256" s="133"/>
      <c r="M256" s="138"/>
      <c r="N256" s="139"/>
      <c r="O256" s="139"/>
      <c r="P256" s="140">
        <f>SUM(P257:P259)</f>
        <v>0</v>
      </c>
      <c r="Q256" s="139"/>
      <c r="R256" s="140">
        <f>SUM(R257:R259)</f>
        <v>6.88275E-2</v>
      </c>
      <c r="S256" s="139"/>
      <c r="T256" s="141">
        <f>SUM(T257:T259)</f>
        <v>0</v>
      </c>
      <c r="AR256" s="134" t="s">
        <v>88</v>
      </c>
      <c r="AT256" s="142" t="s">
        <v>74</v>
      </c>
      <c r="AU256" s="142" t="s">
        <v>82</v>
      </c>
      <c r="AY256" s="134" t="s">
        <v>171</v>
      </c>
      <c r="BK256" s="143">
        <f>SUM(BK257:BK259)</f>
        <v>0</v>
      </c>
    </row>
    <row r="257" spans="1:65" s="2" customFormat="1" ht="21.75" customHeight="1">
      <c r="A257" s="29"/>
      <c r="B257" s="146"/>
      <c r="C257" s="147" t="s">
        <v>593</v>
      </c>
      <c r="D257" s="147" t="s">
        <v>173</v>
      </c>
      <c r="E257" s="148" t="s">
        <v>594</v>
      </c>
      <c r="F257" s="149" t="s">
        <v>595</v>
      </c>
      <c r="G257" s="150" t="s">
        <v>201</v>
      </c>
      <c r="H257" s="151">
        <v>315</v>
      </c>
      <c r="I257" s="152"/>
      <c r="J257" s="153">
        <f>ROUND(I257*H257,2)</f>
        <v>0</v>
      </c>
      <c r="K257" s="154"/>
      <c r="L257" s="30"/>
      <c r="M257" s="155" t="s">
        <v>1</v>
      </c>
      <c r="N257" s="156" t="s">
        <v>41</v>
      </c>
      <c r="O257" s="55"/>
      <c r="P257" s="157">
        <f>O257*H257</f>
        <v>0</v>
      </c>
      <c r="Q257" s="157">
        <v>0</v>
      </c>
      <c r="R257" s="157">
        <f>Q257*H257</f>
        <v>0</v>
      </c>
      <c r="S257" s="157">
        <v>0</v>
      </c>
      <c r="T257" s="158">
        <f>S257*H257</f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9" t="s">
        <v>241</v>
      </c>
      <c r="AT257" s="159" t="s">
        <v>173</v>
      </c>
      <c r="AU257" s="159" t="s">
        <v>88</v>
      </c>
      <c r="AY257" s="14" t="s">
        <v>171</v>
      </c>
      <c r="BE257" s="160">
        <f>IF(N257="základná",J257,0)</f>
        <v>0</v>
      </c>
      <c r="BF257" s="160">
        <f>IF(N257="znížená",J257,0)</f>
        <v>0</v>
      </c>
      <c r="BG257" s="160">
        <f>IF(N257="zákl. prenesená",J257,0)</f>
        <v>0</v>
      </c>
      <c r="BH257" s="160">
        <f>IF(N257="zníž. prenesená",J257,0)</f>
        <v>0</v>
      </c>
      <c r="BI257" s="160">
        <f>IF(N257="nulová",J257,0)</f>
        <v>0</v>
      </c>
      <c r="BJ257" s="14" t="s">
        <v>88</v>
      </c>
      <c r="BK257" s="160">
        <f>ROUND(I257*H257,2)</f>
        <v>0</v>
      </c>
      <c r="BL257" s="14" t="s">
        <v>241</v>
      </c>
      <c r="BM257" s="159" t="s">
        <v>596</v>
      </c>
    </row>
    <row r="258" spans="1:65" s="2" customFormat="1" ht="16.5" customHeight="1">
      <c r="A258" s="29"/>
      <c r="B258" s="146"/>
      <c r="C258" s="161" t="s">
        <v>597</v>
      </c>
      <c r="D258" s="161" t="s">
        <v>390</v>
      </c>
      <c r="E258" s="162" t="s">
        <v>598</v>
      </c>
      <c r="F258" s="163" t="s">
        <v>599</v>
      </c>
      <c r="G258" s="164" t="s">
        <v>201</v>
      </c>
      <c r="H258" s="165">
        <v>362.25</v>
      </c>
      <c r="I258" s="166"/>
      <c r="J258" s="167">
        <f>ROUND(I258*H258,2)</f>
        <v>0</v>
      </c>
      <c r="K258" s="168"/>
      <c r="L258" s="169"/>
      <c r="M258" s="170" t="s">
        <v>1</v>
      </c>
      <c r="N258" s="171" t="s">
        <v>41</v>
      </c>
      <c r="O258" s="55"/>
      <c r="P258" s="157">
        <f>O258*H258</f>
        <v>0</v>
      </c>
      <c r="Q258" s="157">
        <v>1.9000000000000001E-4</v>
      </c>
      <c r="R258" s="157">
        <f>Q258*H258</f>
        <v>6.88275E-2</v>
      </c>
      <c r="S258" s="157">
        <v>0</v>
      </c>
      <c r="T258" s="158">
        <f>S258*H258</f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9" t="s">
        <v>305</v>
      </c>
      <c r="AT258" s="159" t="s">
        <v>390</v>
      </c>
      <c r="AU258" s="159" t="s">
        <v>88</v>
      </c>
      <c r="AY258" s="14" t="s">
        <v>171</v>
      </c>
      <c r="BE258" s="160">
        <f>IF(N258="základná",J258,0)</f>
        <v>0</v>
      </c>
      <c r="BF258" s="160">
        <f>IF(N258="znížená",J258,0)</f>
        <v>0</v>
      </c>
      <c r="BG258" s="160">
        <f>IF(N258="zákl. prenesená",J258,0)</f>
        <v>0</v>
      </c>
      <c r="BH258" s="160">
        <f>IF(N258="zníž. prenesená",J258,0)</f>
        <v>0</v>
      </c>
      <c r="BI258" s="160">
        <f>IF(N258="nulová",J258,0)</f>
        <v>0</v>
      </c>
      <c r="BJ258" s="14" t="s">
        <v>88</v>
      </c>
      <c r="BK258" s="160">
        <f>ROUND(I258*H258,2)</f>
        <v>0</v>
      </c>
      <c r="BL258" s="14" t="s">
        <v>241</v>
      </c>
      <c r="BM258" s="159" t="s">
        <v>600</v>
      </c>
    </row>
    <row r="259" spans="1:65" s="2" customFormat="1" ht="21.75" customHeight="1">
      <c r="A259" s="29"/>
      <c r="B259" s="146"/>
      <c r="C259" s="147" t="s">
        <v>601</v>
      </c>
      <c r="D259" s="147" t="s">
        <v>173</v>
      </c>
      <c r="E259" s="148" t="s">
        <v>602</v>
      </c>
      <c r="F259" s="149" t="s">
        <v>603</v>
      </c>
      <c r="G259" s="150" t="s">
        <v>589</v>
      </c>
      <c r="H259" s="172"/>
      <c r="I259" s="152"/>
      <c r="J259" s="153">
        <f>ROUND(I259*H259,2)</f>
        <v>0</v>
      </c>
      <c r="K259" s="154"/>
      <c r="L259" s="30"/>
      <c r="M259" s="155" t="s">
        <v>1</v>
      </c>
      <c r="N259" s="156" t="s">
        <v>41</v>
      </c>
      <c r="O259" s="55"/>
      <c r="P259" s="157">
        <f>O259*H259</f>
        <v>0</v>
      </c>
      <c r="Q259" s="157">
        <v>0</v>
      </c>
      <c r="R259" s="157">
        <f>Q259*H259</f>
        <v>0</v>
      </c>
      <c r="S259" s="157">
        <v>0</v>
      </c>
      <c r="T259" s="158">
        <f>S259*H259</f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9" t="s">
        <v>241</v>
      </c>
      <c r="AT259" s="159" t="s">
        <v>173</v>
      </c>
      <c r="AU259" s="159" t="s">
        <v>88</v>
      </c>
      <c r="AY259" s="14" t="s">
        <v>171</v>
      </c>
      <c r="BE259" s="160">
        <f>IF(N259="základná",J259,0)</f>
        <v>0</v>
      </c>
      <c r="BF259" s="160">
        <f>IF(N259="znížená",J259,0)</f>
        <v>0</v>
      </c>
      <c r="BG259" s="160">
        <f>IF(N259="zákl. prenesená",J259,0)</f>
        <v>0</v>
      </c>
      <c r="BH259" s="160">
        <f>IF(N259="zníž. prenesená",J259,0)</f>
        <v>0</v>
      </c>
      <c r="BI259" s="160">
        <f>IF(N259="nulová",J259,0)</f>
        <v>0</v>
      </c>
      <c r="BJ259" s="14" t="s">
        <v>88</v>
      </c>
      <c r="BK259" s="160">
        <f>ROUND(I259*H259,2)</f>
        <v>0</v>
      </c>
      <c r="BL259" s="14" t="s">
        <v>241</v>
      </c>
      <c r="BM259" s="159" t="s">
        <v>604</v>
      </c>
    </row>
    <row r="260" spans="1:65" s="12" customFormat="1" ht="22.8" customHeight="1">
      <c r="B260" s="133"/>
      <c r="D260" s="134" t="s">
        <v>74</v>
      </c>
      <c r="E260" s="144" t="s">
        <v>605</v>
      </c>
      <c r="F260" s="144" t="s">
        <v>606</v>
      </c>
      <c r="I260" s="136"/>
      <c r="J260" s="145">
        <f>BK260</f>
        <v>0</v>
      </c>
      <c r="L260" s="133"/>
      <c r="M260" s="138"/>
      <c r="N260" s="139"/>
      <c r="O260" s="139"/>
      <c r="P260" s="140">
        <f>SUM(P261:P272)</f>
        <v>0</v>
      </c>
      <c r="Q260" s="139"/>
      <c r="R260" s="140">
        <f>SUM(R261:R272)</f>
        <v>4.5385204800000007</v>
      </c>
      <c r="S260" s="139"/>
      <c r="T260" s="141">
        <f>SUM(T261:T272)</f>
        <v>0</v>
      </c>
      <c r="AR260" s="134" t="s">
        <v>88</v>
      </c>
      <c r="AT260" s="142" t="s">
        <v>74</v>
      </c>
      <c r="AU260" s="142" t="s">
        <v>82</v>
      </c>
      <c r="AY260" s="134" t="s">
        <v>171</v>
      </c>
      <c r="BK260" s="143">
        <f>SUM(BK261:BK272)</f>
        <v>0</v>
      </c>
    </row>
    <row r="261" spans="1:65" s="2" customFormat="1" ht="21.75" customHeight="1">
      <c r="A261" s="29"/>
      <c r="B261" s="146"/>
      <c r="C261" s="147" t="s">
        <v>607</v>
      </c>
      <c r="D261" s="147" t="s">
        <v>173</v>
      </c>
      <c r="E261" s="148" t="s">
        <v>608</v>
      </c>
      <c r="F261" s="149" t="s">
        <v>609</v>
      </c>
      <c r="G261" s="150" t="s">
        <v>201</v>
      </c>
      <c r="H261" s="151">
        <v>210</v>
      </c>
      <c r="I261" s="152"/>
      <c r="J261" s="153">
        <f t="shared" ref="J261:J272" si="50">ROUND(I261*H261,2)</f>
        <v>0</v>
      </c>
      <c r="K261" s="154"/>
      <c r="L261" s="30"/>
      <c r="M261" s="155" t="s">
        <v>1</v>
      </c>
      <c r="N261" s="156" t="s">
        <v>41</v>
      </c>
      <c r="O261" s="55"/>
      <c r="P261" s="157">
        <f t="shared" ref="P261:P272" si="51">O261*H261</f>
        <v>0</v>
      </c>
      <c r="Q261" s="157">
        <v>0</v>
      </c>
      <c r="R261" s="157">
        <f t="shared" ref="R261:R272" si="52">Q261*H261</f>
        <v>0</v>
      </c>
      <c r="S261" s="157">
        <v>0</v>
      </c>
      <c r="T261" s="158">
        <f t="shared" ref="T261:T272" si="53">S261*H261</f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9" t="s">
        <v>241</v>
      </c>
      <c r="AT261" s="159" t="s">
        <v>173</v>
      </c>
      <c r="AU261" s="159" t="s">
        <v>88</v>
      </c>
      <c r="AY261" s="14" t="s">
        <v>171</v>
      </c>
      <c r="BE261" s="160">
        <f t="shared" ref="BE261:BE272" si="54">IF(N261="základná",J261,0)</f>
        <v>0</v>
      </c>
      <c r="BF261" s="160">
        <f t="shared" ref="BF261:BF272" si="55">IF(N261="znížená",J261,0)</f>
        <v>0</v>
      </c>
      <c r="BG261" s="160">
        <f t="shared" ref="BG261:BG272" si="56">IF(N261="zákl. prenesená",J261,0)</f>
        <v>0</v>
      </c>
      <c r="BH261" s="160">
        <f t="shared" ref="BH261:BH272" si="57">IF(N261="zníž. prenesená",J261,0)</f>
        <v>0</v>
      </c>
      <c r="BI261" s="160">
        <f t="shared" ref="BI261:BI272" si="58">IF(N261="nulová",J261,0)</f>
        <v>0</v>
      </c>
      <c r="BJ261" s="14" t="s">
        <v>88</v>
      </c>
      <c r="BK261" s="160">
        <f t="shared" ref="BK261:BK272" si="59">ROUND(I261*H261,2)</f>
        <v>0</v>
      </c>
      <c r="BL261" s="14" t="s">
        <v>241</v>
      </c>
      <c r="BM261" s="159" t="s">
        <v>610</v>
      </c>
    </row>
    <row r="262" spans="1:65" s="2" customFormat="1" ht="21.75" customHeight="1">
      <c r="A262" s="29"/>
      <c r="B262" s="146"/>
      <c r="C262" s="161" t="s">
        <v>611</v>
      </c>
      <c r="D262" s="161" t="s">
        <v>390</v>
      </c>
      <c r="E262" s="162" t="s">
        <v>612</v>
      </c>
      <c r="F262" s="163" t="s">
        <v>613</v>
      </c>
      <c r="G262" s="164" t="s">
        <v>201</v>
      </c>
      <c r="H262" s="165">
        <v>107.1</v>
      </c>
      <c r="I262" s="166"/>
      <c r="J262" s="167">
        <f t="shared" si="50"/>
        <v>0</v>
      </c>
      <c r="K262" s="168"/>
      <c r="L262" s="169"/>
      <c r="M262" s="170" t="s">
        <v>1</v>
      </c>
      <c r="N262" s="171" t="s">
        <v>41</v>
      </c>
      <c r="O262" s="55"/>
      <c r="P262" s="157">
        <f t="shared" si="51"/>
        <v>0</v>
      </c>
      <c r="Q262" s="157">
        <v>1.12E-2</v>
      </c>
      <c r="R262" s="157">
        <f t="shared" si="52"/>
        <v>1.1995199999999999</v>
      </c>
      <c r="S262" s="157">
        <v>0</v>
      </c>
      <c r="T262" s="158">
        <f t="shared" si="5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9" t="s">
        <v>305</v>
      </c>
      <c r="AT262" s="159" t="s">
        <v>390</v>
      </c>
      <c r="AU262" s="159" t="s">
        <v>88</v>
      </c>
      <c r="AY262" s="14" t="s">
        <v>171</v>
      </c>
      <c r="BE262" s="160">
        <f t="shared" si="54"/>
        <v>0</v>
      </c>
      <c r="BF262" s="160">
        <f t="shared" si="55"/>
        <v>0</v>
      </c>
      <c r="BG262" s="160">
        <f t="shared" si="56"/>
        <v>0</v>
      </c>
      <c r="BH262" s="160">
        <f t="shared" si="57"/>
        <v>0</v>
      </c>
      <c r="BI262" s="160">
        <f t="shared" si="58"/>
        <v>0</v>
      </c>
      <c r="BJ262" s="14" t="s">
        <v>88</v>
      </c>
      <c r="BK262" s="160">
        <f t="shared" si="59"/>
        <v>0</v>
      </c>
      <c r="BL262" s="14" t="s">
        <v>241</v>
      </c>
      <c r="BM262" s="159" t="s">
        <v>614</v>
      </c>
    </row>
    <row r="263" spans="1:65" s="2" customFormat="1" ht="21.75" customHeight="1">
      <c r="A263" s="29"/>
      <c r="B263" s="146"/>
      <c r="C263" s="161" t="s">
        <v>615</v>
      </c>
      <c r="D263" s="161" t="s">
        <v>390</v>
      </c>
      <c r="E263" s="162" t="s">
        <v>616</v>
      </c>
      <c r="F263" s="163" t="s">
        <v>617</v>
      </c>
      <c r="G263" s="164" t="s">
        <v>201</v>
      </c>
      <c r="H263" s="165">
        <v>107.1</v>
      </c>
      <c r="I263" s="166"/>
      <c r="J263" s="167">
        <f t="shared" si="50"/>
        <v>0</v>
      </c>
      <c r="K263" s="168"/>
      <c r="L263" s="169"/>
      <c r="M263" s="170" t="s">
        <v>1</v>
      </c>
      <c r="N263" s="171" t="s">
        <v>41</v>
      </c>
      <c r="O263" s="55"/>
      <c r="P263" s="157">
        <f t="shared" si="51"/>
        <v>0</v>
      </c>
      <c r="Q263" s="157">
        <v>1.9599999999999999E-2</v>
      </c>
      <c r="R263" s="157">
        <f t="shared" si="52"/>
        <v>2.0991599999999999</v>
      </c>
      <c r="S263" s="157">
        <v>0</v>
      </c>
      <c r="T263" s="158">
        <f t="shared" si="5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9" t="s">
        <v>305</v>
      </c>
      <c r="AT263" s="159" t="s">
        <v>390</v>
      </c>
      <c r="AU263" s="159" t="s">
        <v>88</v>
      </c>
      <c r="AY263" s="14" t="s">
        <v>171</v>
      </c>
      <c r="BE263" s="160">
        <f t="shared" si="54"/>
        <v>0</v>
      </c>
      <c r="BF263" s="160">
        <f t="shared" si="55"/>
        <v>0</v>
      </c>
      <c r="BG263" s="160">
        <f t="shared" si="56"/>
        <v>0</v>
      </c>
      <c r="BH263" s="160">
        <f t="shared" si="57"/>
        <v>0</v>
      </c>
      <c r="BI263" s="160">
        <f t="shared" si="58"/>
        <v>0</v>
      </c>
      <c r="BJ263" s="14" t="s">
        <v>88</v>
      </c>
      <c r="BK263" s="160">
        <f t="shared" si="59"/>
        <v>0</v>
      </c>
      <c r="BL263" s="14" t="s">
        <v>241</v>
      </c>
      <c r="BM263" s="159" t="s">
        <v>618</v>
      </c>
    </row>
    <row r="264" spans="1:65" s="2" customFormat="1" ht="16.5" customHeight="1">
      <c r="A264" s="29"/>
      <c r="B264" s="146"/>
      <c r="C264" s="147" t="s">
        <v>619</v>
      </c>
      <c r="D264" s="147" t="s">
        <v>173</v>
      </c>
      <c r="E264" s="148" t="s">
        <v>620</v>
      </c>
      <c r="F264" s="149" t="s">
        <v>621</v>
      </c>
      <c r="G264" s="150" t="s">
        <v>201</v>
      </c>
      <c r="H264" s="151">
        <v>395.47</v>
      </c>
      <c r="I264" s="152"/>
      <c r="J264" s="153">
        <f t="shared" si="50"/>
        <v>0</v>
      </c>
      <c r="K264" s="154"/>
      <c r="L264" s="30"/>
      <c r="M264" s="155" t="s">
        <v>1</v>
      </c>
      <c r="N264" s="156" t="s">
        <v>41</v>
      </c>
      <c r="O264" s="55"/>
      <c r="P264" s="157">
        <f t="shared" si="51"/>
        <v>0</v>
      </c>
      <c r="Q264" s="157">
        <v>0</v>
      </c>
      <c r="R264" s="157">
        <f t="shared" si="52"/>
        <v>0</v>
      </c>
      <c r="S264" s="157">
        <v>0</v>
      </c>
      <c r="T264" s="158">
        <f t="shared" si="5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9" t="s">
        <v>241</v>
      </c>
      <c r="AT264" s="159" t="s">
        <v>173</v>
      </c>
      <c r="AU264" s="159" t="s">
        <v>88</v>
      </c>
      <c r="AY264" s="14" t="s">
        <v>171</v>
      </c>
      <c r="BE264" s="160">
        <f t="shared" si="54"/>
        <v>0</v>
      </c>
      <c r="BF264" s="160">
        <f t="shared" si="55"/>
        <v>0</v>
      </c>
      <c r="BG264" s="160">
        <f t="shared" si="56"/>
        <v>0</v>
      </c>
      <c r="BH264" s="160">
        <f t="shared" si="57"/>
        <v>0</v>
      </c>
      <c r="BI264" s="160">
        <f t="shared" si="58"/>
        <v>0</v>
      </c>
      <c r="BJ264" s="14" t="s">
        <v>88</v>
      </c>
      <c r="BK264" s="160">
        <f t="shared" si="59"/>
        <v>0</v>
      </c>
      <c r="BL264" s="14" t="s">
        <v>241</v>
      </c>
      <c r="BM264" s="159" t="s">
        <v>622</v>
      </c>
    </row>
    <row r="265" spans="1:65" s="2" customFormat="1" ht="16.5" customHeight="1">
      <c r="A265" s="29"/>
      <c r="B265" s="146"/>
      <c r="C265" s="161" t="s">
        <v>623</v>
      </c>
      <c r="D265" s="161" t="s">
        <v>390</v>
      </c>
      <c r="E265" s="162" t="s">
        <v>624</v>
      </c>
      <c r="F265" s="163" t="s">
        <v>625</v>
      </c>
      <c r="G265" s="164" t="s">
        <v>201</v>
      </c>
      <c r="H265" s="165">
        <v>454.791</v>
      </c>
      <c r="I265" s="166"/>
      <c r="J265" s="167">
        <f t="shared" si="50"/>
        <v>0</v>
      </c>
      <c r="K265" s="168"/>
      <c r="L265" s="169"/>
      <c r="M265" s="170" t="s">
        <v>1</v>
      </c>
      <c r="N265" s="171" t="s">
        <v>41</v>
      </c>
      <c r="O265" s="55"/>
      <c r="P265" s="157">
        <f t="shared" si="51"/>
        <v>0</v>
      </c>
      <c r="Q265" s="157">
        <v>1E-4</v>
      </c>
      <c r="R265" s="157">
        <f t="shared" si="52"/>
        <v>4.5479100000000001E-2</v>
      </c>
      <c r="S265" s="157">
        <v>0</v>
      </c>
      <c r="T265" s="158">
        <f t="shared" si="5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9" t="s">
        <v>305</v>
      </c>
      <c r="AT265" s="159" t="s">
        <v>390</v>
      </c>
      <c r="AU265" s="159" t="s">
        <v>88</v>
      </c>
      <c r="AY265" s="14" t="s">
        <v>171</v>
      </c>
      <c r="BE265" s="160">
        <f t="shared" si="54"/>
        <v>0</v>
      </c>
      <c r="BF265" s="160">
        <f t="shared" si="55"/>
        <v>0</v>
      </c>
      <c r="BG265" s="160">
        <f t="shared" si="56"/>
        <v>0</v>
      </c>
      <c r="BH265" s="160">
        <f t="shared" si="57"/>
        <v>0</v>
      </c>
      <c r="BI265" s="160">
        <f t="shared" si="58"/>
        <v>0</v>
      </c>
      <c r="BJ265" s="14" t="s">
        <v>88</v>
      </c>
      <c r="BK265" s="160">
        <f t="shared" si="59"/>
        <v>0</v>
      </c>
      <c r="BL265" s="14" t="s">
        <v>241</v>
      </c>
      <c r="BM265" s="159" t="s">
        <v>626</v>
      </c>
    </row>
    <row r="266" spans="1:65" s="2" customFormat="1" ht="21.75" customHeight="1">
      <c r="A266" s="29"/>
      <c r="B266" s="146"/>
      <c r="C266" s="147" t="s">
        <v>627</v>
      </c>
      <c r="D266" s="147" t="s">
        <v>173</v>
      </c>
      <c r="E266" s="148" t="s">
        <v>628</v>
      </c>
      <c r="F266" s="149" t="s">
        <v>629</v>
      </c>
      <c r="G266" s="150" t="s">
        <v>201</v>
      </c>
      <c r="H266" s="151">
        <v>301.10000000000002</v>
      </c>
      <c r="I266" s="152"/>
      <c r="J266" s="153">
        <f t="shared" si="50"/>
        <v>0</v>
      </c>
      <c r="K266" s="154"/>
      <c r="L266" s="30"/>
      <c r="M266" s="155" t="s">
        <v>1</v>
      </c>
      <c r="N266" s="156" t="s">
        <v>41</v>
      </c>
      <c r="O266" s="55"/>
      <c r="P266" s="157">
        <f t="shared" si="51"/>
        <v>0</v>
      </c>
      <c r="Q266" s="157">
        <v>0</v>
      </c>
      <c r="R266" s="157">
        <f t="shared" si="52"/>
        <v>0</v>
      </c>
      <c r="S266" s="157">
        <v>0</v>
      </c>
      <c r="T266" s="158">
        <f t="shared" si="5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9" t="s">
        <v>241</v>
      </c>
      <c r="AT266" s="159" t="s">
        <v>173</v>
      </c>
      <c r="AU266" s="159" t="s">
        <v>88</v>
      </c>
      <c r="AY266" s="14" t="s">
        <v>171</v>
      </c>
      <c r="BE266" s="160">
        <f t="shared" si="54"/>
        <v>0</v>
      </c>
      <c r="BF266" s="160">
        <f t="shared" si="55"/>
        <v>0</v>
      </c>
      <c r="BG266" s="160">
        <f t="shared" si="56"/>
        <v>0</v>
      </c>
      <c r="BH266" s="160">
        <f t="shared" si="57"/>
        <v>0</v>
      </c>
      <c r="BI266" s="160">
        <f t="shared" si="58"/>
        <v>0</v>
      </c>
      <c r="BJ266" s="14" t="s">
        <v>88</v>
      </c>
      <c r="BK266" s="160">
        <f t="shared" si="59"/>
        <v>0</v>
      </c>
      <c r="BL266" s="14" t="s">
        <v>241</v>
      </c>
      <c r="BM266" s="159" t="s">
        <v>630</v>
      </c>
    </row>
    <row r="267" spans="1:65" s="2" customFormat="1" ht="21.75" customHeight="1">
      <c r="A267" s="29"/>
      <c r="B267" s="146"/>
      <c r="C267" s="161" t="s">
        <v>631</v>
      </c>
      <c r="D267" s="161" t="s">
        <v>390</v>
      </c>
      <c r="E267" s="162" t="s">
        <v>632</v>
      </c>
      <c r="F267" s="163" t="s">
        <v>633</v>
      </c>
      <c r="G267" s="164" t="s">
        <v>201</v>
      </c>
      <c r="H267" s="165">
        <v>307.12200000000001</v>
      </c>
      <c r="I267" s="166"/>
      <c r="J267" s="167">
        <f t="shared" si="50"/>
        <v>0</v>
      </c>
      <c r="K267" s="168"/>
      <c r="L267" s="169"/>
      <c r="M267" s="170" t="s">
        <v>1</v>
      </c>
      <c r="N267" s="171" t="s">
        <v>41</v>
      </c>
      <c r="O267" s="55"/>
      <c r="P267" s="157">
        <f t="shared" si="51"/>
        <v>0</v>
      </c>
      <c r="Q267" s="157">
        <v>1.9599999999999999E-3</v>
      </c>
      <c r="R267" s="157">
        <f t="shared" si="52"/>
        <v>0.60195911999999996</v>
      </c>
      <c r="S267" s="157">
        <v>0</v>
      </c>
      <c r="T267" s="158">
        <f t="shared" si="5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9" t="s">
        <v>305</v>
      </c>
      <c r="AT267" s="159" t="s">
        <v>390</v>
      </c>
      <c r="AU267" s="159" t="s">
        <v>88</v>
      </c>
      <c r="AY267" s="14" t="s">
        <v>171</v>
      </c>
      <c r="BE267" s="160">
        <f t="shared" si="54"/>
        <v>0</v>
      </c>
      <c r="BF267" s="160">
        <f t="shared" si="55"/>
        <v>0</v>
      </c>
      <c r="BG267" s="160">
        <f t="shared" si="56"/>
        <v>0</v>
      </c>
      <c r="BH267" s="160">
        <f t="shared" si="57"/>
        <v>0</v>
      </c>
      <c r="BI267" s="160">
        <f t="shared" si="58"/>
        <v>0</v>
      </c>
      <c r="BJ267" s="14" t="s">
        <v>88</v>
      </c>
      <c r="BK267" s="160">
        <f t="shared" si="59"/>
        <v>0</v>
      </c>
      <c r="BL267" s="14" t="s">
        <v>241</v>
      </c>
      <c r="BM267" s="159" t="s">
        <v>634</v>
      </c>
    </row>
    <row r="268" spans="1:65" s="2" customFormat="1" ht="21.75" customHeight="1">
      <c r="A268" s="29"/>
      <c r="B268" s="146"/>
      <c r="C268" s="147" t="s">
        <v>635</v>
      </c>
      <c r="D268" s="147" t="s">
        <v>173</v>
      </c>
      <c r="E268" s="148" t="s">
        <v>628</v>
      </c>
      <c r="F268" s="149" t="s">
        <v>629</v>
      </c>
      <c r="G268" s="150" t="s">
        <v>201</v>
      </c>
      <c r="H268" s="151">
        <v>326.39</v>
      </c>
      <c r="I268" s="152"/>
      <c r="J268" s="153">
        <f t="shared" si="50"/>
        <v>0</v>
      </c>
      <c r="K268" s="154"/>
      <c r="L268" s="30"/>
      <c r="M268" s="155" t="s">
        <v>1</v>
      </c>
      <c r="N268" s="156" t="s">
        <v>41</v>
      </c>
      <c r="O268" s="55"/>
      <c r="P268" s="157">
        <f t="shared" si="51"/>
        <v>0</v>
      </c>
      <c r="Q268" s="157">
        <v>0</v>
      </c>
      <c r="R268" s="157">
        <f t="shared" si="52"/>
        <v>0</v>
      </c>
      <c r="S268" s="157">
        <v>0</v>
      </c>
      <c r="T268" s="158">
        <f t="shared" si="5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9" t="s">
        <v>241</v>
      </c>
      <c r="AT268" s="159" t="s">
        <v>173</v>
      </c>
      <c r="AU268" s="159" t="s">
        <v>88</v>
      </c>
      <c r="AY268" s="14" t="s">
        <v>171</v>
      </c>
      <c r="BE268" s="160">
        <f t="shared" si="54"/>
        <v>0</v>
      </c>
      <c r="BF268" s="160">
        <f t="shared" si="55"/>
        <v>0</v>
      </c>
      <c r="BG268" s="160">
        <f t="shared" si="56"/>
        <v>0</v>
      </c>
      <c r="BH268" s="160">
        <f t="shared" si="57"/>
        <v>0</v>
      </c>
      <c r="BI268" s="160">
        <f t="shared" si="58"/>
        <v>0</v>
      </c>
      <c r="BJ268" s="14" t="s">
        <v>88</v>
      </c>
      <c r="BK268" s="160">
        <f t="shared" si="59"/>
        <v>0</v>
      </c>
      <c r="BL268" s="14" t="s">
        <v>241</v>
      </c>
      <c r="BM268" s="159" t="s">
        <v>636</v>
      </c>
    </row>
    <row r="269" spans="1:65" s="2" customFormat="1" ht="21.75" customHeight="1">
      <c r="A269" s="29"/>
      <c r="B269" s="146"/>
      <c r="C269" s="161" t="s">
        <v>637</v>
      </c>
      <c r="D269" s="161" t="s">
        <v>390</v>
      </c>
      <c r="E269" s="162" t="s">
        <v>638</v>
      </c>
      <c r="F269" s="163" t="s">
        <v>639</v>
      </c>
      <c r="G269" s="164" t="s">
        <v>201</v>
      </c>
      <c r="H269" s="165">
        <v>332.91800000000001</v>
      </c>
      <c r="I269" s="166"/>
      <c r="J269" s="167">
        <f t="shared" si="50"/>
        <v>0</v>
      </c>
      <c r="K269" s="168"/>
      <c r="L269" s="169"/>
      <c r="M269" s="170" t="s">
        <v>1</v>
      </c>
      <c r="N269" s="171" t="s">
        <v>41</v>
      </c>
      <c r="O269" s="55"/>
      <c r="P269" s="157">
        <f t="shared" si="51"/>
        <v>0</v>
      </c>
      <c r="Q269" s="157">
        <v>1.47E-3</v>
      </c>
      <c r="R269" s="157">
        <f t="shared" si="52"/>
        <v>0.48938946</v>
      </c>
      <c r="S269" s="157">
        <v>0</v>
      </c>
      <c r="T269" s="158">
        <f t="shared" si="5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9" t="s">
        <v>305</v>
      </c>
      <c r="AT269" s="159" t="s">
        <v>390</v>
      </c>
      <c r="AU269" s="159" t="s">
        <v>88</v>
      </c>
      <c r="AY269" s="14" t="s">
        <v>171</v>
      </c>
      <c r="BE269" s="160">
        <f t="shared" si="54"/>
        <v>0</v>
      </c>
      <c r="BF269" s="160">
        <f t="shared" si="55"/>
        <v>0</v>
      </c>
      <c r="BG269" s="160">
        <f t="shared" si="56"/>
        <v>0</v>
      </c>
      <c r="BH269" s="160">
        <f t="shared" si="57"/>
        <v>0</v>
      </c>
      <c r="BI269" s="160">
        <f t="shared" si="58"/>
        <v>0</v>
      </c>
      <c r="BJ269" s="14" t="s">
        <v>88</v>
      </c>
      <c r="BK269" s="160">
        <f t="shared" si="59"/>
        <v>0</v>
      </c>
      <c r="BL269" s="14" t="s">
        <v>241</v>
      </c>
      <c r="BM269" s="159" t="s">
        <v>640</v>
      </c>
    </row>
    <row r="270" spans="1:65" s="2" customFormat="1" ht="21.75" customHeight="1">
      <c r="A270" s="29"/>
      <c r="B270" s="146"/>
      <c r="C270" s="147" t="s">
        <v>641</v>
      </c>
      <c r="D270" s="147" t="s">
        <v>173</v>
      </c>
      <c r="E270" s="148" t="s">
        <v>642</v>
      </c>
      <c r="F270" s="149" t="s">
        <v>643</v>
      </c>
      <c r="G270" s="150" t="s">
        <v>201</v>
      </c>
      <c r="H270" s="151">
        <v>42.08</v>
      </c>
      <c r="I270" s="152"/>
      <c r="J270" s="153">
        <f t="shared" si="50"/>
        <v>0</v>
      </c>
      <c r="K270" s="154"/>
      <c r="L270" s="30"/>
      <c r="M270" s="155" t="s">
        <v>1</v>
      </c>
      <c r="N270" s="156" t="s">
        <v>41</v>
      </c>
      <c r="O270" s="55"/>
      <c r="P270" s="157">
        <f t="shared" si="51"/>
        <v>0</v>
      </c>
      <c r="Q270" s="157">
        <v>0</v>
      </c>
      <c r="R270" s="157">
        <f t="shared" si="52"/>
        <v>0</v>
      </c>
      <c r="S270" s="157">
        <v>0</v>
      </c>
      <c r="T270" s="158">
        <f t="shared" si="5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9" t="s">
        <v>241</v>
      </c>
      <c r="AT270" s="159" t="s">
        <v>173</v>
      </c>
      <c r="AU270" s="159" t="s">
        <v>88</v>
      </c>
      <c r="AY270" s="14" t="s">
        <v>171</v>
      </c>
      <c r="BE270" s="160">
        <f t="shared" si="54"/>
        <v>0</v>
      </c>
      <c r="BF270" s="160">
        <f t="shared" si="55"/>
        <v>0</v>
      </c>
      <c r="BG270" s="160">
        <f t="shared" si="56"/>
        <v>0</v>
      </c>
      <c r="BH270" s="160">
        <f t="shared" si="57"/>
        <v>0</v>
      </c>
      <c r="BI270" s="160">
        <f t="shared" si="58"/>
        <v>0</v>
      </c>
      <c r="BJ270" s="14" t="s">
        <v>88</v>
      </c>
      <c r="BK270" s="160">
        <f t="shared" si="59"/>
        <v>0</v>
      </c>
      <c r="BL270" s="14" t="s">
        <v>241</v>
      </c>
      <c r="BM270" s="159" t="s">
        <v>644</v>
      </c>
    </row>
    <row r="271" spans="1:65" s="2" customFormat="1" ht="21.75" customHeight="1">
      <c r="A271" s="29"/>
      <c r="B271" s="146"/>
      <c r="C271" s="161" t="s">
        <v>645</v>
      </c>
      <c r="D271" s="161" t="s">
        <v>390</v>
      </c>
      <c r="E271" s="162" t="s">
        <v>646</v>
      </c>
      <c r="F271" s="163" t="s">
        <v>647</v>
      </c>
      <c r="G271" s="164" t="s">
        <v>201</v>
      </c>
      <c r="H271" s="165">
        <v>42.921999999999997</v>
      </c>
      <c r="I271" s="166"/>
      <c r="J271" s="167">
        <f t="shared" si="50"/>
        <v>0</v>
      </c>
      <c r="K271" s="168"/>
      <c r="L271" s="169"/>
      <c r="M271" s="170" t="s">
        <v>1</v>
      </c>
      <c r="N271" s="171" t="s">
        <v>41</v>
      </c>
      <c r="O271" s="55"/>
      <c r="P271" s="157">
        <f t="shared" si="51"/>
        <v>0</v>
      </c>
      <c r="Q271" s="157">
        <v>2.3999999999999998E-3</v>
      </c>
      <c r="R271" s="157">
        <f t="shared" si="52"/>
        <v>0.10301279999999999</v>
      </c>
      <c r="S271" s="157">
        <v>0</v>
      </c>
      <c r="T271" s="158">
        <f t="shared" si="5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9" t="s">
        <v>305</v>
      </c>
      <c r="AT271" s="159" t="s">
        <v>390</v>
      </c>
      <c r="AU271" s="159" t="s">
        <v>88</v>
      </c>
      <c r="AY271" s="14" t="s">
        <v>171</v>
      </c>
      <c r="BE271" s="160">
        <f t="shared" si="54"/>
        <v>0</v>
      </c>
      <c r="BF271" s="160">
        <f t="shared" si="55"/>
        <v>0</v>
      </c>
      <c r="BG271" s="160">
        <f t="shared" si="56"/>
        <v>0</v>
      </c>
      <c r="BH271" s="160">
        <f t="shared" si="57"/>
        <v>0</v>
      </c>
      <c r="BI271" s="160">
        <f t="shared" si="58"/>
        <v>0</v>
      </c>
      <c r="BJ271" s="14" t="s">
        <v>88</v>
      </c>
      <c r="BK271" s="160">
        <f t="shared" si="59"/>
        <v>0</v>
      </c>
      <c r="BL271" s="14" t="s">
        <v>241</v>
      </c>
      <c r="BM271" s="159" t="s">
        <v>648</v>
      </c>
    </row>
    <row r="272" spans="1:65" s="2" customFormat="1" ht="21.75" customHeight="1">
      <c r="A272" s="29"/>
      <c r="B272" s="146"/>
      <c r="C272" s="147" t="s">
        <v>649</v>
      </c>
      <c r="D272" s="147" t="s">
        <v>173</v>
      </c>
      <c r="E272" s="148" t="s">
        <v>650</v>
      </c>
      <c r="F272" s="149" t="s">
        <v>651</v>
      </c>
      <c r="G272" s="150" t="s">
        <v>589</v>
      </c>
      <c r="H272" s="172"/>
      <c r="I272" s="152"/>
      <c r="J272" s="153">
        <f t="shared" si="50"/>
        <v>0</v>
      </c>
      <c r="K272" s="154"/>
      <c r="L272" s="30"/>
      <c r="M272" s="155" t="s">
        <v>1</v>
      </c>
      <c r="N272" s="156" t="s">
        <v>41</v>
      </c>
      <c r="O272" s="55"/>
      <c r="P272" s="157">
        <f t="shared" si="51"/>
        <v>0</v>
      </c>
      <c r="Q272" s="157">
        <v>0</v>
      </c>
      <c r="R272" s="157">
        <f t="shared" si="52"/>
        <v>0</v>
      </c>
      <c r="S272" s="157">
        <v>0</v>
      </c>
      <c r="T272" s="158">
        <f t="shared" si="5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9" t="s">
        <v>241</v>
      </c>
      <c r="AT272" s="159" t="s">
        <v>173</v>
      </c>
      <c r="AU272" s="159" t="s">
        <v>88</v>
      </c>
      <c r="AY272" s="14" t="s">
        <v>171</v>
      </c>
      <c r="BE272" s="160">
        <f t="shared" si="54"/>
        <v>0</v>
      </c>
      <c r="BF272" s="160">
        <f t="shared" si="55"/>
        <v>0</v>
      </c>
      <c r="BG272" s="160">
        <f t="shared" si="56"/>
        <v>0</v>
      </c>
      <c r="BH272" s="160">
        <f t="shared" si="57"/>
        <v>0</v>
      </c>
      <c r="BI272" s="160">
        <f t="shared" si="58"/>
        <v>0</v>
      </c>
      <c r="BJ272" s="14" t="s">
        <v>88</v>
      </c>
      <c r="BK272" s="160">
        <f t="shared" si="59"/>
        <v>0</v>
      </c>
      <c r="BL272" s="14" t="s">
        <v>241</v>
      </c>
      <c r="BM272" s="159" t="s">
        <v>652</v>
      </c>
    </row>
    <row r="273" spans="1:65" s="12" customFormat="1" ht="22.8" customHeight="1">
      <c r="B273" s="133"/>
      <c r="D273" s="134" t="s">
        <v>74</v>
      </c>
      <c r="E273" s="144" t="s">
        <v>653</v>
      </c>
      <c r="F273" s="144" t="s">
        <v>654</v>
      </c>
      <c r="I273" s="136"/>
      <c r="J273" s="145">
        <f>BK273</f>
        <v>0</v>
      </c>
      <c r="L273" s="133"/>
      <c r="M273" s="138"/>
      <c r="N273" s="139"/>
      <c r="O273" s="139"/>
      <c r="P273" s="140">
        <f>SUM(P274:P278)</f>
        <v>0</v>
      </c>
      <c r="Q273" s="139"/>
      <c r="R273" s="140">
        <f>SUM(R274:R278)</f>
        <v>1.9468772000000003</v>
      </c>
      <c r="S273" s="139"/>
      <c r="T273" s="141">
        <f>SUM(T274:T278)</f>
        <v>2.8000000000000001E-2</v>
      </c>
      <c r="AR273" s="134" t="s">
        <v>88</v>
      </c>
      <c r="AT273" s="142" t="s">
        <v>74</v>
      </c>
      <c r="AU273" s="142" t="s">
        <v>82</v>
      </c>
      <c r="AY273" s="134" t="s">
        <v>171</v>
      </c>
      <c r="BK273" s="143">
        <f>SUM(BK274:BK278)</f>
        <v>0</v>
      </c>
    </row>
    <row r="274" spans="1:65" s="2" customFormat="1" ht="33" customHeight="1">
      <c r="A274" s="29"/>
      <c r="B274" s="146"/>
      <c r="C274" s="147" t="s">
        <v>655</v>
      </c>
      <c r="D274" s="147" t="s">
        <v>173</v>
      </c>
      <c r="E274" s="148" t="s">
        <v>656</v>
      </c>
      <c r="F274" s="149" t="s">
        <v>657</v>
      </c>
      <c r="G274" s="150" t="s">
        <v>201</v>
      </c>
      <c r="H274" s="151">
        <v>221.74</v>
      </c>
      <c r="I274" s="152"/>
      <c r="J274" s="153">
        <f>ROUND(I274*H274,2)</f>
        <v>0</v>
      </c>
      <c r="K274" s="154"/>
      <c r="L274" s="30"/>
      <c r="M274" s="155" t="s">
        <v>1</v>
      </c>
      <c r="N274" s="156" t="s">
        <v>41</v>
      </c>
      <c r="O274" s="55"/>
      <c r="P274" s="157">
        <f>O274*H274</f>
        <v>0</v>
      </c>
      <c r="Q274" s="157">
        <v>8.5400000000000007E-3</v>
      </c>
      <c r="R274" s="157">
        <f>Q274*H274</f>
        <v>1.8936596000000003</v>
      </c>
      <c r="S274" s="157">
        <v>0</v>
      </c>
      <c r="T274" s="158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9" t="s">
        <v>241</v>
      </c>
      <c r="AT274" s="159" t="s">
        <v>173</v>
      </c>
      <c r="AU274" s="159" t="s">
        <v>88</v>
      </c>
      <c r="AY274" s="14" t="s">
        <v>171</v>
      </c>
      <c r="BE274" s="160">
        <f>IF(N274="základná",J274,0)</f>
        <v>0</v>
      </c>
      <c r="BF274" s="160">
        <f>IF(N274="znížená",J274,0)</f>
        <v>0</v>
      </c>
      <c r="BG274" s="160">
        <f>IF(N274="zákl. prenesená",J274,0)</f>
        <v>0</v>
      </c>
      <c r="BH274" s="160">
        <f>IF(N274="zníž. prenesená",J274,0)</f>
        <v>0</v>
      </c>
      <c r="BI274" s="160">
        <f>IF(N274="nulová",J274,0)</f>
        <v>0</v>
      </c>
      <c r="BJ274" s="14" t="s">
        <v>88</v>
      </c>
      <c r="BK274" s="160">
        <f>ROUND(I274*H274,2)</f>
        <v>0</v>
      </c>
      <c r="BL274" s="14" t="s">
        <v>241</v>
      </c>
      <c r="BM274" s="159" t="s">
        <v>658</v>
      </c>
    </row>
    <row r="275" spans="1:65" s="2" customFormat="1" ht="33" customHeight="1">
      <c r="A275" s="29"/>
      <c r="B275" s="146"/>
      <c r="C275" s="147" t="s">
        <v>659</v>
      </c>
      <c r="D275" s="147" t="s">
        <v>173</v>
      </c>
      <c r="E275" s="148" t="s">
        <v>660</v>
      </c>
      <c r="F275" s="149" t="s">
        <v>661</v>
      </c>
      <c r="G275" s="150" t="s">
        <v>201</v>
      </c>
      <c r="H275" s="151">
        <v>221.74</v>
      </c>
      <c r="I275" s="152"/>
      <c r="J275" s="153">
        <f>ROUND(I275*H275,2)</f>
        <v>0</v>
      </c>
      <c r="K275" s="154"/>
      <c r="L275" s="30"/>
      <c r="M275" s="155" t="s">
        <v>1</v>
      </c>
      <c r="N275" s="156" t="s">
        <v>41</v>
      </c>
      <c r="O275" s="55"/>
      <c r="P275" s="157">
        <f>O275*H275</f>
        <v>0</v>
      </c>
      <c r="Q275" s="157">
        <v>2.4000000000000001E-4</v>
      </c>
      <c r="R275" s="157">
        <f>Q275*H275</f>
        <v>5.3217600000000004E-2</v>
      </c>
      <c r="S275" s="157">
        <v>0</v>
      </c>
      <c r="T275" s="158">
        <f>S275*H275</f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9" t="s">
        <v>241</v>
      </c>
      <c r="AT275" s="159" t="s">
        <v>173</v>
      </c>
      <c r="AU275" s="159" t="s">
        <v>88</v>
      </c>
      <c r="AY275" s="14" t="s">
        <v>171</v>
      </c>
      <c r="BE275" s="160">
        <f>IF(N275="základná",J275,0)</f>
        <v>0</v>
      </c>
      <c r="BF275" s="160">
        <f>IF(N275="znížená",J275,0)</f>
        <v>0</v>
      </c>
      <c r="BG275" s="160">
        <f>IF(N275="zákl. prenesená",J275,0)</f>
        <v>0</v>
      </c>
      <c r="BH275" s="160">
        <f>IF(N275="zníž. prenesená",J275,0)</f>
        <v>0</v>
      </c>
      <c r="BI275" s="160">
        <f>IF(N275="nulová",J275,0)</f>
        <v>0</v>
      </c>
      <c r="BJ275" s="14" t="s">
        <v>88</v>
      </c>
      <c r="BK275" s="160">
        <f>ROUND(I275*H275,2)</f>
        <v>0</v>
      </c>
      <c r="BL275" s="14" t="s">
        <v>241</v>
      </c>
      <c r="BM275" s="159" t="s">
        <v>662</v>
      </c>
    </row>
    <row r="276" spans="1:65" s="2" customFormat="1" ht="33" customHeight="1">
      <c r="A276" s="29"/>
      <c r="B276" s="146"/>
      <c r="C276" s="147" t="s">
        <v>663</v>
      </c>
      <c r="D276" s="147" t="s">
        <v>173</v>
      </c>
      <c r="E276" s="148" t="s">
        <v>664</v>
      </c>
      <c r="F276" s="149" t="s">
        <v>665</v>
      </c>
      <c r="G276" s="150" t="s">
        <v>666</v>
      </c>
      <c r="H276" s="151">
        <v>2</v>
      </c>
      <c r="I276" s="152"/>
      <c r="J276" s="153">
        <f>ROUND(I276*H276,2)</f>
        <v>0</v>
      </c>
      <c r="K276" s="154"/>
      <c r="L276" s="30"/>
      <c r="M276" s="155" t="s">
        <v>1</v>
      </c>
      <c r="N276" s="156" t="s">
        <v>41</v>
      </c>
      <c r="O276" s="55"/>
      <c r="P276" s="157">
        <f>O276*H276</f>
        <v>0</v>
      </c>
      <c r="Q276" s="157">
        <v>0</v>
      </c>
      <c r="R276" s="157">
        <f>Q276*H276</f>
        <v>0</v>
      </c>
      <c r="S276" s="157">
        <v>1.4E-2</v>
      </c>
      <c r="T276" s="158">
        <f>S276*H276</f>
        <v>2.8000000000000001E-2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9" t="s">
        <v>241</v>
      </c>
      <c r="AT276" s="159" t="s">
        <v>173</v>
      </c>
      <c r="AU276" s="159" t="s">
        <v>88</v>
      </c>
      <c r="AY276" s="14" t="s">
        <v>171</v>
      </c>
      <c r="BE276" s="160">
        <f>IF(N276="základná",J276,0)</f>
        <v>0</v>
      </c>
      <c r="BF276" s="160">
        <f>IF(N276="znížená",J276,0)</f>
        <v>0</v>
      </c>
      <c r="BG276" s="160">
        <f>IF(N276="zákl. prenesená",J276,0)</f>
        <v>0</v>
      </c>
      <c r="BH276" s="160">
        <f>IF(N276="zníž. prenesená",J276,0)</f>
        <v>0</v>
      </c>
      <c r="BI276" s="160">
        <f>IF(N276="nulová",J276,0)</f>
        <v>0</v>
      </c>
      <c r="BJ276" s="14" t="s">
        <v>88</v>
      </c>
      <c r="BK276" s="160">
        <f>ROUND(I276*H276,2)</f>
        <v>0</v>
      </c>
      <c r="BL276" s="14" t="s">
        <v>241</v>
      </c>
      <c r="BM276" s="159" t="s">
        <v>667</v>
      </c>
    </row>
    <row r="277" spans="1:65" s="2" customFormat="1" ht="21.75" customHeight="1">
      <c r="A277" s="29"/>
      <c r="B277" s="146"/>
      <c r="C277" s="147" t="s">
        <v>668</v>
      </c>
      <c r="D277" s="147" t="s">
        <v>173</v>
      </c>
      <c r="E277" s="148" t="s">
        <v>669</v>
      </c>
      <c r="F277" s="149" t="s">
        <v>670</v>
      </c>
      <c r="G277" s="150" t="s">
        <v>201</v>
      </c>
      <c r="H277" s="151">
        <v>18.420000000000002</v>
      </c>
      <c r="I277" s="152"/>
      <c r="J277" s="153">
        <f>ROUND(I277*H277,2)</f>
        <v>0</v>
      </c>
      <c r="K277" s="154"/>
      <c r="L277" s="30"/>
      <c r="M277" s="155" t="s">
        <v>1</v>
      </c>
      <c r="N277" s="156" t="s">
        <v>41</v>
      </c>
      <c r="O277" s="55"/>
      <c r="P277" s="157">
        <f>O277*H277</f>
        <v>0</v>
      </c>
      <c r="Q277" s="157">
        <v>0</v>
      </c>
      <c r="R277" s="157">
        <f>Q277*H277</f>
        <v>0</v>
      </c>
      <c r="S277" s="157">
        <v>0</v>
      </c>
      <c r="T277" s="158">
        <f>S277*H277</f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9" t="s">
        <v>241</v>
      </c>
      <c r="AT277" s="159" t="s">
        <v>173</v>
      </c>
      <c r="AU277" s="159" t="s">
        <v>88</v>
      </c>
      <c r="AY277" s="14" t="s">
        <v>171</v>
      </c>
      <c r="BE277" s="160">
        <f>IF(N277="základná",J277,0)</f>
        <v>0</v>
      </c>
      <c r="BF277" s="160">
        <f>IF(N277="znížená",J277,0)</f>
        <v>0</v>
      </c>
      <c r="BG277" s="160">
        <f>IF(N277="zákl. prenesená",J277,0)</f>
        <v>0</v>
      </c>
      <c r="BH277" s="160">
        <f>IF(N277="zníž. prenesená",J277,0)</f>
        <v>0</v>
      </c>
      <c r="BI277" s="160">
        <f>IF(N277="nulová",J277,0)</f>
        <v>0</v>
      </c>
      <c r="BJ277" s="14" t="s">
        <v>88</v>
      </c>
      <c r="BK277" s="160">
        <f>ROUND(I277*H277,2)</f>
        <v>0</v>
      </c>
      <c r="BL277" s="14" t="s">
        <v>241</v>
      </c>
      <c r="BM277" s="159" t="s">
        <v>671</v>
      </c>
    </row>
    <row r="278" spans="1:65" s="2" customFormat="1" ht="21.75" customHeight="1">
      <c r="A278" s="29"/>
      <c r="B278" s="146"/>
      <c r="C278" s="147" t="s">
        <v>672</v>
      </c>
      <c r="D278" s="147" t="s">
        <v>173</v>
      </c>
      <c r="E278" s="148" t="s">
        <v>673</v>
      </c>
      <c r="F278" s="149" t="s">
        <v>674</v>
      </c>
      <c r="G278" s="150" t="s">
        <v>589</v>
      </c>
      <c r="H278" s="172"/>
      <c r="I278" s="152"/>
      <c r="J278" s="153">
        <f>ROUND(I278*H278,2)</f>
        <v>0</v>
      </c>
      <c r="K278" s="154"/>
      <c r="L278" s="30"/>
      <c r="M278" s="155" t="s">
        <v>1</v>
      </c>
      <c r="N278" s="156" t="s">
        <v>41</v>
      </c>
      <c r="O278" s="55"/>
      <c r="P278" s="157">
        <f>O278*H278</f>
        <v>0</v>
      </c>
      <c r="Q278" s="157">
        <v>0</v>
      </c>
      <c r="R278" s="157">
        <f>Q278*H278</f>
        <v>0</v>
      </c>
      <c r="S278" s="157">
        <v>0</v>
      </c>
      <c r="T278" s="158">
        <f>S278*H278</f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9" t="s">
        <v>241</v>
      </c>
      <c r="AT278" s="159" t="s">
        <v>173</v>
      </c>
      <c r="AU278" s="159" t="s">
        <v>88</v>
      </c>
      <c r="AY278" s="14" t="s">
        <v>171</v>
      </c>
      <c r="BE278" s="160">
        <f>IF(N278="základná",J278,0)</f>
        <v>0</v>
      </c>
      <c r="BF278" s="160">
        <f>IF(N278="znížená",J278,0)</f>
        <v>0</v>
      </c>
      <c r="BG278" s="160">
        <f>IF(N278="zákl. prenesená",J278,0)</f>
        <v>0</v>
      </c>
      <c r="BH278" s="160">
        <f>IF(N278="zníž. prenesená",J278,0)</f>
        <v>0</v>
      </c>
      <c r="BI278" s="160">
        <f>IF(N278="nulová",J278,0)</f>
        <v>0</v>
      </c>
      <c r="BJ278" s="14" t="s">
        <v>88</v>
      </c>
      <c r="BK278" s="160">
        <f>ROUND(I278*H278,2)</f>
        <v>0</v>
      </c>
      <c r="BL278" s="14" t="s">
        <v>241</v>
      </c>
      <c r="BM278" s="159" t="s">
        <v>675</v>
      </c>
    </row>
    <row r="279" spans="1:65" s="12" customFormat="1" ht="22.8" customHeight="1">
      <c r="B279" s="133"/>
      <c r="D279" s="134" t="s">
        <v>74</v>
      </c>
      <c r="E279" s="144" t="s">
        <v>676</v>
      </c>
      <c r="F279" s="144" t="s">
        <v>677</v>
      </c>
      <c r="I279" s="136"/>
      <c r="J279" s="145">
        <f>BK279</f>
        <v>0</v>
      </c>
      <c r="L279" s="133"/>
      <c r="M279" s="138"/>
      <c r="N279" s="139"/>
      <c r="O279" s="139"/>
      <c r="P279" s="140">
        <f>SUM(P280:P286)</f>
        <v>0</v>
      </c>
      <c r="Q279" s="139"/>
      <c r="R279" s="140">
        <f>SUM(R280:R286)</f>
        <v>6.8921937799999995</v>
      </c>
      <c r="S279" s="139"/>
      <c r="T279" s="141">
        <f>SUM(T280:T286)</f>
        <v>0</v>
      </c>
      <c r="AR279" s="134" t="s">
        <v>88</v>
      </c>
      <c r="AT279" s="142" t="s">
        <v>74</v>
      </c>
      <c r="AU279" s="142" t="s">
        <v>82</v>
      </c>
      <c r="AY279" s="134" t="s">
        <v>171</v>
      </c>
      <c r="BK279" s="143">
        <f>SUM(BK280:BK286)</f>
        <v>0</v>
      </c>
    </row>
    <row r="280" spans="1:65" s="2" customFormat="1" ht="21.75" customHeight="1">
      <c r="A280" s="29"/>
      <c r="B280" s="146"/>
      <c r="C280" s="147" t="s">
        <v>678</v>
      </c>
      <c r="D280" s="147" t="s">
        <v>173</v>
      </c>
      <c r="E280" s="148" t="s">
        <v>679</v>
      </c>
      <c r="F280" s="149" t="s">
        <v>680</v>
      </c>
      <c r="G280" s="150" t="s">
        <v>201</v>
      </c>
      <c r="H280" s="151">
        <v>212.20599999999999</v>
      </c>
      <c r="I280" s="152"/>
      <c r="J280" s="153">
        <f t="shared" ref="J280:J286" si="60">ROUND(I280*H280,2)</f>
        <v>0</v>
      </c>
      <c r="K280" s="154"/>
      <c r="L280" s="30"/>
      <c r="M280" s="155" t="s">
        <v>1</v>
      </c>
      <c r="N280" s="156" t="s">
        <v>41</v>
      </c>
      <c r="O280" s="55"/>
      <c r="P280" s="157">
        <f t="shared" ref="P280:P286" si="61">O280*H280</f>
        <v>0</v>
      </c>
      <c r="Q280" s="157">
        <v>1.184E-2</v>
      </c>
      <c r="R280" s="157">
        <f t="shared" ref="R280:R286" si="62">Q280*H280</f>
        <v>2.5125190399999999</v>
      </c>
      <c r="S280" s="157">
        <v>0</v>
      </c>
      <c r="T280" s="158">
        <f t="shared" ref="T280:T286" si="63">S280*H280</f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59" t="s">
        <v>241</v>
      </c>
      <c r="AT280" s="159" t="s">
        <v>173</v>
      </c>
      <c r="AU280" s="159" t="s">
        <v>88</v>
      </c>
      <c r="AY280" s="14" t="s">
        <v>171</v>
      </c>
      <c r="BE280" s="160">
        <f t="shared" ref="BE280:BE286" si="64">IF(N280="základná",J280,0)</f>
        <v>0</v>
      </c>
      <c r="BF280" s="160">
        <f t="shared" ref="BF280:BF286" si="65">IF(N280="znížená",J280,0)</f>
        <v>0</v>
      </c>
      <c r="BG280" s="160">
        <f t="shared" ref="BG280:BG286" si="66">IF(N280="zákl. prenesená",J280,0)</f>
        <v>0</v>
      </c>
      <c r="BH280" s="160">
        <f t="shared" ref="BH280:BH286" si="67">IF(N280="zníž. prenesená",J280,0)</f>
        <v>0</v>
      </c>
      <c r="BI280" s="160">
        <f t="shared" ref="BI280:BI286" si="68">IF(N280="nulová",J280,0)</f>
        <v>0</v>
      </c>
      <c r="BJ280" s="14" t="s">
        <v>88</v>
      </c>
      <c r="BK280" s="160">
        <f t="shared" ref="BK280:BK286" si="69">ROUND(I280*H280,2)</f>
        <v>0</v>
      </c>
      <c r="BL280" s="14" t="s">
        <v>241</v>
      </c>
      <c r="BM280" s="159" t="s">
        <v>681</v>
      </c>
    </row>
    <row r="281" spans="1:65" s="2" customFormat="1" ht="21.75" customHeight="1">
      <c r="A281" s="29"/>
      <c r="B281" s="146"/>
      <c r="C281" s="147" t="s">
        <v>682</v>
      </c>
      <c r="D281" s="147" t="s">
        <v>173</v>
      </c>
      <c r="E281" s="148" t="s">
        <v>683</v>
      </c>
      <c r="F281" s="149" t="s">
        <v>684</v>
      </c>
      <c r="G281" s="150" t="s">
        <v>201</v>
      </c>
      <c r="H281" s="151">
        <v>54.15</v>
      </c>
      <c r="I281" s="152"/>
      <c r="J281" s="153">
        <f t="shared" si="60"/>
        <v>0</v>
      </c>
      <c r="K281" s="154"/>
      <c r="L281" s="30"/>
      <c r="M281" s="155" t="s">
        <v>1</v>
      </c>
      <c r="N281" s="156" t="s">
        <v>41</v>
      </c>
      <c r="O281" s="55"/>
      <c r="P281" s="157">
        <f t="shared" si="61"/>
        <v>0</v>
      </c>
      <c r="Q281" s="157">
        <v>1.2149999999999999E-2</v>
      </c>
      <c r="R281" s="157">
        <f t="shared" si="62"/>
        <v>0.65792249999999997</v>
      </c>
      <c r="S281" s="157">
        <v>0</v>
      </c>
      <c r="T281" s="158">
        <f t="shared" si="6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9" t="s">
        <v>241</v>
      </c>
      <c r="AT281" s="159" t="s">
        <v>173</v>
      </c>
      <c r="AU281" s="159" t="s">
        <v>88</v>
      </c>
      <c r="AY281" s="14" t="s">
        <v>171</v>
      </c>
      <c r="BE281" s="160">
        <f t="shared" si="64"/>
        <v>0</v>
      </c>
      <c r="BF281" s="160">
        <f t="shared" si="65"/>
        <v>0</v>
      </c>
      <c r="BG281" s="160">
        <f t="shared" si="66"/>
        <v>0</v>
      </c>
      <c r="BH281" s="160">
        <f t="shared" si="67"/>
        <v>0</v>
      </c>
      <c r="BI281" s="160">
        <f t="shared" si="68"/>
        <v>0</v>
      </c>
      <c r="BJ281" s="14" t="s">
        <v>88</v>
      </c>
      <c r="BK281" s="160">
        <f t="shared" si="69"/>
        <v>0</v>
      </c>
      <c r="BL281" s="14" t="s">
        <v>241</v>
      </c>
      <c r="BM281" s="159" t="s">
        <v>685</v>
      </c>
    </row>
    <row r="282" spans="1:65" s="2" customFormat="1" ht="33" customHeight="1">
      <c r="A282" s="29"/>
      <c r="B282" s="146"/>
      <c r="C282" s="147" t="s">
        <v>686</v>
      </c>
      <c r="D282" s="147" t="s">
        <v>173</v>
      </c>
      <c r="E282" s="148" t="s">
        <v>687</v>
      </c>
      <c r="F282" s="149" t="s">
        <v>688</v>
      </c>
      <c r="G282" s="150" t="s">
        <v>201</v>
      </c>
      <c r="H282" s="151">
        <v>14.4</v>
      </c>
      <c r="I282" s="152"/>
      <c r="J282" s="153">
        <f t="shared" si="60"/>
        <v>0</v>
      </c>
      <c r="K282" s="154"/>
      <c r="L282" s="30"/>
      <c r="M282" s="155" t="s">
        <v>1</v>
      </c>
      <c r="N282" s="156" t="s">
        <v>41</v>
      </c>
      <c r="O282" s="55"/>
      <c r="P282" s="157">
        <f t="shared" si="61"/>
        <v>0</v>
      </c>
      <c r="Q282" s="157">
        <v>1.55E-2</v>
      </c>
      <c r="R282" s="157">
        <f t="shared" si="62"/>
        <v>0.22320000000000001</v>
      </c>
      <c r="S282" s="157">
        <v>0</v>
      </c>
      <c r="T282" s="158">
        <f t="shared" si="6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9" t="s">
        <v>241</v>
      </c>
      <c r="AT282" s="159" t="s">
        <v>173</v>
      </c>
      <c r="AU282" s="159" t="s">
        <v>88</v>
      </c>
      <c r="AY282" s="14" t="s">
        <v>171</v>
      </c>
      <c r="BE282" s="160">
        <f t="shared" si="64"/>
        <v>0</v>
      </c>
      <c r="BF282" s="160">
        <f t="shared" si="65"/>
        <v>0</v>
      </c>
      <c r="BG282" s="160">
        <f t="shared" si="66"/>
        <v>0</v>
      </c>
      <c r="BH282" s="160">
        <f t="shared" si="67"/>
        <v>0</v>
      </c>
      <c r="BI282" s="160">
        <f t="shared" si="68"/>
        <v>0</v>
      </c>
      <c r="BJ282" s="14" t="s">
        <v>88</v>
      </c>
      <c r="BK282" s="160">
        <f t="shared" si="69"/>
        <v>0</v>
      </c>
      <c r="BL282" s="14" t="s">
        <v>241</v>
      </c>
      <c r="BM282" s="159" t="s">
        <v>689</v>
      </c>
    </row>
    <row r="283" spans="1:65" s="2" customFormat="1" ht="21.75" customHeight="1">
      <c r="A283" s="29"/>
      <c r="B283" s="146"/>
      <c r="C283" s="147" t="s">
        <v>690</v>
      </c>
      <c r="D283" s="147" t="s">
        <v>173</v>
      </c>
      <c r="E283" s="148" t="s">
        <v>691</v>
      </c>
      <c r="F283" s="149" t="s">
        <v>692</v>
      </c>
      <c r="G283" s="150" t="s">
        <v>201</v>
      </c>
      <c r="H283" s="151">
        <v>3.5</v>
      </c>
      <c r="I283" s="152"/>
      <c r="J283" s="153">
        <f t="shared" si="60"/>
        <v>0</v>
      </c>
      <c r="K283" s="154"/>
      <c r="L283" s="30"/>
      <c r="M283" s="155" t="s">
        <v>1</v>
      </c>
      <c r="N283" s="156" t="s">
        <v>41</v>
      </c>
      <c r="O283" s="55"/>
      <c r="P283" s="157">
        <f t="shared" si="61"/>
        <v>0</v>
      </c>
      <c r="Q283" s="157">
        <v>0</v>
      </c>
      <c r="R283" s="157">
        <f t="shared" si="62"/>
        <v>0</v>
      </c>
      <c r="S283" s="157">
        <v>0</v>
      </c>
      <c r="T283" s="158">
        <f t="shared" si="6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59" t="s">
        <v>241</v>
      </c>
      <c r="AT283" s="159" t="s">
        <v>173</v>
      </c>
      <c r="AU283" s="159" t="s">
        <v>88</v>
      </c>
      <c r="AY283" s="14" t="s">
        <v>171</v>
      </c>
      <c r="BE283" s="160">
        <f t="shared" si="64"/>
        <v>0</v>
      </c>
      <c r="BF283" s="160">
        <f t="shared" si="65"/>
        <v>0</v>
      </c>
      <c r="BG283" s="160">
        <f t="shared" si="66"/>
        <v>0</v>
      </c>
      <c r="BH283" s="160">
        <f t="shared" si="67"/>
        <v>0</v>
      </c>
      <c r="BI283" s="160">
        <f t="shared" si="68"/>
        <v>0</v>
      </c>
      <c r="BJ283" s="14" t="s">
        <v>88</v>
      </c>
      <c r="BK283" s="160">
        <f t="shared" si="69"/>
        <v>0</v>
      </c>
      <c r="BL283" s="14" t="s">
        <v>241</v>
      </c>
      <c r="BM283" s="159" t="s">
        <v>693</v>
      </c>
    </row>
    <row r="284" spans="1:65" s="2" customFormat="1" ht="21.75" customHeight="1">
      <c r="A284" s="29"/>
      <c r="B284" s="146"/>
      <c r="C284" s="147" t="s">
        <v>694</v>
      </c>
      <c r="D284" s="147" t="s">
        <v>173</v>
      </c>
      <c r="E284" s="148" t="s">
        <v>695</v>
      </c>
      <c r="F284" s="149" t="s">
        <v>696</v>
      </c>
      <c r="G284" s="150" t="s">
        <v>201</v>
      </c>
      <c r="H284" s="151">
        <v>42.08</v>
      </c>
      <c r="I284" s="152"/>
      <c r="J284" s="153">
        <f t="shared" si="60"/>
        <v>0</v>
      </c>
      <c r="K284" s="154"/>
      <c r="L284" s="30"/>
      <c r="M284" s="155" t="s">
        <v>1</v>
      </c>
      <c r="N284" s="156" t="s">
        <v>41</v>
      </c>
      <c r="O284" s="55"/>
      <c r="P284" s="157">
        <f t="shared" si="61"/>
        <v>0</v>
      </c>
      <c r="Q284" s="157">
        <v>9.0299999999999998E-3</v>
      </c>
      <c r="R284" s="157">
        <f t="shared" si="62"/>
        <v>0.3799824</v>
      </c>
      <c r="S284" s="157">
        <v>0</v>
      </c>
      <c r="T284" s="158">
        <f t="shared" si="6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9" t="s">
        <v>241</v>
      </c>
      <c r="AT284" s="159" t="s">
        <v>173</v>
      </c>
      <c r="AU284" s="159" t="s">
        <v>88</v>
      </c>
      <c r="AY284" s="14" t="s">
        <v>171</v>
      </c>
      <c r="BE284" s="160">
        <f t="shared" si="64"/>
        <v>0</v>
      </c>
      <c r="BF284" s="160">
        <f t="shared" si="65"/>
        <v>0</v>
      </c>
      <c r="BG284" s="160">
        <f t="shared" si="66"/>
        <v>0</v>
      </c>
      <c r="BH284" s="160">
        <f t="shared" si="67"/>
        <v>0</v>
      </c>
      <c r="BI284" s="160">
        <f t="shared" si="68"/>
        <v>0</v>
      </c>
      <c r="BJ284" s="14" t="s">
        <v>88</v>
      </c>
      <c r="BK284" s="160">
        <f t="shared" si="69"/>
        <v>0</v>
      </c>
      <c r="BL284" s="14" t="s">
        <v>241</v>
      </c>
      <c r="BM284" s="159" t="s">
        <v>697</v>
      </c>
    </row>
    <row r="285" spans="1:65" s="2" customFormat="1" ht="16.5" customHeight="1">
      <c r="A285" s="29"/>
      <c r="B285" s="146"/>
      <c r="C285" s="161" t="s">
        <v>698</v>
      </c>
      <c r="D285" s="161" t="s">
        <v>390</v>
      </c>
      <c r="E285" s="162" t="s">
        <v>699</v>
      </c>
      <c r="F285" s="163" t="s">
        <v>700</v>
      </c>
      <c r="G285" s="164" t="s">
        <v>438</v>
      </c>
      <c r="H285" s="165">
        <v>271.416</v>
      </c>
      <c r="I285" s="166"/>
      <c r="J285" s="167">
        <f t="shared" si="60"/>
        <v>0</v>
      </c>
      <c r="K285" s="168"/>
      <c r="L285" s="169"/>
      <c r="M285" s="170" t="s">
        <v>1</v>
      </c>
      <c r="N285" s="171" t="s">
        <v>41</v>
      </c>
      <c r="O285" s="55"/>
      <c r="P285" s="157">
        <f t="shared" si="61"/>
        <v>0</v>
      </c>
      <c r="Q285" s="157">
        <v>1.149E-2</v>
      </c>
      <c r="R285" s="157">
        <f t="shared" si="62"/>
        <v>3.1185698400000001</v>
      </c>
      <c r="S285" s="157">
        <v>0</v>
      </c>
      <c r="T285" s="158">
        <f t="shared" si="6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9" t="s">
        <v>305</v>
      </c>
      <c r="AT285" s="159" t="s">
        <v>390</v>
      </c>
      <c r="AU285" s="159" t="s">
        <v>88</v>
      </c>
      <c r="AY285" s="14" t="s">
        <v>171</v>
      </c>
      <c r="BE285" s="160">
        <f t="shared" si="64"/>
        <v>0</v>
      </c>
      <c r="BF285" s="160">
        <f t="shared" si="65"/>
        <v>0</v>
      </c>
      <c r="BG285" s="160">
        <f t="shared" si="66"/>
        <v>0</v>
      </c>
      <c r="BH285" s="160">
        <f t="shared" si="67"/>
        <v>0</v>
      </c>
      <c r="BI285" s="160">
        <f t="shared" si="68"/>
        <v>0</v>
      </c>
      <c r="BJ285" s="14" t="s">
        <v>88</v>
      </c>
      <c r="BK285" s="160">
        <f t="shared" si="69"/>
        <v>0</v>
      </c>
      <c r="BL285" s="14" t="s">
        <v>241</v>
      </c>
      <c r="BM285" s="159" t="s">
        <v>701</v>
      </c>
    </row>
    <row r="286" spans="1:65" s="2" customFormat="1" ht="21.75" customHeight="1">
      <c r="A286" s="29"/>
      <c r="B286" s="146"/>
      <c r="C286" s="147" t="s">
        <v>702</v>
      </c>
      <c r="D286" s="147" t="s">
        <v>173</v>
      </c>
      <c r="E286" s="148" t="s">
        <v>703</v>
      </c>
      <c r="F286" s="149" t="s">
        <v>704</v>
      </c>
      <c r="G286" s="150" t="s">
        <v>589</v>
      </c>
      <c r="H286" s="172"/>
      <c r="I286" s="152"/>
      <c r="J286" s="153">
        <f t="shared" si="60"/>
        <v>0</v>
      </c>
      <c r="K286" s="154"/>
      <c r="L286" s="30"/>
      <c r="M286" s="155" t="s">
        <v>1</v>
      </c>
      <c r="N286" s="156" t="s">
        <v>41</v>
      </c>
      <c r="O286" s="55"/>
      <c r="P286" s="157">
        <f t="shared" si="61"/>
        <v>0</v>
      </c>
      <c r="Q286" s="157">
        <v>0</v>
      </c>
      <c r="R286" s="157">
        <f t="shared" si="62"/>
        <v>0</v>
      </c>
      <c r="S286" s="157">
        <v>0</v>
      </c>
      <c r="T286" s="158">
        <f t="shared" si="6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59" t="s">
        <v>241</v>
      </c>
      <c r="AT286" s="159" t="s">
        <v>173</v>
      </c>
      <c r="AU286" s="159" t="s">
        <v>88</v>
      </c>
      <c r="AY286" s="14" t="s">
        <v>171</v>
      </c>
      <c r="BE286" s="160">
        <f t="shared" si="64"/>
        <v>0</v>
      </c>
      <c r="BF286" s="160">
        <f t="shared" si="65"/>
        <v>0</v>
      </c>
      <c r="BG286" s="160">
        <f t="shared" si="66"/>
        <v>0</v>
      </c>
      <c r="BH286" s="160">
        <f t="shared" si="67"/>
        <v>0</v>
      </c>
      <c r="BI286" s="160">
        <f t="shared" si="68"/>
        <v>0</v>
      </c>
      <c r="BJ286" s="14" t="s">
        <v>88</v>
      </c>
      <c r="BK286" s="160">
        <f t="shared" si="69"/>
        <v>0</v>
      </c>
      <c r="BL286" s="14" t="s">
        <v>241</v>
      </c>
      <c r="BM286" s="159" t="s">
        <v>705</v>
      </c>
    </row>
    <row r="287" spans="1:65" s="12" customFormat="1" ht="22.8" customHeight="1">
      <c r="B287" s="133"/>
      <c r="D287" s="134" t="s">
        <v>74</v>
      </c>
      <c r="E287" s="144" t="s">
        <v>706</v>
      </c>
      <c r="F287" s="144" t="s">
        <v>707</v>
      </c>
      <c r="I287" s="136"/>
      <c r="J287" s="145">
        <f>BK287</f>
        <v>0</v>
      </c>
      <c r="L287" s="133"/>
      <c r="M287" s="138"/>
      <c r="N287" s="139"/>
      <c r="O287" s="139"/>
      <c r="P287" s="140">
        <f>SUM(P288:P298)</f>
        <v>0</v>
      </c>
      <c r="Q287" s="139"/>
      <c r="R287" s="140">
        <f>SUM(R288:R298)</f>
        <v>0.55659400000000003</v>
      </c>
      <c r="S287" s="139"/>
      <c r="T287" s="141">
        <f>SUM(T288:T298)</f>
        <v>0.46175839999999996</v>
      </c>
      <c r="AR287" s="134" t="s">
        <v>88</v>
      </c>
      <c r="AT287" s="142" t="s">
        <v>74</v>
      </c>
      <c r="AU287" s="142" t="s">
        <v>82</v>
      </c>
      <c r="AY287" s="134" t="s">
        <v>171</v>
      </c>
      <c r="BK287" s="143">
        <f>SUM(BK288:BK298)</f>
        <v>0</v>
      </c>
    </row>
    <row r="288" spans="1:65" s="2" customFormat="1" ht="16.5" customHeight="1">
      <c r="A288" s="29"/>
      <c r="B288" s="146"/>
      <c r="C288" s="147" t="s">
        <v>708</v>
      </c>
      <c r="D288" s="147" t="s">
        <v>173</v>
      </c>
      <c r="E288" s="148" t="s">
        <v>709</v>
      </c>
      <c r="F288" s="149" t="s">
        <v>710</v>
      </c>
      <c r="G288" s="150" t="s">
        <v>201</v>
      </c>
      <c r="H288" s="151">
        <v>4.8899999999999997</v>
      </c>
      <c r="I288" s="152"/>
      <c r="J288" s="153">
        <f t="shared" ref="J288:J298" si="70">ROUND(I288*H288,2)</f>
        <v>0</v>
      </c>
      <c r="K288" s="154"/>
      <c r="L288" s="30"/>
      <c r="M288" s="155" t="s">
        <v>1</v>
      </c>
      <c r="N288" s="156" t="s">
        <v>41</v>
      </c>
      <c r="O288" s="55"/>
      <c r="P288" s="157">
        <f t="shared" ref="P288:P298" si="71">O288*H288</f>
        <v>0</v>
      </c>
      <c r="Q288" s="157">
        <v>0</v>
      </c>
      <c r="R288" s="157">
        <f t="shared" ref="R288:R298" si="72">Q288*H288</f>
        <v>0</v>
      </c>
      <c r="S288" s="157">
        <v>7.3200000000000001E-3</v>
      </c>
      <c r="T288" s="158">
        <f t="shared" ref="T288:T298" si="73">S288*H288</f>
        <v>3.5794800000000002E-2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9" t="s">
        <v>241</v>
      </c>
      <c r="AT288" s="159" t="s">
        <v>173</v>
      </c>
      <c r="AU288" s="159" t="s">
        <v>88</v>
      </c>
      <c r="AY288" s="14" t="s">
        <v>171</v>
      </c>
      <c r="BE288" s="160">
        <f t="shared" ref="BE288:BE298" si="74">IF(N288="základná",J288,0)</f>
        <v>0</v>
      </c>
      <c r="BF288" s="160">
        <f t="shared" ref="BF288:BF298" si="75">IF(N288="znížená",J288,0)</f>
        <v>0</v>
      </c>
      <c r="BG288" s="160">
        <f t="shared" ref="BG288:BG298" si="76">IF(N288="zákl. prenesená",J288,0)</f>
        <v>0</v>
      </c>
      <c r="BH288" s="160">
        <f t="shared" ref="BH288:BH298" si="77">IF(N288="zníž. prenesená",J288,0)</f>
        <v>0</v>
      </c>
      <c r="BI288" s="160">
        <f t="shared" ref="BI288:BI298" si="78">IF(N288="nulová",J288,0)</f>
        <v>0</v>
      </c>
      <c r="BJ288" s="14" t="s">
        <v>88</v>
      </c>
      <c r="BK288" s="160">
        <f t="shared" ref="BK288:BK298" si="79">ROUND(I288*H288,2)</f>
        <v>0</v>
      </c>
      <c r="BL288" s="14" t="s">
        <v>241</v>
      </c>
      <c r="BM288" s="159" t="s">
        <v>711</v>
      </c>
    </row>
    <row r="289" spans="1:65" s="2" customFormat="1" ht="44.25" customHeight="1">
      <c r="A289" s="29"/>
      <c r="B289" s="146"/>
      <c r="C289" s="147" t="s">
        <v>712</v>
      </c>
      <c r="D289" s="147" t="s">
        <v>173</v>
      </c>
      <c r="E289" s="148" t="s">
        <v>713</v>
      </c>
      <c r="F289" s="149" t="s">
        <v>714</v>
      </c>
      <c r="G289" s="150" t="s">
        <v>201</v>
      </c>
      <c r="H289" s="151">
        <v>10.5</v>
      </c>
      <c r="I289" s="152"/>
      <c r="J289" s="153">
        <f t="shared" si="70"/>
        <v>0</v>
      </c>
      <c r="K289" s="154"/>
      <c r="L289" s="30"/>
      <c r="M289" s="155" t="s">
        <v>1</v>
      </c>
      <c r="N289" s="156" t="s">
        <v>41</v>
      </c>
      <c r="O289" s="55"/>
      <c r="P289" s="157">
        <f t="shared" si="71"/>
        <v>0</v>
      </c>
      <c r="Q289" s="157">
        <v>6.2399999999999999E-3</v>
      </c>
      <c r="R289" s="157">
        <f t="shared" si="72"/>
        <v>6.5519999999999995E-2</v>
      </c>
      <c r="S289" s="157">
        <v>0</v>
      </c>
      <c r="T289" s="158">
        <f t="shared" si="7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9" t="s">
        <v>241</v>
      </c>
      <c r="AT289" s="159" t="s">
        <v>173</v>
      </c>
      <c r="AU289" s="159" t="s">
        <v>88</v>
      </c>
      <c r="AY289" s="14" t="s">
        <v>171</v>
      </c>
      <c r="BE289" s="160">
        <f t="shared" si="74"/>
        <v>0</v>
      </c>
      <c r="BF289" s="160">
        <f t="shared" si="75"/>
        <v>0</v>
      </c>
      <c r="BG289" s="160">
        <f t="shared" si="76"/>
        <v>0</v>
      </c>
      <c r="BH289" s="160">
        <f t="shared" si="77"/>
        <v>0</v>
      </c>
      <c r="BI289" s="160">
        <f t="shared" si="78"/>
        <v>0</v>
      </c>
      <c r="BJ289" s="14" t="s">
        <v>88</v>
      </c>
      <c r="BK289" s="160">
        <f t="shared" si="79"/>
        <v>0</v>
      </c>
      <c r="BL289" s="14" t="s">
        <v>241</v>
      </c>
      <c r="BM289" s="159" t="s">
        <v>715</v>
      </c>
    </row>
    <row r="290" spans="1:65" s="2" customFormat="1" ht="21.75" customHeight="1">
      <c r="A290" s="29"/>
      <c r="B290" s="146"/>
      <c r="C290" s="147" t="s">
        <v>716</v>
      </c>
      <c r="D290" s="147" t="s">
        <v>173</v>
      </c>
      <c r="E290" s="148" t="s">
        <v>717</v>
      </c>
      <c r="F290" s="149" t="s">
        <v>718</v>
      </c>
      <c r="G290" s="150" t="s">
        <v>438</v>
      </c>
      <c r="H290" s="151">
        <v>12</v>
      </c>
      <c r="I290" s="152"/>
      <c r="J290" s="153">
        <f t="shared" si="70"/>
        <v>0</v>
      </c>
      <c r="K290" s="154"/>
      <c r="L290" s="30"/>
      <c r="M290" s="155" t="s">
        <v>1</v>
      </c>
      <c r="N290" s="156" t="s">
        <v>41</v>
      </c>
      <c r="O290" s="55"/>
      <c r="P290" s="157">
        <f t="shared" si="71"/>
        <v>0</v>
      </c>
      <c r="Q290" s="157">
        <v>5.6699999999999997E-3</v>
      </c>
      <c r="R290" s="157">
        <f t="shared" si="72"/>
        <v>6.8039999999999989E-2</v>
      </c>
      <c r="S290" s="157">
        <v>0</v>
      </c>
      <c r="T290" s="158">
        <f t="shared" si="7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9" t="s">
        <v>241</v>
      </c>
      <c r="AT290" s="159" t="s">
        <v>173</v>
      </c>
      <c r="AU290" s="159" t="s">
        <v>88</v>
      </c>
      <c r="AY290" s="14" t="s">
        <v>171</v>
      </c>
      <c r="BE290" s="160">
        <f t="shared" si="74"/>
        <v>0</v>
      </c>
      <c r="BF290" s="160">
        <f t="shared" si="75"/>
        <v>0</v>
      </c>
      <c r="BG290" s="160">
        <f t="shared" si="76"/>
        <v>0</v>
      </c>
      <c r="BH290" s="160">
        <f t="shared" si="77"/>
        <v>0</v>
      </c>
      <c r="BI290" s="160">
        <f t="shared" si="78"/>
        <v>0</v>
      </c>
      <c r="BJ290" s="14" t="s">
        <v>88</v>
      </c>
      <c r="BK290" s="160">
        <f t="shared" si="79"/>
        <v>0</v>
      </c>
      <c r="BL290" s="14" t="s">
        <v>241</v>
      </c>
      <c r="BM290" s="159" t="s">
        <v>719</v>
      </c>
    </row>
    <row r="291" spans="1:65" s="2" customFormat="1" ht="21.75" customHeight="1">
      <c r="A291" s="29"/>
      <c r="B291" s="146"/>
      <c r="C291" s="147" t="s">
        <v>720</v>
      </c>
      <c r="D291" s="147" t="s">
        <v>173</v>
      </c>
      <c r="E291" s="148" t="s">
        <v>721</v>
      </c>
      <c r="F291" s="149" t="s">
        <v>722</v>
      </c>
      <c r="G291" s="150" t="s">
        <v>192</v>
      </c>
      <c r="H291" s="151">
        <v>13</v>
      </c>
      <c r="I291" s="152"/>
      <c r="J291" s="153">
        <f t="shared" si="70"/>
        <v>0</v>
      </c>
      <c r="K291" s="154"/>
      <c r="L291" s="30"/>
      <c r="M291" s="155" t="s">
        <v>1</v>
      </c>
      <c r="N291" s="156" t="s">
        <v>41</v>
      </c>
      <c r="O291" s="55"/>
      <c r="P291" s="157">
        <f t="shared" si="71"/>
        <v>0</v>
      </c>
      <c r="Q291" s="157">
        <v>5.6699999999999997E-3</v>
      </c>
      <c r="R291" s="157">
        <f t="shared" si="72"/>
        <v>7.3709999999999998E-2</v>
      </c>
      <c r="S291" s="157">
        <v>0</v>
      </c>
      <c r="T291" s="158">
        <f t="shared" si="7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9" t="s">
        <v>241</v>
      </c>
      <c r="AT291" s="159" t="s">
        <v>173</v>
      </c>
      <c r="AU291" s="159" t="s">
        <v>88</v>
      </c>
      <c r="AY291" s="14" t="s">
        <v>171</v>
      </c>
      <c r="BE291" s="160">
        <f t="shared" si="74"/>
        <v>0</v>
      </c>
      <c r="BF291" s="160">
        <f t="shared" si="75"/>
        <v>0</v>
      </c>
      <c r="BG291" s="160">
        <f t="shared" si="76"/>
        <v>0</v>
      </c>
      <c r="BH291" s="160">
        <f t="shared" si="77"/>
        <v>0</v>
      </c>
      <c r="BI291" s="160">
        <f t="shared" si="78"/>
        <v>0</v>
      </c>
      <c r="BJ291" s="14" t="s">
        <v>88</v>
      </c>
      <c r="BK291" s="160">
        <f t="shared" si="79"/>
        <v>0</v>
      </c>
      <c r="BL291" s="14" t="s">
        <v>241</v>
      </c>
      <c r="BM291" s="159" t="s">
        <v>723</v>
      </c>
    </row>
    <row r="292" spans="1:65" s="2" customFormat="1" ht="33" customHeight="1">
      <c r="A292" s="29"/>
      <c r="B292" s="146"/>
      <c r="C292" s="147" t="s">
        <v>724</v>
      </c>
      <c r="D292" s="147" t="s">
        <v>173</v>
      </c>
      <c r="E292" s="148" t="s">
        <v>725</v>
      </c>
      <c r="F292" s="149" t="s">
        <v>726</v>
      </c>
      <c r="G292" s="150" t="s">
        <v>438</v>
      </c>
      <c r="H292" s="151">
        <v>11.1</v>
      </c>
      <c r="I292" s="152"/>
      <c r="J292" s="153">
        <f t="shared" si="70"/>
        <v>0</v>
      </c>
      <c r="K292" s="154"/>
      <c r="L292" s="30"/>
      <c r="M292" s="155" t="s">
        <v>1</v>
      </c>
      <c r="N292" s="156" t="s">
        <v>41</v>
      </c>
      <c r="O292" s="55"/>
      <c r="P292" s="157">
        <f t="shared" si="71"/>
        <v>0</v>
      </c>
      <c r="Q292" s="157">
        <v>2.82E-3</v>
      </c>
      <c r="R292" s="157">
        <f t="shared" si="72"/>
        <v>3.1301999999999996E-2</v>
      </c>
      <c r="S292" s="157">
        <v>0</v>
      </c>
      <c r="T292" s="158">
        <f t="shared" si="7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59" t="s">
        <v>241</v>
      </c>
      <c r="AT292" s="159" t="s">
        <v>173</v>
      </c>
      <c r="AU292" s="159" t="s">
        <v>88</v>
      </c>
      <c r="AY292" s="14" t="s">
        <v>171</v>
      </c>
      <c r="BE292" s="160">
        <f t="shared" si="74"/>
        <v>0</v>
      </c>
      <c r="BF292" s="160">
        <f t="shared" si="75"/>
        <v>0</v>
      </c>
      <c r="BG292" s="160">
        <f t="shared" si="76"/>
        <v>0</v>
      </c>
      <c r="BH292" s="160">
        <f t="shared" si="77"/>
        <v>0</v>
      </c>
      <c r="BI292" s="160">
        <f t="shared" si="78"/>
        <v>0</v>
      </c>
      <c r="BJ292" s="14" t="s">
        <v>88</v>
      </c>
      <c r="BK292" s="160">
        <f t="shared" si="79"/>
        <v>0</v>
      </c>
      <c r="BL292" s="14" t="s">
        <v>241</v>
      </c>
      <c r="BM292" s="159" t="s">
        <v>727</v>
      </c>
    </row>
    <row r="293" spans="1:65" s="2" customFormat="1" ht="33" customHeight="1">
      <c r="A293" s="29"/>
      <c r="B293" s="146"/>
      <c r="C293" s="147" t="s">
        <v>728</v>
      </c>
      <c r="D293" s="147" t="s">
        <v>173</v>
      </c>
      <c r="E293" s="148" t="s">
        <v>729</v>
      </c>
      <c r="F293" s="149" t="s">
        <v>730</v>
      </c>
      <c r="G293" s="150" t="s">
        <v>438</v>
      </c>
      <c r="H293" s="151">
        <v>36</v>
      </c>
      <c r="I293" s="152"/>
      <c r="J293" s="153">
        <f t="shared" si="70"/>
        <v>0</v>
      </c>
      <c r="K293" s="154"/>
      <c r="L293" s="30"/>
      <c r="M293" s="155" t="s">
        <v>1</v>
      </c>
      <c r="N293" s="156" t="s">
        <v>41</v>
      </c>
      <c r="O293" s="55"/>
      <c r="P293" s="157">
        <f t="shared" si="71"/>
        <v>0</v>
      </c>
      <c r="Q293" s="157">
        <v>0</v>
      </c>
      <c r="R293" s="157">
        <f t="shared" si="72"/>
        <v>0</v>
      </c>
      <c r="S293" s="157">
        <v>3.47E-3</v>
      </c>
      <c r="T293" s="158">
        <f t="shared" si="73"/>
        <v>0.12492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9" t="s">
        <v>241</v>
      </c>
      <c r="AT293" s="159" t="s">
        <v>173</v>
      </c>
      <c r="AU293" s="159" t="s">
        <v>88</v>
      </c>
      <c r="AY293" s="14" t="s">
        <v>171</v>
      </c>
      <c r="BE293" s="160">
        <f t="shared" si="74"/>
        <v>0</v>
      </c>
      <c r="BF293" s="160">
        <f t="shared" si="75"/>
        <v>0</v>
      </c>
      <c r="BG293" s="160">
        <f t="shared" si="76"/>
        <v>0</v>
      </c>
      <c r="BH293" s="160">
        <f t="shared" si="77"/>
        <v>0</v>
      </c>
      <c r="BI293" s="160">
        <f t="shared" si="78"/>
        <v>0</v>
      </c>
      <c r="BJ293" s="14" t="s">
        <v>88</v>
      </c>
      <c r="BK293" s="160">
        <f t="shared" si="79"/>
        <v>0</v>
      </c>
      <c r="BL293" s="14" t="s">
        <v>241</v>
      </c>
      <c r="BM293" s="159" t="s">
        <v>731</v>
      </c>
    </row>
    <row r="294" spans="1:65" s="2" customFormat="1" ht="21.75" customHeight="1">
      <c r="A294" s="29"/>
      <c r="B294" s="146"/>
      <c r="C294" s="147" t="s">
        <v>732</v>
      </c>
      <c r="D294" s="147" t="s">
        <v>173</v>
      </c>
      <c r="E294" s="148" t="s">
        <v>733</v>
      </c>
      <c r="F294" s="149" t="s">
        <v>734</v>
      </c>
      <c r="G294" s="150" t="s">
        <v>438</v>
      </c>
      <c r="H294" s="151">
        <v>36</v>
      </c>
      <c r="I294" s="152"/>
      <c r="J294" s="153">
        <f t="shared" si="70"/>
        <v>0</v>
      </c>
      <c r="K294" s="154"/>
      <c r="L294" s="30"/>
      <c r="M294" s="155" t="s">
        <v>1</v>
      </c>
      <c r="N294" s="156" t="s">
        <v>41</v>
      </c>
      <c r="O294" s="55"/>
      <c r="P294" s="157">
        <f t="shared" si="71"/>
        <v>0</v>
      </c>
      <c r="Q294" s="157">
        <v>1.8799999999999999E-3</v>
      </c>
      <c r="R294" s="157">
        <f t="shared" si="72"/>
        <v>6.7680000000000004E-2</v>
      </c>
      <c r="S294" s="157">
        <v>0</v>
      </c>
      <c r="T294" s="158">
        <f t="shared" si="7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9" t="s">
        <v>241</v>
      </c>
      <c r="AT294" s="159" t="s">
        <v>173</v>
      </c>
      <c r="AU294" s="159" t="s">
        <v>88</v>
      </c>
      <c r="AY294" s="14" t="s">
        <v>171</v>
      </c>
      <c r="BE294" s="160">
        <f t="shared" si="74"/>
        <v>0</v>
      </c>
      <c r="BF294" s="160">
        <f t="shared" si="75"/>
        <v>0</v>
      </c>
      <c r="BG294" s="160">
        <f t="shared" si="76"/>
        <v>0</v>
      </c>
      <c r="BH294" s="160">
        <f t="shared" si="77"/>
        <v>0</v>
      </c>
      <c r="BI294" s="160">
        <f t="shared" si="78"/>
        <v>0</v>
      </c>
      <c r="BJ294" s="14" t="s">
        <v>88</v>
      </c>
      <c r="BK294" s="160">
        <f t="shared" si="79"/>
        <v>0</v>
      </c>
      <c r="BL294" s="14" t="s">
        <v>241</v>
      </c>
      <c r="BM294" s="159" t="s">
        <v>735</v>
      </c>
    </row>
    <row r="295" spans="1:65" s="2" customFormat="1" ht="33" customHeight="1">
      <c r="A295" s="29"/>
      <c r="B295" s="146"/>
      <c r="C295" s="147" t="s">
        <v>736</v>
      </c>
      <c r="D295" s="147" t="s">
        <v>173</v>
      </c>
      <c r="E295" s="148" t="s">
        <v>737</v>
      </c>
      <c r="F295" s="149" t="s">
        <v>738</v>
      </c>
      <c r="G295" s="150" t="s">
        <v>438</v>
      </c>
      <c r="H295" s="151">
        <v>72.02</v>
      </c>
      <c r="I295" s="152"/>
      <c r="J295" s="153">
        <f t="shared" si="70"/>
        <v>0</v>
      </c>
      <c r="K295" s="154"/>
      <c r="L295" s="30"/>
      <c r="M295" s="155" t="s">
        <v>1</v>
      </c>
      <c r="N295" s="156" t="s">
        <v>41</v>
      </c>
      <c r="O295" s="55"/>
      <c r="P295" s="157">
        <f t="shared" si="71"/>
        <v>0</v>
      </c>
      <c r="Q295" s="157">
        <v>1.1000000000000001E-3</v>
      </c>
      <c r="R295" s="157">
        <f t="shared" si="72"/>
        <v>7.9222000000000001E-2</v>
      </c>
      <c r="S295" s="157">
        <v>0</v>
      </c>
      <c r="T295" s="158">
        <f t="shared" si="7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59" t="s">
        <v>241</v>
      </c>
      <c r="AT295" s="159" t="s">
        <v>173</v>
      </c>
      <c r="AU295" s="159" t="s">
        <v>88</v>
      </c>
      <c r="AY295" s="14" t="s">
        <v>171</v>
      </c>
      <c r="BE295" s="160">
        <f t="shared" si="74"/>
        <v>0</v>
      </c>
      <c r="BF295" s="160">
        <f t="shared" si="75"/>
        <v>0</v>
      </c>
      <c r="BG295" s="160">
        <f t="shared" si="76"/>
        <v>0</v>
      </c>
      <c r="BH295" s="160">
        <f t="shared" si="77"/>
        <v>0</v>
      </c>
      <c r="BI295" s="160">
        <f t="shared" si="78"/>
        <v>0</v>
      </c>
      <c r="BJ295" s="14" t="s">
        <v>88</v>
      </c>
      <c r="BK295" s="160">
        <f t="shared" si="79"/>
        <v>0</v>
      </c>
      <c r="BL295" s="14" t="s">
        <v>241</v>
      </c>
      <c r="BM295" s="159" t="s">
        <v>739</v>
      </c>
    </row>
    <row r="296" spans="1:65" s="2" customFormat="1" ht="21.75" customHeight="1">
      <c r="A296" s="29"/>
      <c r="B296" s="146"/>
      <c r="C296" s="147" t="s">
        <v>740</v>
      </c>
      <c r="D296" s="147" t="s">
        <v>173</v>
      </c>
      <c r="E296" s="148" t="s">
        <v>741</v>
      </c>
      <c r="F296" s="149" t="s">
        <v>742</v>
      </c>
      <c r="G296" s="150" t="s">
        <v>438</v>
      </c>
      <c r="H296" s="151">
        <v>72.02</v>
      </c>
      <c r="I296" s="152"/>
      <c r="J296" s="153">
        <f t="shared" si="70"/>
        <v>0</v>
      </c>
      <c r="K296" s="154"/>
      <c r="L296" s="30"/>
      <c r="M296" s="155" t="s">
        <v>1</v>
      </c>
      <c r="N296" s="156" t="s">
        <v>41</v>
      </c>
      <c r="O296" s="55"/>
      <c r="P296" s="157">
        <f t="shared" si="71"/>
        <v>0</v>
      </c>
      <c r="Q296" s="157">
        <v>0</v>
      </c>
      <c r="R296" s="157">
        <f t="shared" si="72"/>
        <v>0</v>
      </c>
      <c r="S296" s="157">
        <v>4.1799999999999997E-3</v>
      </c>
      <c r="T296" s="158">
        <f t="shared" si="73"/>
        <v>0.30104359999999997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59" t="s">
        <v>241</v>
      </c>
      <c r="AT296" s="159" t="s">
        <v>173</v>
      </c>
      <c r="AU296" s="159" t="s">
        <v>88</v>
      </c>
      <c r="AY296" s="14" t="s">
        <v>171</v>
      </c>
      <c r="BE296" s="160">
        <f t="shared" si="74"/>
        <v>0</v>
      </c>
      <c r="BF296" s="160">
        <f t="shared" si="75"/>
        <v>0</v>
      </c>
      <c r="BG296" s="160">
        <f t="shared" si="76"/>
        <v>0</v>
      </c>
      <c r="BH296" s="160">
        <f t="shared" si="77"/>
        <v>0</v>
      </c>
      <c r="BI296" s="160">
        <f t="shared" si="78"/>
        <v>0</v>
      </c>
      <c r="BJ296" s="14" t="s">
        <v>88</v>
      </c>
      <c r="BK296" s="160">
        <f t="shared" si="79"/>
        <v>0</v>
      </c>
      <c r="BL296" s="14" t="s">
        <v>241</v>
      </c>
      <c r="BM296" s="159" t="s">
        <v>743</v>
      </c>
    </row>
    <row r="297" spans="1:65" s="2" customFormat="1" ht="21.75" customHeight="1">
      <c r="A297" s="29"/>
      <c r="B297" s="146"/>
      <c r="C297" s="147" t="s">
        <v>744</v>
      </c>
      <c r="D297" s="147" t="s">
        <v>173</v>
      </c>
      <c r="E297" s="148" t="s">
        <v>745</v>
      </c>
      <c r="F297" s="149" t="s">
        <v>746</v>
      </c>
      <c r="G297" s="150" t="s">
        <v>438</v>
      </c>
      <c r="H297" s="151">
        <v>69</v>
      </c>
      <c r="I297" s="152"/>
      <c r="J297" s="153">
        <f t="shared" si="70"/>
        <v>0</v>
      </c>
      <c r="K297" s="154"/>
      <c r="L297" s="30"/>
      <c r="M297" s="155" t="s">
        <v>1</v>
      </c>
      <c r="N297" s="156" t="s">
        <v>41</v>
      </c>
      <c r="O297" s="55"/>
      <c r="P297" s="157">
        <f t="shared" si="71"/>
        <v>0</v>
      </c>
      <c r="Q297" s="157">
        <v>2.48E-3</v>
      </c>
      <c r="R297" s="157">
        <f t="shared" si="72"/>
        <v>0.17111999999999999</v>
      </c>
      <c r="S297" s="157">
        <v>0</v>
      </c>
      <c r="T297" s="158">
        <f t="shared" si="7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59" t="s">
        <v>241</v>
      </c>
      <c r="AT297" s="159" t="s">
        <v>173</v>
      </c>
      <c r="AU297" s="159" t="s">
        <v>88</v>
      </c>
      <c r="AY297" s="14" t="s">
        <v>171</v>
      </c>
      <c r="BE297" s="160">
        <f t="shared" si="74"/>
        <v>0</v>
      </c>
      <c r="BF297" s="160">
        <f t="shared" si="75"/>
        <v>0</v>
      </c>
      <c r="BG297" s="160">
        <f t="shared" si="76"/>
        <v>0</v>
      </c>
      <c r="BH297" s="160">
        <f t="shared" si="77"/>
        <v>0</v>
      </c>
      <c r="BI297" s="160">
        <f t="shared" si="78"/>
        <v>0</v>
      </c>
      <c r="BJ297" s="14" t="s">
        <v>88</v>
      </c>
      <c r="BK297" s="160">
        <f t="shared" si="79"/>
        <v>0</v>
      </c>
      <c r="BL297" s="14" t="s">
        <v>241</v>
      </c>
      <c r="BM297" s="159" t="s">
        <v>747</v>
      </c>
    </row>
    <row r="298" spans="1:65" s="2" customFormat="1" ht="21.75" customHeight="1">
      <c r="A298" s="29"/>
      <c r="B298" s="146"/>
      <c r="C298" s="147" t="s">
        <v>748</v>
      </c>
      <c r="D298" s="147" t="s">
        <v>173</v>
      </c>
      <c r="E298" s="148" t="s">
        <v>749</v>
      </c>
      <c r="F298" s="149" t="s">
        <v>750</v>
      </c>
      <c r="G298" s="150" t="s">
        <v>589</v>
      </c>
      <c r="H298" s="172"/>
      <c r="I298" s="152"/>
      <c r="J298" s="153">
        <f t="shared" si="70"/>
        <v>0</v>
      </c>
      <c r="K298" s="154"/>
      <c r="L298" s="30"/>
      <c r="M298" s="155" t="s">
        <v>1</v>
      </c>
      <c r="N298" s="156" t="s">
        <v>41</v>
      </c>
      <c r="O298" s="55"/>
      <c r="P298" s="157">
        <f t="shared" si="71"/>
        <v>0</v>
      </c>
      <c r="Q298" s="157">
        <v>0</v>
      </c>
      <c r="R298" s="157">
        <f t="shared" si="72"/>
        <v>0</v>
      </c>
      <c r="S298" s="157">
        <v>0</v>
      </c>
      <c r="T298" s="158">
        <f t="shared" si="7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59" t="s">
        <v>241</v>
      </c>
      <c r="AT298" s="159" t="s">
        <v>173</v>
      </c>
      <c r="AU298" s="159" t="s">
        <v>88</v>
      </c>
      <c r="AY298" s="14" t="s">
        <v>171</v>
      </c>
      <c r="BE298" s="160">
        <f t="shared" si="74"/>
        <v>0</v>
      </c>
      <c r="BF298" s="160">
        <f t="shared" si="75"/>
        <v>0</v>
      </c>
      <c r="BG298" s="160">
        <f t="shared" si="76"/>
        <v>0</v>
      </c>
      <c r="BH298" s="160">
        <f t="shared" si="77"/>
        <v>0</v>
      </c>
      <c r="BI298" s="160">
        <f t="shared" si="78"/>
        <v>0</v>
      </c>
      <c r="BJ298" s="14" t="s">
        <v>88</v>
      </c>
      <c r="BK298" s="160">
        <f t="shared" si="79"/>
        <v>0</v>
      </c>
      <c r="BL298" s="14" t="s">
        <v>241</v>
      </c>
      <c r="BM298" s="159" t="s">
        <v>751</v>
      </c>
    </row>
    <row r="299" spans="1:65" s="12" customFormat="1" ht="22.8" customHeight="1">
      <c r="B299" s="133"/>
      <c r="D299" s="134" t="s">
        <v>74</v>
      </c>
      <c r="E299" s="144" t="s">
        <v>752</v>
      </c>
      <c r="F299" s="144" t="s">
        <v>753</v>
      </c>
      <c r="I299" s="136"/>
      <c r="J299" s="145">
        <f>BK299</f>
        <v>0</v>
      </c>
      <c r="L299" s="133"/>
      <c r="M299" s="138"/>
      <c r="N299" s="139"/>
      <c r="O299" s="139"/>
      <c r="P299" s="140">
        <f>SUM(P300:P329)</f>
        <v>0</v>
      </c>
      <c r="Q299" s="139"/>
      <c r="R299" s="140">
        <f>SUM(R300:R329)</f>
        <v>0.63093600000000005</v>
      </c>
      <c r="S299" s="139"/>
      <c r="T299" s="141">
        <f>SUM(T300:T329)</f>
        <v>2.2950000000000002E-2</v>
      </c>
      <c r="AR299" s="134" t="s">
        <v>88</v>
      </c>
      <c r="AT299" s="142" t="s">
        <v>74</v>
      </c>
      <c r="AU299" s="142" t="s">
        <v>82</v>
      </c>
      <c r="AY299" s="134" t="s">
        <v>171</v>
      </c>
      <c r="BK299" s="143">
        <f>SUM(BK300:BK329)</f>
        <v>0</v>
      </c>
    </row>
    <row r="300" spans="1:65" s="2" customFormat="1" ht="21.75" customHeight="1">
      <c r="A300" s="29"/>
      <c r="B300" s="146"/>
      <c r="C300" s="147" t="s">
        <v>754</v>
      </c>
      <c r="D300" s="147" t="s">
        <v>173</v>
      </c>
      <c r="E300" s="148" t="s">
        <v>755</v>
      </c>
      <c r="F300" s="149" t="s">
        <v>756</v>
      </c>
      <c r="G300" s="150" t="s">
        <v>666</v>
      </c>
      <c r="H300" s="151">
        <v>4</v>
      </c>
      <c r="I300" s="152"/>
      <c r="J300" s="153">
        <f t="shared" ref="J300:J329" si="80">ROUND(I300*H300,2)</f>
        <v>0</v>
      </c>
      <c r="K300" s="154"/>
      <c r="L300" s="30"/>
      <c r="M300" s="155" t="s">
        <v>1</v>
      </c>
      <c r="N300" s="156" t="s">
        <v>41</v>
      </c>
      <c r="O300" s="55"/>
      <c r="P300" s="157">
        <f t="shared" ref="P300:P329" si="81">O300*H300</f>
        <v>0</v>
      </c>
      <c r="Q300" s="157">
        <v>0</v>
      </c>
      <c r="R300" s="157">
        <f t="shared" ref="R300:R329" si="82">Q300*H300</f>
        <v>0</v>
      </c>
      <c r="S300" s="157">
        <v>0</v>
      </c>
      <c r="T300" s="158">
        <f t="shared" ref="T300:T329" si="83">S300*H300</f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59" t="s">
        <v>241</v>
      </c>
      <c r="AT300" s="159" t="s">
        <v>173</v>
      </c>
      <c r="AU300" s="159" t="s">
        <v>88</v>
      </c>
      <c r="AY300" s="14" t="s">
        <v>171</v>
      </c>
      <c r="BE300" s="160">
        <f t="shared" ref="BE300:BE329" si="84">IF(N300="základná",J300,0)</f>
        <v>0</v>
      </c>
      <c r="BF300" s="160">
        <f t="shared" ref="BF300:BF329" si="85">IF(N300="znížená",J300,0)</f>
        <v>0</v>
      </c>
      <c r="BG300" s="160">
        <f t="shared" ref="BG300:BG329" si="86">IF(N300="zákl. prenesená",J300,0)</f>
        <v>0</v>
      </c>
      <c r="BH300" s="160">
        <f t="shared" ref="BH300:BH329" si="87">IF(N300="zníž. prenesená",J300,0)</f>
        <v>0</v>
      </c>
      <c r="BI300" s="160">
        <f t="shared" ref="BI300:BI329" si="88">IF(N300="nulová",J300,0)</f>
        <v>0</v>
      </c>
      <c r="BJ300" s="14" t="s">
        <v>88</v>
      </c>
      <c r="BK300" s="160">
        <f t="shared" ref="BK300:BK329" si="89">ROUND(I300*H300,2)</f>
        <v>0</v>
      </c>
      <c r="BL300" s="14" t="s">
        <v>241</v>
      </c>
      <c r="BM300" s="159" t="s">
        <v>757</v>
      </c>
    </row>
    <row r="301" spans="1:65" s="2" customFormat="1" ht="21.75" customHeight="1">
      <c r="A301" s="29"/>
      <c r="B301" s="146"/>
      <c r="C301" s="147" t="s">
        <v>758</v>
      </c>
      <c r="D301" s="147" t="s">
        <v>173</v>
      </c>
      <c r="E301" s="148" t="s">
        <v>759</v>
      </c>
      <c r="F301" s="149" t="s">
        <v>760</v>
      </c>
      <c r="G301" s="150" t="s">
        <v>192</v>
      </c>
      <c r="H301" s="151">
        <v>4</v>
      </c>
      <c r="I301" s="152"/>
      <c r="J301" s="153">
        <f t="shared" si="80"/>
        <v>0</v>
      </c>
      <c r="K301" s="154"/>
      <c r="L301" s="30"/>
      <c r="M301" s="155" t="s">
        <v>1</v>
      </c>
      <c r="N301" s="156" t="s">
        <v>41</v>
      </c>
      <c r="O301" s="55"/>
      <c r="P301" s="157">
        <f t="shared" si="81"/>
        <v>0</v>
      </c>
      <c r="Q301" s="157">
        <v>0</v>
      </c>
      <c r="R301" s="157">
        <f t="shared" si="82"/>
        <v>0</v>
      </c>
      <c r="S301" s="157">
        <v>0</v>
      </c>
      <c r="T301" s="158">
        <f t="shared" si="8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59" t="s">
        <v>241</v>
      </c>
      <c r="AT301" s="159" t="s">
        <v>173</v>
      </c>
      <c r="AU301" s="159" t="s">
        <v>88</v>
      </c>
      <c r="AY301" s="14" t="s">
        <v>171</v>
      </c>
      <c r="BE301" s="160">
        <f t="shared" si="84"/>
        <v>0</v>
      </c>
      <c r="BF301" s="160">
        <f t="shared" si="85"/>
        <v>0</v>
      </c>
      <c r="BG301" s="160">
        <f t="shared" si="86"/>
        <v>0</v>
      </c>
      <c r="BH301" s="160">
        <f t="shared" si="87"/>
        <v>0</v>
      </c>
      <c r="BI301" s="160">
        <f t="shared" si="88"/>
        <v>0</v>
      </c>
      <c r="BJ301" s="14" t="s">
        <v>88</v>
      </c>
      <c r="BK301" s="160">
        <f t="shared" si="89"/>
        <v>0</v>
      </c>
      <c r="BL301" s="14" t="s">
        <v>241</v>
      </c>
      <c r="BM301" s="159" t="s">
        <v>761</v>
      </c>
    </row>
    <row r="302" spans="1:65" s="2" customFormat="1" ht="21.75" customHeight="1">
      <c r="A302" s="29"/>
      <c r="B302" s="146"/>
      <c r="C302" s="147" t="s">
        <v>762</v>
      </c>
      <c r="D302" s="147" t="s">
        <v>173</v>
      </c>
      <c r="E302" s="148" t="s">
        <v>763</v>
      </c>
      <c r="F302" s="149" t="s">
        <v>764</v>
      </c>
      <c r="G302" s="150" t="s">
        <v>192</v>
      </c>
      <c r="H302" s="151">
        <v>2</v>
      </c>
      <c r="I302" s="152"/>
      <c r="J302" s="153">
        <f t="shared" si="80"/>
        <v>0</v>
      </c>
      <c r="K302" s="154"/>
      <c r="L302" s="30"/>
      <c r="M302" s="155" t="s">
        <v>1</v>
      </c>
      <c r="N302" s="156" t="s">
        <v>41</v>
      </c>
      <c r="O302" s="55"/>
      <c r="P302" s="157">
        <f t="shared" si="81"/>
        <v>0</v>
      </c>
      <c r="Q302" s="157">
        <v>0</v>
      </c>
      <c r="R302" s="157">
        <f t="shared" si="82"/>
        <v>0</v>
      </c>
      <c r="S302" s="157">
        <v>0</v>
      </c>
      <c r="T302" s="158">
        <f t="shared" si="8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59" t="s">
        <v>241</v>
      </c>
      <c r="AT302" s="159" t="s">
        <v>173</v>
      </c>
      <c r="AU302" s="159" t="s">
        <v>88</v>
      </c>
      <c r="AY302" s="14" t="s">
        <v>171</v>
      </c>
      <c r="BE302" s="160">
        <f t="shared" si="84"/>
        <v>0</v>
      </c>
      <c r="BF302" s="160">
        <f t="shared" si="85"/>
        <v>0</v>
      </c>
      <c r="BG302" s="160">
        <f t="shared" si="86"/>
        <v>0</v>
      </c>
      <c r="BH302" s="160">
        <f t="shared" si="87"/>
        <v>0</v>
      </c>
      <c r="BI302" s="160">
        <f t="shared" si="88"/>
        <v>0</v>
      </c>
      <c r="BJ302" s="14" t="s">
        <v>88</v>
      </c>
      <c r="BK302" s="160">
        <f t="shared" si="89"/>
        <v>0</v>
      </c>
      <c r="BL302" s="14" t="s">
        <v>241</v>
      </c>
      <c r="BM302" s="159" t="s">
        <v>765</v>
      </c>
    </row>
    <row r="303" spans="1:65" s="2" customFormat="1" ht="21.75" customHeight="1">
      <c r="A303" s="29"/>
      <c r="B303" s="146"/>
      <c r="C303" s="147" t="s">
        <v>766</v>
      </c>
      <c r="D303" s="147" t="s">
        <v>173</v>
      </c>
      <c r="E303" s="148" t="s">
        <v>767</v>
      </c>
      <c r="F303" s="149" t="s">
        <v>768</v>
      </c>
      <c r="G303" s="150" t="s">
        <v>192</v>
      </c>
      <c r="H303" s="151">
        <v>2</v>
      </c>
      <c r="I303" s="152"/>
      <c r="J303" s="153">
        <f t="shared" si="80"/>
        <v>0</v>
      </c>
      <c r="K303" s="154"/>
      <c r="L303" s="30"/>
      <c r="M303" s="155" t="s">
        <v>1</v>
      </c>
      <c r="N303" s="156" t="s">
        <v>41</v>
      </c>
      <c r="O303" s="55"/>
      <c r="P303" s="157">
        <f t="shared" si="81"/>
        <v>0</v>
      </c>
      <c r="Q303" s="157">
        <v>0</v>
      </c>
      <c r="R303" s="157">
        <f t="shared" si="82"/>
        <v>0</v>
      </c>
      <c r="S303" s="157">
        <v>0</v>
      </c>
      <c r="T303" s="158">
        <f t="shared" si="8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59" t="s">
        <v>241</v>
      </c>
      <c r="AT303" s="159" t="s">
        <v>173</v>
      </c>
      <c r="AU303" s="159" t="s">
        <v>88</v>
      </c>
      <c r="AY303" s="14" t="s">
        <v>171</v>
      </c>
      <c r="BE303" s="160">
        <f t="shared" si="84"/>
        <v>0</v>
      </c>
      <c r="BF303" s="160">
        <f t="shared" si="85"/>
        <v>0</v>
      </c>
      <c r="BG303" s="160">
        <f t="shared" si="86"/>
        <v>0</v>
      </c>
      <c r="BH303" s="160">
        <f t="shared" si="87"/>
        <v>0</v>
      </c>
      <c r="BI303" s="160">
        <f t="shared" si="88"/>
        <v>0</v>
      </c>
      <c r="BJ303" s="14" t="s">
        <v>88</v>
      </c>
      <c r="BK303" s="160">
        <f t="shared" si="89"/>
        <v>0</v>
      </c>
      <c r="BL303" s="14" t="s">
        <v>241</v>
      </c>
      <c r="BM303" s="159" t="s">
        <v>769</v>
      </c>
    </row>
    <row r="304" spans="1:65" s="2" customFormat="1" ht="21.75" customHeight="1">
      <c r="A304" s="29"/>
      <c r="B304" s="146"/>
      <c r="C304" s="147" t="s">
        <v>770</v>
      </c>
      <c r="D304" s="147" t="s">
        <v>173</v>
      </c>
      <c r="E304" s="148" t="s">
        <v>771</v>
      </c>
      <c r="F304" s="149" t="s">
        <v>772</v>
      </c>
      <c r="G304" s="150" t="s">
        <v>192</v>
      </c>
      <c r="H304" s="151">
        <v>2</v>
      </c>
      <c r="I304" s="152"/>
      <c r="J304" s="153">
        <f t="shared" si="80"/>
        <v>0</v>
      </c>
      <c r="K304" s="154"/>
      <c r="L304" s="30"/>
      <c r="M304" s="155" t="s">
        <v>1</v>
      </c>
      <c r="N304" s="156" t="s">
        <v>41</v>
      </c>
      <c r="O304" s="55"/>
      <c r="P304" s="157">
        <f t="shared" si="81"/>
        <v>0</v>
      </c>
      <c r="Q304" s="157">
        <v>0</v>
      </c>
      <c r="R304" s="157">
        <f t="shared" si="82"/>
        <v>0</v>
      </c>
      <c r="S304" s="157">
        <v>0</v>
      </c>
      <c r="T304" s="158">
        <f t="shared" si="8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59" t="s">
        <v>241</v>
      </c>
      <c r="AT304" s="159" t="s">
        <v>173</v>
      </c>
      <c r="AU304" s="159" t="s">
        <v>88</v>
      </c>
      <c r="AY304" s="14" t="s">
        <v>171</v>
      </c>
      <c r="BE304" s="160">
        <f t="shared" si="84"/>
        <v>0</v>
      </c>
      <c r="BF304" s="160">
        <f t="shared" si="85"/>
        <v>0</v>
      </c>
      <c r="BG304" s="160">
        <f t="shared" si="86"/>
        <v>0</v>
      </c>
      <c r="BH304" s="160">
        <f t="shared" si="87"/>
        <v>0</v>
      </c>
      <c r="BI304" s="160">
        <f t="shared" si="88"/>
        <v>0</v>
      </c>
      <c r="BJ304" s="14" t="s">
        <v>88</v>
      </c>
      <c r="BK304" s="160">
        <f t="shared" si="89"/>
        <v>0</v>
      </c>
      <c r="BL304" s="14" t="s">
        <v>241</v>
      </c>
      <c r="BM304" s="159" t="s">
        <v>773</v>
      </c>
    </row>
    <row r="305" spans="1:65" s="2" customFormat="1" ht="33" customHeight="1">
      <c r="A305" s="29"/>
      <c r="B305" s="146"/>
      <c r="C305" s="147" t="s">
        <v>774</v>
      </c>
      <c r="D305" s="147" t="s">
        <v>173</v>
      </c>
      <c r="E305" s="148" t="s">
        <v>775</v>
      </c>
      <c r="F305" s="149" t="s">
        <v>776</v>
      </c>
      <c r="G305" s="150" t="s">
        <v>192</v>
      </c>
      <c r="H305" s="151">
        <v>23</v>
      </c>
      <c r="I305" s="152"/>
      <c r="J305" s="153">
        <f t="shared" si="80"/>
        <v>0</v>
      </c>
      <c r="K305" s="154"/>
      <c r="L305" s="30"/>
      <c r="M305" s="155" t="s">
        <v>1</v>
      </c>
      <c r="N305" s="156" t="s">
        <v>41</v>
      </c>
      <c r="O305" s="55"/>
      <c r="P305" s="157">
        <f t="shared" si="81"/>
        <v>0</v>
      </c>
      <c r="Q305" s="157">
        <v>0</v>
      </c>
      <c r="R305" s="157">
        <f t="shared" si="82"/>
        <v>0</v>
      </c>
      <c r="S305" s="157">
        <v>0</v>
      </c>
      <c r="T305" s="158">
        <f t="shared" si="8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9" t="s">
        <v>241</v>
      </c>
      <c r="AT305" s="159" t="s">
        <v>173</v>
      </c>
      <c r="AU305" s="159" t="s">
        <v>88</v>
      </c>
      <c r="AY305" s="14" t="s">
        <v>171</v>
      </c>
      <c r="BE305" s="160">
        <f t="shared" si="84"/>
        <v>0</v>
      </c>
      <c r="BF305" s="160">
        <f t="shared" si="85"/>
        <v>0</v>
      </c>
      <c r="BG305" s="160">
        <f t="shared" si="86"/>
        <v>0</v>
      </c>
      <c r="BH305" s="160">
        <f t="shared" si="87"/>
        <v>0</v>
      </c>
      <c r="BI305" s="160">
        <f t="shared" si="88"/>
        <v>0</v>
      </c>
      <c r="BJ305" s="14" t="s">
        <v>88</v>
      </c>
      <c r="BK305" s="160">
        <f t="shared" si="89"/>
        <v>0</v>
      </c>
      <c r="BL305" s="14" t="s">
        <v>241</v>
      </c>
      <c r="BM305" s="159" t="s">
        <v>777</v>
      </c>
    </row>
    <row r="306" spans="1:65" s="2" customFormat="1" ht="16.5" customHeight="1">
      <c r="A306" s="29"/>
      <c r="B306" s="146"/>
      <c r="C306" s="161" t="s">
        <v>778</v>
      </c>
      <c r="D306" s="161" t="s">
        <v>390</v>
      </c>
      <c r="E306" s="162" t="s">
        <v>779</v>
      </c>
      <c r="F306" s="163" t="s">
        <v>780</v>
      </c>
      <c r="G306" s="164" t="s">
        <v>192</v>
      </c>
      <c r="H306" s="165">
        <v>23</v>
      </c>
      <c r="I306" s="166"/>
      <c r="J306" s="167">
        <f t="shared" si="80"/>
        <v>0</v>
      </c>
      <c r="K306" s="168"/>
      <c r="L306" s="169"/>
      <c r="M306" s="170" t="s">
        <v>1</v>
      </c>
      <c r="N306" s="171" t="s">
        <v>41</v>
      </c>
      <c r="O306" s="55"/>
      <c r="P306" s="157">
        <f t="shared" si="81"/>
        <v>0</v>
      </c>
      <c r="Q306" s="157">
        <v>1E-3</v>
      </c>
      <c r="R306" s="157">
        <f t="shared" si="82"/>
        <v>2.3E-2</v>
      </c>
      <c r="S306" s="157">
        <v>0</v>
      </c>
      <c r="T306" s="158">
        <f t="shared" si="8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59" t="s">
        <v>305</v>
      </c>
      <c r="AT306" s="159" t="s">
        <v>390</v>
      </c>
      <c r="AU306" s="159" t="s">
        <v>88</v>
      </c>
      <c r="AY306" s="14" t="s">
        <v>171</v>
      </c>
      <c r="BE306" s="160">
        <f t="shared" si="84"/>
        <v>0</v>
      </c>
      <c r="BF306" s="160">
        <f t="shared" si="85"/>
        <v>0</v>
      </c>
      <c r="BG306" s="160">
        <f t="shared" si="86"/>
        <v>0</v>
      </c>
      <c r="BH306" s="160">
        <f t="shared" si="87"/>
        <v>0</v>
      </c>
      <c r="BI306" s="160">
        <f t="shared" si="88"/>
        <v>0</v>
      </c>
      <c r="BJ306" s="14" t="s">
        <v>88</v>
      </c>
      <c r="BK306" s="160">
        <f t="shared" si="89"/>
        <v>0</v>
      </c>
      <c r="BL306" s="14" t="s">
        <v>241</v>
      </c>
      <c r="BM306" s="159" t="s">
        <v>781</v>
      </c>
    </row>
    <row r="307" spans="1:65" s="2" customFormat="1" ht="21.75" customHeight="1">
      <c r="A307" s="29"/>
      <c r="B307" s="146"/>
      <c r="C307" s="161" t="s">
        <v>782</v>
      </c>
      <c r="D307" s="161" t="s">
        <v>390</v>
      </c>
      <c r="E307" s="162" t="s">
        <v>783</v>
      </c>
      <c r="F307" s="163" t="s">
        <v>784</v>
      </c>
      <c r="G307" s="164" t="s">
        <v>192</v>
      </c>
      <c r="H307" s="165">
        <v>23</v>
      </c>
      <c r="I307" s="166"/>
      <c r="J307" s="167">
        <f t="shared" si="80"/>
        <v>0</v>
      </c>
      <c r="K307" s="168"/>
      <c r="L307" s="169"/>
      <c r="M307" s="170" t="s">
        <v>1</v>
      </c>
      <c r="N307" s="171" t="s">
        <v>41</v>
      </c>
      <c r="O307" s="55"/>
      <c r="P307" s="157">
        <f t="shared" si="81"/>
        <v>0</v>
      </c>
      <c r="Q307" s="157">
        <v>2.5000000000000001E-2</v>
      </c>
      <c r="R307" s="157">
        <f t="shared" si="82"/>
        <v>0.57500000000000007</v>
      </c>
      <c r="S307" s="157">
        <v>0</v>
      </c>
      <c r="T307" s="158">
        <f t="shared" si="8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59" t="s">
        <v>305</v>
      </c>
      <c r="AT307" s="159" t="s">
        <v>390</v>
      </c>
      <c r="AU307" s="159" t="s">
        <v>88</v>
      </c>
      <c r="AY307" s="14" t="s">
        <v>171</v>
      </c>
      <c r="BE307" s="160">
        <f t="shared" si="84"/>
        <v>0</v>
      </c>
      <c r="BF307" s="160">
        <f t="shared" si="85"/>
        <v>0</v>
      </c>
      <c r="BG307" s="160">
        <f t="shared" si="86"/>
        <v>0</v>
      </c>
      <c r="BH307" s="160">
        <f t="shared" si="87"/>
        <v>0</v>
      </c>
      <c r="BI307" s="160">
        <f t="shared" si="88"/>
        <v>0</v>
      </c>
      <c r="BJ307" s="14" t="s">
        <v>88</v>
      </c>
      <c r="BK307" s="160">
        <f t="shared" si="89"/>
        <v>0</v>
      </c>
      <c r="BL307" s="14" t="s">
        <v>241</v>
      </c>
      <c r="BM307" s="159" t="s">
        <v>785</v>
      </c>
    </row>
    <row r="308" spans="1:65" s="2" customFormat="1" ht="21.75" customHeight="1">
      <c r="A308" s="29"/>
      <c r="B308" s="146"/>
      <c r="C308" s="147" t="s">
        <v>786</v>
      </c>
      <c r="D308" s="147" t="s">
        <v>173</v>
      </c>
      <c r="E308" s="148" t="s">
        <v>787</v>
      </c>
      <c r="F308" s="149" t="s">
        <v>788</v>
      </c>
      <c r="G308" s="150" t="s">
        <v>192</v>
      </c>
      <c r="H308" s="151">
        <v>2</v>
      </c>
      <c r="I308" s="152"/>
      <c r="J308" s="153">
        <f t="shared" si="80"/>
        <v>0</v>
      </c>
      <c r="K308" s="154"/>
      <c r="L308" s="30"/>
      <c r="M308" s="155" t="s">
        <v>1</v>
      </c>
      <c r="N308" s="156" t="s">
        <v>41</v>
      </c>
      <c r="O308" s="55"/>
      <c r="P308" s="157">
        <f t="shared" si="81"/>
        <v>0</v>
      </c>
      <c r="Q308" s="157">
        <v>0</v>
      </c>
      <c r="R308" s="157">
        <f t="shared" si="82"/>
        <v>0</v>
      </c>
      <c r="S308" s="157">
        <v>0</v>
      </c>
      <c r="T308" s="158">
        <f t="shared" si="8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59" t="s">
        <v>241</v>
      </c>
      <c r="AT308" s="159" t="s">
        <v>173</v>
      </c>
      <c r="AU308" s="159" t="s">
        <v>88</v>
      </c>
      <c r="AY308" s="14" t="s">
        <v>171</v>
      </c>
      <c r="BE308" s="160">
        <f t="shared" si="84"/>
        <v>0</v>
      </c>
      <c r="BF308" s="160">
        <f t="shared" si="85"/>
        <v>0</v>
      </c>
      <c r="BG308" s="160">
        <f t="shared" si="86"/>
        <v>0</v>
      </c>
      <c r="BH308" s="160">
        <f t="shared" si="87"/>
        <v>0</v>
      </c>
      <c r="BI308" s="160">
        <f t="shared" si="88"/>
        <v>0</v>
      </c>
      <c r="BJ308" s="14" t="s">
        <v>88</v>
      </c>
      <c r="BK308" s="160">
        <f t="shared" si="89"/>
        <v>0</v>
      </c>
      <c r="BL308" s="14" t="s">
        <v>241</v>
      </c>
      <c r="BM308" s="159" t="s">
        <v>789</v>
      </c>
    </row>
    <row r="309" spans="1:65" s="2" customFormat="1" ht="16.5" customHeight="1">
      <c r="A309" s="29"/>
      <c r="B309" s="146"/>
      <c r="C309" s="161" t="s">
        <v>790</v>
      </c>
      <c r="D309" s="161" t="s">
        <v>390</v>
      </c>
      <c r="E309" s="162" t="s">
        <v>791</v>
      </c>
      <c r="F309" s="163" t="s">
        <v>792</v>
      </c>
      <c r="G309" s="164" t="s">
        <v>192</v>
      </c>
      <c r="H309" s="165">
        <v>2</v>
      </c>
      <c r="I309" s="166"/>
      <c r="J309" s="167">
        <f t="shared" si="80"/>
        <v>0</v>
      </c>
      <c r="K309" s="168"/>
      <c r="L309" s="169"/>
      <c r="M309" s="170" t="s">
        <v>1</v>
      </c>
      <c r="N309" s="171" t="s">
        <v>41</v>
      </c>
      <c r="O309" s="55"/>
      <c r="P309" s="157">
        <f t="shared" si="81"/>
        <v>0</v>
      </c>
      <c r="Q309" s="157">
        <v>1E-3</v>
      </c>
      <c r="R309" s="157">
        <f t="shared" si="82"/>
        <v>2E-3</v>
      </c>
      <c r="S309" s="157">
        <v>0</v>
      </c>
      <c r="T309" s="158">
        <f t="shared" si="8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59" t="s">
        <v>305</v>
      </c>
      <c r="AT309" s="159" t="s">
        <v>390</v>
      </c>
      <c r="AU309" s="159" t="s">
        <v>88</v>
      </c>
      <c r="AY309" s="14" t="s">
        <v>171</v>
      </c>
      <c r="BE309" s="160">
        <f t="shared" si="84"/>
        <v>0</v>
      </c>
      <c r="BF309" s="160">
        <f t="shared" si="85"/>
        <v>0</v>
      </c>
      <c r="BG309" s="160">
        <f t="shared" si="86"/>
        <v>0</v>
      </c>
      <c r="BH309" s="160">
        <f t="shared" si="87"/>
        <v>0</v>
      </c>
      <c r="BI309" s="160">
        <f t="shared" si="88"/>
        <v>0</v>
      </c>
      <c r="BJ309" s="14" t="s">
        <v>88</v>
      </c>
      <c r="BK309" s="160">
        <f t="shared" si="89"/>
        <v>0</v>
      </c>
      <c r="BL309" s="14" t="s">
        <v>241</v>
      </c>
      <c r="BM309" s="159" t="s">
        <v>793</v>
      </c>
    </row>
    <row r="310" spans="1:65" s="2" customFormat="1" ht="21.75" customHeight="1">
      <c r="A310" s="29"/>
      <c r="B310" s="146"/>
      <c r="C310" s="147" t="s">
        <v>794</v>
      </c>
      <c r="D310" s="147" t="s">
        <v>173</v>
      </c>
      <c r="E310" s="148" t="s">
        <v>795</v>
      </c>
      <c r="F310" s="149" t="s">
        <v>796</v>
      </c>
      <c r="G310" s="150" t="s">
        <v>192</v>
      </c>
      <c r="H310" s="151">
        <v>21</v>
      </c>
      <c r="I310" s="152"/>
      <c r="J310" s="153">
        <f t="shared" si="80"/>
        <v>0</v>
      </c>
      <c r="K310" s="154"/>
      <c r="L310" s="30"/>
      <c r="M310" s="155" t="s">
        <v>1</v>
      </c>
      <c r="N310" s="156" t="s">
        <v>41</v>
      </c>
      <c r="O310" s="55"/>
      <c r="P310" s="157">
        <f t="shared" si="81"/>
        <v>0</v>
      </c>
      <c r="Q310" s="157">
        <v>4.0000000000000003E-5</v>
      </c>
      <c r="R310" s="157">
        <f t="shared" si="82"/>
        <v>8.4000000000000003E-4</v>
      </c>
      <c r="S310" s="157">
        <v>0</v>
      </c>
      <c r="T310" s="158">
        <f t="shared" si="8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59" t="s">
        <v>241</v>
      </c>
      <c r="AT310" s="159" t="s">
        <v>173</v>
      </c>
      <c r="AU310" s="159" t="s">
        <v>88</v>
      </c>
      <c r="AY310" s="14" t="s">
        <v>171</v>
      </c>
      <c r="BE310" s="160">
        <f t="shared" si="84"/>
        <v>0</v>
      </c>
      <c r="BF310" s="160">
        <f t="shared" si="85"/>
        <v>0</v>
      </c>
      <c r="BG310" s="160">
        <f t="shared" si="86"/>
        <v>0</v>
      </c>
      <c r="BH310" s="160">
        <f t="shared" si="87"/>
        <v>0</v>
      </c>
      <c r="BI310" s="160">
        <f t="shared" si="88"/>
        <v>0</v>
      </c>
      <c r="BJ310" s="14" t="s">
        <v>88</v>
      </c>
      <c r="BK310" s="160">
        <f t="shared" si="89"/>
        <v>0</v>
      </c>
      <c r="BL310" s="14" t="s">
        <v>241</v>
      </c>
      <c r="BM310" s="159" t="s">
        <v>797</v>
      </c>
    </row>
    <row r="311" spans="1:65" s="2" customFormat="1" ht="21.75" customHeight="1">
      <c r="A311" s="29"/>
      <c r="B311" s="146"/>
      <c r="C311" s="161" t="s">
        <v>798</v>
      </c>
      <c r="D311" s="161" t="s">
        <v>390</v>
      </c>
      <c r="E311" s="162" t="s">
        <v>799</v>
      </c>
      <c r="F311" s="163" t="s">
        <v>800</v>
      </c>
      <c r="G311" s="164" t="s">
        <v>438</v>
      </c>
      <c r="H311" s="165">
        <v>27.36</v>
      </c>
      <c r="I311" s="166"/>
      <c r="J311" s="167">
        <f t="shared" si="80"/>
        <v>0</v>
      </c>
      <c r="K311" s="168"/>
      <c r="L311" s="169"/>
      <c r="M311" s="170" t="s">
        <v>1</v>
      </c>
      <c r="N311" s="171" t="s">
        <v>41</v>
      </c>
      <c r="O311" s="55"/>
      <c r="P311" s="157">
        <f t="shared" si="81"/>
        <v>0</v>
      </c>
      <c r="Q311" s="157">
        <v>1.1000000000000001E-3</v>
      </c>
      <c r="R311" s="157">
        <f t="shared" si="82"/>
        <v>3.0096000000000001E-2</v>
      </c>
      <c r="S311" s="157">
        <v>0</v>
      </c>
      <c r="T311" s="158">
        <f t="shared" si="83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59" t="s">
        <v>305</v>
      </c>
      <c r="AT311" s="159" t="s">
        <v>390</v>
      </c>
      <c r="AU311" s="159" t="s">
        <v>88</v>
      </c>
      <c r="AY311" s="14" t="s">
        <v>171</v>
      </c>
      <c r="BE311" s="160">
        <f t="shared" si="84"/>
        <v>0</v>
      </c>
      <c r="BF311" s="160">
        <f t="shared" si="85"/>
        <v>0</v>
      </c>
      <c r="BG311" s="160">
        <f t="shared" si="86"/>
        <v>0</v>
      </c>
      <c r="BH311" s="160">
        <f t="shared" si="87"/>
        <v>0</v>
      </c>
      <c r="BI311" s="160">
        <f t="shared" si="88"/>
        <v>0</v>
      </c>
      <c r="BJ311" s="14" t="s">
        <v>88</v>
      </c>
      <c r="BK311" s="160">
        <f t="shared" si="89"/>
        <v>0</v>
      </c>
      <c r="BL311" s="14" t="s">
        <v>241</v>
      </c>
      <c r="BM311" s="159" t="s">
        <v>801</v>
      </c>
    </row>
    <row r="312" spans="1:65" s="2" customFormat="1" ht="21.75" customHeight="1">
      <c r="A312" s="29"/>
      <c r="B312" s="146"/>
      <c r="C312" s="147" t="s">
        <v>802</v>
      </c>
      <c r="D312" s="147" t="s">
        <v>173</v>
      </c>
      <c r="E312" s="148" t="s">
        <v>803</v>
      </c>
      <c r="F312" s="149" t="s">
        <v>804</v>
      </c>
      <c r="G312" s="150" t="s">
        <v>192</v>
      </c>
      <c r="H312" s="151">
        <v>3</v>
      </c>
      <c r="I312" s="152"/>
      <c r="J312" s="153">
        <f t="shared" si="80"/>
        <v>0</v>
      </c>
      <c r="K312" s="154"/>
      <c r="L312" s="30"/>
      <c r="M312" s="155" t="s">
        <v>1</v>
      </c>
      <c r="N312" s="156" t="s">
        <v>41</v>
      </c>
      <c r="O312" s="55"/>
      <c r="P312" s="157">
        <f t="shared" si="81"/>
        <v>0</v>
      </c>
      <c r="Q312" s="157">
        <v>0</v>
      </c>
      <c r="R312" s="157">
        <f t="shared" si="82"/>
        <v>0</v>
      </c>
      <c r="S312" s="157">
        <v>0</v>
      </c>
      <c r="T312" s="158">
        <f t="shared" si="83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59" t="s">
        <v>241</v>
      </c>
      <c r="AT312" s="159" t="s">
        <v>173</v>
      </c>
      <c r="AU312" s="159" t="s">
        <v>88</v>
      </c>
      <c r="AY312" s="14" t="s">
        <v>171</v>
      </c>
      <c r="BE312" s="160">
        <f t="shared" si="84"/>
        <v>0</v>
      </c>
      <c r="BF312" s="160">
        <f t="shared" si="85"/>
        <v>0</v>
      </c>
      <c r="BG312" s="160">
        <f t="shared" si="86"/>
        <v>0</v>
      </c>
      <c r="BH312" s="160">
        <f t="shared" si="87"/>
        <v>0</v>
      </c>
      <c r="BI312" s="160">
        <f t="shared" si="88"/>
        <v>0</v>
      </c>
      <c r="BJ312" s="14" t="s">
        <v>88</v>
      </c>
      <c r="BK312" s="160">
        <f t="shared" si="89"/>
        <v>0</v>
      </c>
      <c r="BL312" s="14" t="s">
        <v>241</v>
      </c>
      <c r="BM312" s="159" t="s">
        <v>805</v>
      </c>
    </row>
    <row r="313" spans="1:65" s="2" customFormat="1" ht="21.75" customHeight="1">
      <c r="A313" s="29"/>
      <c r="B313" s="146"/>
      <c r="C313" s="147" t="s">
        <v>806</v>
      </c>
      <c r="D313" s="147" t="s">
        <v>173</v>
      </c>
      <c r="E313" s="148" t="s">
        <v>807</v>
      </c>
      <c r="F313" s="149" t="s">
        <v>808</v>
      </c>
      <c r="G313" s="150" t="s">
        <v>192</v>
      </c>
      <c r="H313" s="151">
        <v>2</v>
      </c>
      <c r="I313" s="152"/>
      <c r="J313" s="153">
        <f t="shared" si="80"/>
        <v>0</v>
      </c>
      <c r="K313" s="154"/>
      <c r="L313" s="30"/>
      <c r="M313" s="155" t="s">
        <v>1</v>
      </c>
      <c r="N313" s="156" t="s">
        <v>41</v>
      </c>
      <c r="O313" s="55"/>
      <c r="P313" s="157">
        <f t="shared" si="81"/>
        <v>0</v>
      </c>
      <c r="Q313" s="157">
        <v>0</v>
      </c>
      <c r="R313" s="157">
        <f t="shared" si="82"/>
        <v>0</v>
      </c>
      <c r="S313" s="157">
        <v>0</v>
      </c>
      <c r="T313" s="158">
        <f t="shared" si="8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59" t="s">
        <v>241</v>
      </c>
      <c r="AT313" s="159" t="s">
        <v>173</v>
      </c>
      <c r="AU313" s="159" t="s">
        <v>88</v>
      </c>
      <c r="AY313" s="14" t="s">
        <v>171</v>
      </c>
      <c r="BE313" s="160">
        <f t="shared" si="84"/>
        <v>0</v>
      </c>
      <c r="BF313" s="160">
        <f t="shared" si="85"/>
        <v>0</v>
      </c>
      <c r="BG313" s="160">
        <f t="shared" si="86"/>
        <v>0</v>
      </c>
      <c r="BH313" s="160">
        <f t="shared" si="87"/>
        <v>0</v>
      </c>
      <c r="BI313" s="160">
        <f t="shared" si="88"/>
        <v>0</v>
      </c>
      <c r="BJ313" s="14" t="s">
        <v>88</v>
      </c>
      <c r="BK313" s="160">
        <f t="shared" si="89"/>
        <v>0</v>
      </c>
      <c r="BL313" s="14" t="s">
        <v>241</v>
      </c>
      <c r="BM313" s="159" t="s">
        <v>809</v>
      </c>
    </row>
    <row r="314" spans="1:65" s="2" customFormat="1" ht="33" customHeight="1">
      <c r="A314" s="29"/>
      <c r="B314" s="146"/>
      <c r="C314" s="147" t="s">
        <v>810</v>
      </c>
      <c r="D314" s="147" t="s">
        <v>173</v>
      </c>
      <c r="E314" s="148" t="s">
        <v>811</v>
      </c>
      <c r="F314" s="149" t="s">
        <v>812</v>
      </c>
      <c r="G314" s="150" t="s">
        <v>192</v>
      </c>
      <c r="H314" s="151">
        <v>2</v>
      </c>
      <c r="I314" s="152"/>
      <c r="J314" s="153">
        <f t="shared" si="80"/>
        <v>0</v>
      </c>
      <c r="K314" s="154"/>
      <c r="L314" s="30"/>
      <c r="M314" s="155" t="s">
        <v>1</v>
      </c>
      <c r="N314" s="156" t="s">
        <v>41</v>
      </c>
      <c r="O314" s="55"/>
      <c r="P314" s="157">
        <f t="shared" si="81"/>
        <v>0</v>
      </c>
      <c r="Q314" s="157">
        <v>0</v>
      </c>
      <c r="R314" s="157">
        <f t="shared" si="82"/>
        <v>0</v>
      </c>
      <c r="S314" s="157">
        <v>0</v>
      </c>
      <c r="T314" s="158">
        <f t="shared" si="8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59" t="s">
        <v>241</v>
      </c>
      <c r="AT314" s="159" t="s">
        <v>173</v>
      </c>
      <c r="AU314" s="159" t="s">
        <v>88</v>
      </c>
      <c r="AY314" s="14" t="s">
        <v>171</v>
      </c>
      <c r="BE314" s="160">
        <f t="shared" si="84"/>
        <v>0</v>
      </c>
      <c r="BF314" s="160">
        <f t="shared" si="85"/>
        <v>0</v>
      </c>
      <c r="BG314" s="160">
        <f t="shared" si="86"/>
        <v>0</v>
      </c>
      <c r="BH314" s="160">
        <f t="shared" si="87"/>
        <v>0</v>
      </c>
      <c r="BI314" s="160">
        <f t="shared" si="88"/>
        <v>0</v>
      </c>
      <c r="BJ314" s="14" t="s">
        <v>88</v>
      </c>
      <c r="BK314" s="160">
        <f t="shared" si="89"/>
        <v>0</v>
      </c>
      <c r="BL314" s="14" t="s">
        <v>241</v>
      </c>
      <c r="BM314" s="159" t="s">
        <v>813</v>
      </c>
    </row>
    <row r="315" spans="1:65" s="2" customFormat="1" ht="33" customHeight="1">
      <c r="A315" s="29"/>
      <c r="B315" s="146"/>
      <c r="C315" s="147" t="s">
        <v>814</v>
      </c>
      <c r="D315" s="147" t="s">
        <v>173</v>
      </c>
      <c r="E315" s="148" t="s">
        <v>815</v>
      </c>
      <c r="F315" s="149" t="s">
        <v>816</v>
      </c>
      <c r="G315" s="150" t="s">
        <v>192</v>
      </c>
      <c r="H315" s="151">
        <v>14</v>
      </c>
      <c r="I315" s="152"/>
      <c r="J315" s="153">
        <f t="shared" si="80"/>
        <v>0</v>
      </c>
      <c r="K315" s="154"/>
      <c r="L315" s="30"/>
      <c r="M315" s="155" t="s">
        <v>1</v>
      </c>
      <c r="N315" s="156" t="s">
        <v>41</v>
      </c>
      <c r="O315" s="55"/>
      <c r="P315" s="157">
        <f t="shared" si="81"/>
        <v>0</v>
      </c>
      <c r="Q315" s="157">
        <v>0</v>
      </c>
      <c r="R315" s="157">
        <f t="shared" si="82"/>
        <v>0</v>
      </c>
      <c r="S315" s="157">
        <v>0</v>
      </c>
      <c r="T315" s="158">
        <f t="shared" si="83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59" t="s">
        <v>241</v>
      </c>
      <c r="AT315" s="159" t="s">
        <v>173</v>
      </c>
      <c r="AU315" s="159" t="s">
        <v>88</v>
      </c>
      <c r="AY315" s="14" t="s">
        <v>171</v>
      </c>
      <c r="BE315" s="160">
        <f t="shared" si="84"/>
        <v>0</v>
      </c>
      <c r="BF315" s="160">
        <f t="shared" si="85"/>
        <v>0</v>
      </c>
      <c r="BG315" s="160">
        <f t="shared" si="86"/>
        <v>0</v>
      </c>
      <c r="BH315" s="160">
        <f t="shared" si="87"/>
        <v>0</v>
      </c>
      <c r="BI315" s="160">
        <f t="shared" si="88"/>
        <v>0</v>
      </c>
      <c r="BJ315" s="14" t="s">
        <v>88</v>
      </c>
      <c r="BK315" s="160">
        <f t="shared" si="89"/>
        <v>0</v>
      </c>
      <c r="BL315" s="14" t="s">
        <v>241</v>
      </c>
      <c r="BM315" s="159" t="s">
        <v>817</v>
      </c>
    </row>
    <row r="316" spans="1:65" s="2" customFormat="1" ht="33" customHeight="1">
      <c r="A316" s="29"/>
      <c r="B316" s="146"/>
      <c r="C316" s="147" t="s">
        <v>818</v>
      </c>
      <c r="D316" s="147" t="s">
        <v>173</v>
      </c>
      <c r="E316" s="148" t="s">
        <v>819</v>
      </c>
      <c r="F316" s="149" t="s">
        <v>820</v>
      </c>
      <c r="G316" s="150" t="s">
        <v>192</v>
      </c>
      <c r="H316" s="151">
        <v>1</v>
      </c>
      <c r="I316" s="152"/>
      <c r="J316" s="153">
        <f t="shared" si="80"/>
        <v>0</v>
      </c>
      <c r="K316" s="154"/>
      <c r="L316" s="30"/>
      <c r="M316" s="155" t="s">
        <v>1</v>
      </c>
      <c r="N316" s="156" t="s">
        <v>41</v>
      </c>
      <c r="O316" s="55"/>
      <c r="P316" s="157">
        <f t="shared" si="81"/>
        <v>0</v>
      </c>
      <c r="Q316" s="157">
        <v>0</v>
      </c>
      <c r="R316" s="157">
        <f t="shared" si="82"/>
        <v>0</v>
      </c>
      <c r="S316" s="157">
        <v>0</v>
      </c>
      <c r="T316" s="158">
        <f t="shared" si="8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59" t="s">
        <v>241</v>
      </c>
      <c r="AT316" s="159" t="s">
        <v>173</v>
      </c>
      <c r="AU316" s="159" t="s">
        <v>88</v>
      </c>
      <c r="AY316" s="14" t="s">
        <v>171</v>
      </c>
      <c r="BE316" s="160">
        <f t="shared" si="84"/>
        <v>0</v>
      </c>
      <c r="BF316" s="160">
        <f t="shared" si="85"/>
        <v>0</v>
      </c>
      <c r="BG316" s="160">
        <f t="shared" si="86"/>
        <v>0</v>
      </c>
      <c r="BH316" s="160">
        <f t="shared" si="87"/>
        <v>0</v>
      </c>
      <c r="BI316" s="160">
        <f t="shared" si="88"/>
        <v>0</v>
      </c>
      <c r="BJ316" s="14" t="s">
        <v>88</v>
      </c>
      <c r="BK316" s="160">
        <f t="shared" si="89"/>
        <v>0</v>
      </c>
      <c r="BL316" s="14" t="s">
        <v>241</v>
      </c>
      <c r="BM316" s="159" t="s">
        <v>821</v>
      </c>
    </row>
    <row r="317" spans="1:65" s="2" customFormat="1" ht="33" customHeight="1">
      <c r="A317" s="29"/>
      <c r="B317" s="146"/>
      <c r="C317" s="147" t="s">
        <v>822</v>
      </c>
      <c r="D317" s="147" t="s">
        <v>173</v>
      </c>
      <c r="E317" s="148" t="s">
        <v>823</v>
      </c>
      <c r="F317" s="149" t="s">
        <v>824</v>
      </c>
      <c r="G317" s="150" t="s">
        <v>192</v>
      </c>
      <c r="H317" s="151">
        <v>1</v>
      </c>
      <c r="I317" s="152"/>
      <c r="J317" s="153">
        <f t="shared" si="80"/>
        <v>0</v>
      </c>
      <c r="K317" s="154"/>
      <c r="L317" s="30"/>
      <c r="M317" s="155" t="s">
        <v>1</v>
      </c>
      <c r="N317" s="156" t="s">
        <v>41</v>
      </c>
      <c r="O317" s="55"/>
      <c r="P317" s="157">
        <f t="shared" si="81"/>
        <v>0</v>
      </c>
      <c r="Q317" s="157">
        <v>0</v>
      </c>
      <c r="R317" s="157">
        <f t="shared" si="82"/>
        <v>0</v>
      </c>
      <c r="S317" s="157">
        <v>0</v>
      </c>
      <c r="T317" s="158">
        <f t="shared" si="8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59" t="s">
        <v>241</v>
      </c>
      <c r="AT317" s="159" t="s">
        <v>173</v>
      </c>
      <c r="AU317" s="159" t="s">
        <v>88</v>
      </c>
      <c r="AY317" s="14" t="s">
        <v>171</v>
      </c>
      <c r="BE317" s="160">
        <f t="shared" si="84"/>
        <v>0</v>
      </c>
      <c r="BF317" s="160">
        <f t="shared" si="85"/>
        <v>0</v>
      </c>
      <c r="BG317" s="160">
        <f t="shared" si="86"/>
        <v>0</v>
      </c>
      <c r="BH317" s="160">
        <f t="shared" si="87"/>
        <v>0</v>
      </c>
      <c r="BI317" s="160">
        <f t="shared" si="88"/>
        <v>0</v>
      </c>
      <c r="BJ317" s="14" t="s">
        <v>88</v>
      </c>
      <c r="BK317" s="160">
        <f t="shared" si="89"/>
        <v>0</v>
      </c>
      <c r="BL317" s="14" t="s">
        <v>241</v>
      </c>
      <c r="BM317" s="159" t="s">
        <v>825</v>
      </c>
    </row>
    <row r="318" spans="1:65" s="2" customFormat="1" ht="33" customHeight="1">
      <c r="A318" s="29"/>
      <c r="B318" s="146"/>
      <c r="C318" s="147" t="s">
        <v>826</v>
      </c>
      <c r="D318" s="147" t="s">
        <v>173</v>
      </c>
      <c r="E318" s="148" t="s">
        <v>827</v>
      </c>
      <c r="F318" s="149" t="s">
        <v>828</v>
      </c>
      <c r="G318" s="150" t="s">
        <v>192</v>
      </c>
      <c r="H318" s="151">
        <v>2</v>
      </c>
      <c r="I318" s="152"/>
      <c r="J318" s="153">
        <f t="shared" si="80"/>
        <v>0</v>
      </c>
      <c r="K318" s="154"/>
      <c r="L318" s="30"/>
      <c r="M318" s="155" t="s">
        <v>1</v>
      </c>
      <c r="N318" s="156" t="s">
        <v>41</v>
      </c>
      <c r="O318" s="55"/>
      <c r="P318" s="157">
        <f t="shared" si="81"/>
        <v>0</v>
      </c>
      <c r="Q318" s="157">
        <v>0</v>
      </c>
      <c r="R318" s="157">
        <f t="shared" si="82"/>
        <v>0</v>
      </c>
      <c r="S318" s="157">
        <v>0</v>
      </c>
      <c r="T318" s="158">
        <f t="shared" si="83"/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59" t="s">
        <v>241</v>
      </c>
      <c r="AT318" s="159" t="s">
        <v>173</v>
      </c>
      <c r="AU318" s="159" t="s">
        <v>88</v>
      </c>
      <c r="AY318" s="14" t="s">
        <v>171</v>
      </c>
      <c r="BE318" s="160">
        <f t="shared" si="84"/>
        <v>0</v>
      </c>
      <c r="BF318" s="160">
        <f t="shared" si="85"/>
        <v>0</v>
      </c>
      <c r="BG318" s="160">
        <f t="shared" si="86"/>
        <v>0</v>
      </c>
      <c r="BH318" s="160">
        <f t="shared" si="87"/>
        <v>0</v>
      </c>
      <c r="BI318" s="160">
        <f t="shared" si="88"/>
        <v>0</v>
      </c>
      <c r="BJ318" s="14" t="s">
        <v>88</v>
      </c>
      <c r="BK318" s="160">
        <f t="shared" si="89"/>
        <v>0</v>
      </c>
      <c r="BL318" s="14" t="s">
        <v>241</v>
      </c>
      <c r="BM318" s="159" t="s">
        <v>829</v>
      </c>
    </row>
    <row r="319" spans="1:65" s="2" customFormat="1" ht="33" customHeight="1">
      <c r="A319" s="29"/>
      <c r="B319" s="146"/>
      <c r="C319" s="147" t="s">
        <v>830</v>
      </c>
      <c r="D319" s="147" t="s">
        <v>173</v>
      </c>
      <c r="E319" s="148" t="s">
        <v>831</v>
      </c>
      <c r="F319" s="149" t="s">
        <v>832</v>
      </c>
      <c r="G319" s="150" t="s">
        <v>192</v>
      </c>
      <c r="H319" s="151">
        <v>2</v>
      </c>
      <c r="I319" s="152"/>
      <c r="J319" s="153">
        <f t="shared" si="80"/>
        <v>0</v>
      </c>
      <c r="K319" s="154"/>
      <c r="L319" s="30"/>
      <c r="M319" s="155" t="s">
        <v>1</v>
      </c>
      <c r="N319" s="156" t="s">
        <v>41</v>
      </c>
      <c r="O319" s="55"/>
      <c r="P319" s="157">
        <f t="shared" si="81"/>
        <v>0</v>
      </c>
      <c r="Q319" s="157">
        <v>0</v>
      </c>
      <c r="R319" s="157">
        <f t="shared" si="82"/>
        <v>0</v>
      </c>
      <c r="S319" s="157">
        <v>0</v>
      </c>
      <c r="T319" s="158">
        <f t="shared" si="83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59" t="s">
        <v>241</v>
      </c>
      <c r="AT319" s="159" t="s">
        <v>173</v>
      </c>
      <c r="AU319" s="159" t="s">
        <v>88</v>
      </c>
      <c r="AY319" s="14" t="s">
        <v>171</v>
      </c>
      <c r="BE319" s="160">
        <f t="shared" si="84"/>
        <v>0</v>
      </c>
      <c r="BF319" s="160">
        <f t="shared" si="85"/>
        <v>0</v>
      </c>
      <c r="BG319" s="160">
        <f t="shared" si="86"/>
        <v>0</v>
      </c>
      <c r="BH319" s="160">
        <f t="shared" si="87"/>
        <v>0</v>
      </c>
      <c r="BI319" s="160">
        <f t="shared" si="88"/>
        <v>0</v>
      </c>
      <c r="BJ319" s="14" t="s">
        <v>88</v>
      </c>
      <c r="BK319" s="160">
        <f t="shared" si="89"/>
        <v>0</v>
      </c>
      <c r="BL319" s="14" t="s">
        <v>241</v>
      </c>
      <c r="BM319" s="159" t="s">
        <v>833</v>
      </c>
    </row>
    <row r="320" spans="1:65" s="2" customFormat="1" ht="33" customHeight="1">
      <c r="A320" s="29"/>
      <c r="B320" s="146"/>
      <c r="C320" s="147" t="s">
        <v>834</v>
      </c>
      <c r="D320" s="147" t="s">
        <v>173</v>
      </c>
      <c r="E320" s="148" t="s">
        <v>835</v>
      </c>
      <c r="F320" s="149" t="s">
        <v>836</v>
      </c>
      <c r="G320" s="150" t="s">
        <v>192</v>
      </c>
      <c r="H320" s="151">
        <v>4</v>
      </c>
      <c r="I320" s="152"/>
      <c r="J320" s="153">
        <f t="shared" si="80"/>
        <v>0</v>
      </c>
      <c r="K320" s="154"/>
      <c r="L320" s="30"/>
      <c r="M320" s="155" t="s">
        <v>1</v>
      </c>
      <c r="N320" s="156" t="s">
        <v>41</v>
      </c>
      <c r="O320" s="55"/>
      <c r="P320" s="157">
        <f t="shared" si="81"/>
        <v>0</v>
      </c>
      <c r="Q320" s="157">
        <v>0</v>
      </c>
      <c r="R320" s="157">
        <f t="shared" si="82"/>
        <v>0</v>
      </c>
      <c r="S320" s="157">
        <v>0</v>
      </c>
      <c r="T320" s="158">
        <f t="shared" si="83"/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59" t="s">
        <v>241</v>
      </c>
      <c r="AT320" s="159" t="s">
        <v>173</v>
      </c>
      <c r="AU320" s="159" t="s">
        <v>88</v>
      </c>
      <c r="AY320" s="14" t="s">
        <v>171</v>
      </c>
      <c r="BE320" s="160">
        <f t="shared" si="84"/>
        <v>0</v>
      </c>
      <c r="BF320" s="160">
        <f t="shared" si="85"/>
        <v>0</v>
      </c>
      <c r="BG320" s="160">
        <f t="shared" si="86"/>
        <v>0</v>
      </c>
      <c r="BH320" s="160">
        <f t="shared" si="87"/>
        <v>0</v>
      </c>
      <c r="BI320" s="160">
        <f t="shared" si="88"/>
        <v>0</v>
      </c>
      <c r="BJ320" s="14" t="s">
        <v>88</v>
      </c>
      <c r="BK320" s="160">
        <f t="shared" si="89"/>
        <v>0</v>
      </c>
      <c r="BL320" s="14" t="s">
        <v>241</v>
      </c>
      <c r="BM320" s="159" t="s">
        <v>837</v>
      </c>
    </row>
    <row r="321" spans="1:65" s="2" customFormat="1" ht="33" customHeight="1">
      <c r="A321" s="29"/>
      <c r="B321" s="146"/>
      <c r="C321" s="147" t="s">
        <v>838</v>
      </c>
      <c r="D321" s="147" t="s">
        <v>173</v>
      </c>
      <c r="E321" s="148" t="s">
        <v>839</v>
      </c>
      <c r="F321" s="149" t="s">
        <v>840</v>
      </c>
      <c r="G321" s="150" t="s">
        <v>192</v>
      </c>
      <c r="H321" s="151">
        <v>4</v>
      </c>
      <c r="I321" s="152"/>
      <c r="J321" s="153">
        <f t="shared" si="80"/>
        <v>0</v>
      </c>
      <c r="K321" s="154"/>
      <c r="L321" s="30"/>
      <c r="M321" s="155" t="s">
        <v>1</v>
      </c>
      <c r="N321" s="156" t="s">
        <v>41</v>
      </c>
      <c r="O321" s="55"/>
      <c r="P321" s="157">
        <f t="shared" si="81"/>
        <v>0</v>
      </c>
      <c r="Q321" s="157">
        <v>0</v>
      </c>
      <c r="R321" s="157">
        <f t="shared" si="82"/>
        <v>0</v>
      </c>
      <c r="S321" s="157">
        <v>0</v>
      </c>
      <c r="T321" s="158">
        <f t="shared" si="83"/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59" t="s">
        <v>241</v>
      </c>
      <c r="AT321" s="159" t="s">
        <v>173</v>
      </c>
      <c r="AU321" s="159" t="s">
        <v>88</v>
      </c>
      <c r="AY321" s="14" t="s">
        <v>171</v>
      </c>
      <c r="BE321" s="160">
        <f t="shared" si="84"/>
        <v>0</v>
      </c>
      <c r="BF321" s="160">
        <f t="shared" si="85"/>
        <v>0</v>
      </c>
      <c r="BG321" s="160">
        <f t="shared" si="86"/>
        <v>0</v>
      </c>
      <c r="BH321" s="160">
        <f t="shared" si="87"/>
        <v>0</v>
      </c>
      <c r="BI321" s="160">
        <f t="shared" si="88"/>
        <v>0</v>
      </c>
      <c r="BJ321" s="14" t="s">
        <v>88</v>
      </c>
      <c r="BK321" s="160">
        <f t="shared" si="89"/>
        <v>0</v>
      </c>
      <c r="BL321" s="14" t="s">
        <v>241</v>
      </c>
      <c r="BM321" s="159" t="s">
        <v>841</v>
      </c>
    </row>
    <row r="322" spans="1:65" s="2" customFormat="1" ht="33" customHeight="1">
      <c r="A322" s="29"/>
      <c r="B322" s="146"/>
      <c r="C322" s="147" t="s">
        <v>842</v>
      </c>
      <c r="D322" s="147" t="s">
        <v>173</v>
      </c>
      <c r="E322" s="148" t="s">
        <v>843</v>
      </c>
      <c r="F322" s="149" t="s">
        <v>844</v>
      </c>
      <c r="G322" s="150" t="s">
        <v>192</v>
      </c>
      <c r="H322" s="151">
        <v>4</v>
      </c>
      <c r="I322" s="152"/>
      <c r="J322" s="153">
        <f t="shared" si="80"/>
        <v>0</v>
      </c>
      <c r="K322" s="154"/>
      <c r="L322" s="30"/>
      <c r="M322" s="155" t="s">
        <v>1</v>
      </c>
      <c r="N322" s="156" t="s">
        <v>41</v>
      </c>
      <c r="O322" s="55"/>
      <c r="P322" s="157">
        <f t="shared" si="81"/>
        <v>0</v>
      </c>
      <c r="Q322" s="157">
        <v>0</v>
      </c>
      <c r="R322" s="157">
        <f t="shared" si="82"/>
        <v>0</v>
      </c>
      <c r="S322" s="157">
        <v>0</v>
      </c>
      <c r="T322" s="158">
        <f t="shared" si="83"/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59" t="s">
        <v>241</v>
      </c>
      <c r="AT322" s="159" t="s">
        <v>173</v>
      </c>
      <c r="AU322" s="159" t="s">
        <v>88</v>
      </c>
      <c r="AY322" s="14" t="s">
        <v>171</v>
      </c>
      <c r="BE322" s="160">
        <f t="shared" si="84"/>
        <v>0</v>
      </c>
      <c r="BF322" s="160">
        <f t="shared" si="85"/>
        <v>0</v>
      </c>
      <c r="BG322" s="160">
        <f t="shared" si="86"/>
        <v>0</v>
      </c>
      <c r="BH322" s="160">
        <f t="shared" si="87"/>
        <v>0</v>
      </c>
      <c r="BI322" s="160">
        <f t="shared" si="88"/>
        <v>0</v>
      </c>
      <c r="BJ322" s="14" t="s">
        <v>88</v>
      </c>
      <c r="BK322" s="160">
        <f t="shared" si="89"/>
        <v>0</v>
      </c>
      <c r="BL322" s="14" t="s">
        <v>241</v>
      </c>
      <c r="BM322" s="159" t="s">
        <v>845</v>
      </c>
    </row>
    <row r="323" spans="1:65" s="2" customFormat="1" ht="33" customHeight="1">
      <c r="A323" s="29"/>
      <c r="B323" s="146"/>
      <c r="C323" s="147" t="s">
        <v>846</v>
      </c>
      <c r="D323" s="147" t="s">
        <v>173</v>
      </c>
      <c r="E323" s="148" t="s">
        <v>847</v>
      </c>
      <c r="F323" s="149" t="s">
        <v>848</v>
      </c>
      <c r="G323" s="150" t="s">
        <v>192</v>
      </c>
      <c r="H323" s="151">
        <v>4</v>
      </c>
      <c r="I323" s="152"/>
      <c r="J323" s="153">
        <f t="shared" si="80"/>
        <v>0</v>
      </c>
      <c r="K323" s="154"/>
      <c r="L323" s="30"/>
      <c r="M323" s="155" t="s">
        <v>1</v>
      </c>
      <c r="N323" s="156" t="s">
        <v>41</v>
      </c>
      <c r="O323" s="55"/>
      <c r="P323" s="157">
        <f t="shared" si="81"/>
        <v>0</v>
      </c>
      <c r="Q323" s="157">
        <v>0</v>
      </c>
      <c r="R323" s="157">
        <f t="shared" si="82"/>
        <v>0</v>
      </c>
      <c r="S323" s="157">
        <v>0</v>
      </c>
      <c r="T323" s="158">
        <f t="shared" si="83"/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59" t="s">
        <v>241</v>
      </c>
      <c r="AT323" s="159" t="s">
        <v>173</v>
      </c>
      <c r="AU323" s="159" t="s">
        <v>88</v>
      </c>
      <c r="AY323" s="14" t="s">
        <v>171</v>
      </c>
      <c r="BE323" s="160">
        <f t="shared" si="84"/>
        <v>0</v>
      </c>
      <c r="BF323" s="160">
        <f t="shared" si="85"/>
        <v>0</v>
      </c>
      <c r="BG323" s="160">
        <f t="shared" si="86"/>
        <v>0</v>
      </c>
      <c r="BH323" s="160">
        <f t="shared" si="87"/>
        <v>0</v>
      </c>
      <c r="BI323" s="160">
        <f t="shared" si="88"/>
        <v>0</v>
      </c>
      <c r="BJ323" s="14" t="s">
        <v>88</v>
      </c>
      <c r="BK323" s="160">
        <f t="shared" si="89"/>
        <v>0</v>
      </c>
      <c r="BL323" s="14" t="s">
        <v>241</v>
      </c>
      <c r="BM323" s="159" t="s">
        <v>849</v>
      </c>
    </row>
    <row r="324" spans="1:65" s="2" customFormat="1" ht="33" customHeight="1">
      <c r="A324" s="29"/>
      <c r="B324" s="146"/>
      <c r="C324" s="147" t="s">
        <v>850</v>
      </c>
      <c r="D324" s="147" t="s">
        <v>173</v>
      </c>
      <c r="E324" s="148" t="s">
        <v>851</v>
      </c>
      <c r="F324" s="149" t="s">
        <v>852</v>
      </c>
      <c r="G324" s="150" t="s">
        <v>192</v>
      </c>
      <c r="H324" s="151">
        <v>4</v>
      </c>
      <c r="I324" s="152"/>
      <c r="J324" s="153">
        <f t="shared" si="80"/>
        <v>0</v>
      </c>
      <c r="K324" s="154"/>
      <c r="L324" s="30"/>
      <c r="M324" s="155" t="s">
        <v>1</v>
      </c>
      <c r="N324" s="156" t="s">
        <v>41</v>
      </c>
      <c r="O324" s="55"/>
      <c r="P324" s="157">
        <f t="shared" si="81"/>
        <v>0</v>
      </c>
      <c r="Q324" s="157">
        <v>0</v>
      </c>
      <c r="R324" s="157">
        <f t="shared" si="82"/>
        <v>0</v>
      </c>
      <c r="S324" s="157">
        <v>0</v>
      </c>
      <c r="T324" s="158">
        <f t="shared" si="83"/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59" t="s">
        <v>241</v>
      </c>
      <c r="AT324" s="159" t="s">
        <v>173</v>
      </c>
      <c r="AU324" s="159" t="s">
        <v>88</v>
      </c>
      <c r="AY324" s="14" t="s">
        <v>171</v>
      </c>
      <c r="BE324" s="160">
        <f t="shared" si="84"/>
        <v>0</v>
      </c>
      <c r="BF324" s="160">
        <f t="shared" si="85"/>
        <v>0</v>
      </c>
      <c r="BG324" s="160">
        <f t="shared" si="86"/>
        <v>0</v>
      </c>
      <c r="BH324" s="160">
        <f t="shared" si="87"/>
        <v>0</v>
      </c>
      <c r="BI324" s="160">
        <f t="shared" si="88"/>
        <v>0</v>
      </c>
      <c r="BJ324" s="14" t="s">
        <v>88</v>
      </c>
      <c r="BK324" s="160">
        <f t="shared" si="89"/>
        <v>0</v>
      </c>
      <c r="BL324" s="14" t="s">
        <v>241</v>
      </c>
      <c r="BM324" s="159" t="s">
        <v>853</v>
      </c>
    </row>
    <row r="325" spans="1:65" s="2" customFormat="1" ht="33" customHeight="1">
      <c r="A325" s="29"/>
      <c r="B325" s="146"/>
      <c r="C325" s="147" t="s">
        <v>854</v>
      </c>
      <c r="D325" s="147" t="s">
        <v>173</v>
      </c>
      <c r="E325" s="148" t="s">
        <v>855</v>
      </c>
      <c r="F325" s="149" t="s">
        <v>856</v>
      </c>
      <c r="G325" s="150" t="s">
        <v>192</v>
      </c>
      <c r="H325" s="151">
        <v>4</v>
      </c>
      <c r="I325" s="152"/>
      <c r="J325" s="153">
        <f t="shared" si="80"/>
        <v>0</v>
      </c>
      <c r="K325" s="154"/>
      <c r="L325" s="30"/>
      <c r="M325" s="155" t="s">
        <v>1</v>
      </c>
      <c r="N325" s="156" t="s">
        <v>41</v>
      </c>
      <c r="O325" s="55"/>
      <c r="P325" s="157">
        <f t="shared" si="81"/>
        <v>0</v>
      </c>
      <c r="Q325" s="157">
        <v>0</v>
      </c>
      <c r="R325" s="157">
        <f t="shared" si="82"/>
        <v>0</v>
      </c>
      <c r="S325" s="157">
        <v>0</v>
      </c>
      <c r="T325" s="158">
        <f t="shared" si="83"/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59" t="s">
        <v>241</v>
      </c>
      <c r="AT325" s="159" t="s">
        <v>173</v>
      </c>
      <c r="AU325" s="159" t="s">
        <v>88</v>
      </c>
      <c r="AY325" s="14" t="s">
        <v>171</v>
      </c>
      <c r="BE325" s="160">
        <f t="shared" si="84"/>
        <v>0</v>
      </c>
      <c r="BF325" s="160">
        <f t="shared" si="85"/>
        <v>0</v>
      </c>
      <c r="BG325" s="160">
        <f t="shared" si="86"/>
        <v>0</v>
      </c>
      <c r="BH325" s="160">
        <f t="shared" si="87"/>
        <v>0</v>
      </c>
      <c r="BI325" s="160">
        <f t="shared" si="88"/>
        <v>0</v>
      </c>
      <c r="BJ325" s="14" t="s">
        <v>88</v>
      </c>
      <c r="BK325" s="160">
        <f t="shared" si="89"/>
        <v>0</v>
      </c>
      <c r="BL325" s="14" t="s">
        <v>241</v>
      </c>
      <c r="BM325" s="159" t="s">
        <v>857</v>
      </c>
    </row>
    <row r="326" spans="1:65" s="2" customFormat="1" ht="33" customHeight="1">
      <c r="A326" s="29"/>
      <c r="B326" s="146"/>
      <c r="C326" s="147" t="s">
        <v>858</v>
      </c>
      <c r="D326" s="147" t="s">
        <v>173</v>
      </c>
      <c r="E326" s="148" t="s">
        <v>859</v>
      </c>
      <c r="F326" s="149" t="s">
        <v>860</v>
      </c>
      <c r="G326" s="150" t="s">
        <v>192</v>
      </c>
      <c r="H326" s="151">
        <v>1</v>
      </c>
      <c r="I326" s="152"/>
      <c r="J326" s="153">
        <f t="shared" si="80"/>
        <v>0</v>
      </c>
      <c r="K326" s="154"/>
      <c r="L326" s="30"/>
      <c r="M326" s="155" t="s">
        <v>1</v>
      </c>
      <c r="N326" s="156" t="s">
        <v>41</v>
      </c>
      <c r="O326" s="55"/>
      <c r="P326" s="157">
        <f t="shared" si="81"/>
        <v>0</v>
      </c>
      <c r="Q326" s="157">
        <v>0</v>
      </c>
      <c r="R326" s="157">
        <f t="shared" si="82"/>
        <v>0</v>
      </c>
      <c r="S326" s="157">
        <v>0</v>
      </c>
      <c r="T326" s="158">
        <f t="shared" si="83"/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59" t="s">
        <v>241</v>
      </c>
      <c r="AT326" s="159" t="s">
        <v>173</v>
      </c>
      <c r="AU326" s="159" t="s">
        <v>88</v>
      </c>
      <c r="AY326" s="14" t="s">
        <v>171</v>
      </c>
      <c r="BE326" s="160">
        <f t="shared" si="84"/>
        <v>0</v>
      </c>
      <c r="BF326" s="160">
        <f t="shared" si="85"/>
        <v>0</v>
      </c>
      <c r="BG326" s="160">
        <f t="shared" si="86"/>
        <v>0</v>
      </c>
      <c r="BH326" s="160">
        <f t="shared" si="87"/>
        <v>0</v>
      </c>
      <c r="BI326" s="160">
        <f t="shared" si="88"/>
        <v>0</v>
      </c>
      <c r="BJ326" s="14" t="s">
        <v>88</v>
      </c>
      <c r="BK326" s="160">
        <f t="shared" si="89"/>
        <v>0</v>
      </c>
      <c r="BL326" s="14" t="s">
        <v>241</v>
      </c>
      <c r="BM326" s="159" t="s">
        <v>861</v>
      </c>
    </row>
    <row r="327" spans="1:65" s="2" customFormat="1" ht="33" customHeight="1">
      <c r="A327" s="29"/>
      <c r="B327" s="146"/>
      <c r="C327" s="147" t="s">
        <v>862</v>
      </c>
      <c r="D327" s="147" t="s">
        <v>173</v>
      </c>
      <c r="E327" s="148" t="s">
        <v>863</v>
      </c>
      <c r="F327" s="149" t="s">
        <v>864</v>
      </c>
      <c r="G327" s="150" t="s">
        <v>192</v>
      </c>
      <c r="H327" s="151">
        <v>1</v>
      </c>
      <c r="I327" s="152"/>
      <c r="J327" s="153">
        <f t="shared" si="80"/>
        <v>0</v>
      </c>
      <c r="K327" s="154"/>
      <c r="L327" s="30"/>
      <c r="M327" s="155" t="s">
        <v>1</v>
      </c>
      <c r="N327" s="156" t="s">
        <v>41</v>
      </c>
      <c r="O327" s="55"/>
      <c r="P327" s="157">
        <f t="shared" si="81"/>
        <v>0</v>
      </c>
      <c r="Q327" s="157">
        <v>0</v>
      </c>
      <c r="R327" s="157">
        <f t="shared" si="82"/>
        <v>0</v>
      </c>
      <c r="S327" s="157">
        <v>0</v>
      </c>
      <c r="T327" s="158">
        <f t="shared" si="83"/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59" t="s">
        <v>241</v>
      </c>
      <c r="AT327" s="159" t="s">
        <v>173</v>
      </c>
      <c r="AU327" s="159" t="s">
        <v>88</v>
      </c>
      <c r="AY327" s="14" t="s">
        <v>171</v>
      </c>
      <c r="BE327" s="160">
        <f t="shared" si="84"/>
        <v>0</v>
      </c>
      <c r="BF327" s="160">
        <f t="shared" si="85"/>
        <v>0</v>
      </c>
      <c r="BG327" s="160">
        <f t="shared" si="86"/>
        <v>0</v>
      </c>
      <c r="BH327" s="160">
        <f t="shared" si="87"/>
        <v>0</v>
      </c>
      <c r="BI327" s="160">
        <f t="shared" si="88"/>
        <v>0</v>
      </c>
      <c r="BJ327" s="14" t="s">
        <v>88</v>
      </c>
      <c r="BK327" s="160">
        <f t="shared" si="89"/>
        <v>0</v>
      </c>
      <c r="BL327" s="14" t="s">
        <v>241</v>
      </c>
      <c r="BM327" s="159" t="s">
        <v>865</v>
      </c>
    </row>
    <row r="328" spans="1:65" s="2" customFormat="1" ht="16.5" customHeight="1">
      <c r="A328" s="29"/>
      <c r="B328" s="146"/>
      <c r="C328" s="147" t="s">
        <v>866</v>
      </c>
      <c r="D328" s="147" t="s">
        <v>173</v>
      </c>
      <c r="E328" s="148" t="s">
        <v>867</v>
      </c>
      <c r="F328" s="149" t="s">
        <v>868</v>
      </c>
      <c r="G328" s="150" t="s">
        <v>192</v>
      </c>
      <c r="H328" s="151">
        <v>5</v>
      </c>
      <c r="I328" s="152"/>
      <c r="J328" s="153">
        <f t="shared" si="80"/>
        <v>0</v>
      </c>
      <c r="K328" s="154"/>
      <c r="L328" s="30"/>
      <c r="M328" s="155" t="s">
        <v>1</v>
      </c>
      <c r="N328" s="156" t="s">
        <v>41</v>
      </c>
      <c r="O328" s="55"/>
      <c r="P328" s="157">
        <f t="shared" si="81"/>
        <v>0</v>
      </c>
      <c r="Q328" s="157">
        <v>0</v>
      </c>
      <c r="R328" s="157">
        <f t="shared" si="82"/>
        <v>0</v>
      </c>
      <c r="S328" s="157">
        <v>4.5900000000000003E-3</v>
      </c>
      <c r="T328" s="158">
        <f t="shared" si="83"/>
        <v>2.2950000000000002E-2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59" t="s">
        <v>241</v>
      </c>
      <c r="AT328" s="159" t="s">
        <v>173</v>
      </c>
      <c r="AU328" s="159" t="s">
        <v>88</v>
      </c>
      <c r="AY328" s="14" t="s">
        <v>171</v>
      </c>
      <c r="BE328" s="160">
        <f t="shared" si="84"/>
        <v>0</v>
      </c>
      <c r="BF328" s="160">
        <f t="shared" si="85"/>
        <v>0</v>
      </c>
      <c r="BG328" s="160">
        <f t="shared" si="86"/>
        <v>0</v>
      </c>
      <c r="BH328" s="160">
        <f t="shared" si="87"/>
        <v>0</v>
      </c>
      <c r="BI328" s="160">
        <f t="shared" si="88"/>
        <v>0</v>
      </c>
      <c r="BJ328" s="14" t="s">
        <v>88</v>
      </c>
      <c r="BK328" s="160">
        <f t="shared" si="89"/>
        <v>0</v>
      </c>
      <c r="BL328" s="14" t="s">
        <v>241</v>
      </c>
      <c r="BM328" s="159" t="s">
        <v>869</v>
      </c>
    </row>
    <row r="329" spans="1:65" s="2" customFormat="1" ht="21.75" customHeight="1">
      <c r="A329" s="29"/>
      <c r="B329" s="146"/>
      <c r="C329" s="147" t="s">
        <v>870</v>
      </c>
      <c r="D329" s="147" t="s">
        <v>173</v>
      </c>
      <c r="E329" s="148" t="s">
        <v>871</v>
      </c>
      <c r="F329" s="149" t="s">
        <v>872</v>
      </c>
      <c r="G329" s="150" t="s">
        <v>589</v>
      </c>
      <c r="H329" s="172"/>
      <c r="I329" s="152"/>
      <c r="J329" s="153">
        <f t="shared" si="80"/>
        <v>0</v>
      </c>
      <c r="K329" s="154"/>
      <c r="L329" s="30"/>
      <c r="M329" s="155" t="s">
        <v>1</v>
      </c>
      <c r="N329" s="156" t="s">
        <v>41</v>
      </c>
      <c r="O329" s="55"/>
      <c r="P329" s="157">
        <f t="shared" si="81"/>
        <v>0</v>
      </c>
      <c r="Q329" s="157">
        <v>0</v>
      </c>
      <c r="R329" s="157">
        <f t="shared" si="82"/>
        <v>0</v>
      </c>
      <c r="S329" s="157">
        <v>0</v>
      </c>
      <c r="T329" s="158">
        <f t="shared" si="83"/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59" t="s">
        <v>241</v>
      </c>
      <c r="AT329" s="159" t="s">
        <v>173</v>
      </c>
      <c r="AU329" s="159" t="s">
        <v>88</v>
      </c>
      <c r="AY329" s="14" t="s">
        <v>171</v>
      </c>
      <c r="BE329" s="160">
        <f t="shared" si="84"/>
        <v>0</v>
      </c>
      <c r="BF329" s="160">
        <f t="shared" si="85"/>
        <v>0</v>
      </c>
      <c r="BG329" s="160">
        <f t="shared" si="86"/>
        <v>0</v>
      </c>
      <c r="BH329" s="160">
        <f t="shared" si="87"/>
        <v>0</v>
      </c>
      <c r="BI329" s="160">
        <f t="shared" si="88"/>
        <v>0</v>
      </c>
      <c r="BJ329" s="14" t="s">
        <v>88</v>
      </c>
      <c r="BK329" s="160">
        <f t="shared" si="89"/>
        <v>0</v>
      </c>
      <c r="BL329" s="14" t="s">
        <v>241</v>
      </c>
      <c r="BM329" s="159" t="s">
        <v>873</v>
      </c>
    </row>
    <row r="330" spans="1:65" s="12" customFormat="1" ht="22.8" customHeight="1">
      <c r="B330" s="133"/>
      <c r="D330" s="134" t="s">
        <v>74</v>
      </c>
      <c r="E330" s="144" t="s">
        <v>874</v>
      </c>
      <c r="F330" s="144" t="s">
        <v>875</v>
      </c>
      <c r="I330" s="136"/>
      <c r="J330" s="145">
        <f>BK330</f>
        <v>0</v>
      </c>
      <c r="L330" s="133"/>
      <c r="M330" s="138"/>
      <c r="N330" s="139"/>
      <c r="O330" s="139"/>
      <c r="P330" s="140">
        <f>SUM(P331:P354)</f>
        <v>0</v>
      </c>
      <c r="Q330" s="139"/>
      <c r="R330" s="140">
        <f>SUM(R331:R354)</f>
        <v>1.6744340000000002</v>
      </c>
      <c r="S330" s="139"/>
      <c r="T330" s="141">
        <f>SUM(T331:T354)</f>
        <v>1E-3</v>
      </c>
      <c r="AR330" s="134" t="s">
        <v>88</v>
      </c>
      <c r="AT330" s="142" t="s">
        <v>74</v>
      </c>
      <c r="AU330" s="142" t="s">
        <v>82</v>
      </c>
      <c r="AY330" s="134" t="s">
        <v>171</v>
      </c>
      <c r="BK330" s="143">
        <f>SUM(BK331:BK354)</f>
        <v>0</v>
      </c>
    </row>
    <row r="331" spans="1:65" s="2" customFormat="1" ht="33" customHeight="1">
      <c r="A331" s="29"/>
      <c r="B331" s="146"/>
      <c r="C331" s="147" t="s">
        <v>876</v>
      </c>
      <c r="D331" s="147" t="s">
        <v>173</v>
      </c>
      <c r="E331" s="148" t="s">
        <v>877</v>
      </c>
      <c r="F331" s="149" t="s">
        <v>878</v>
      </c>
      <c r="G331" s="150" t="s">
        <v>438</v>
      </c>
      <c r="H331" s="151">
        <v>3.2</v>
      </c>
      <c r="I331" s="152"/>
      <c r="J331" s="153">
        <f t="shared" ref="J331:J354" si="90">ROUND(I331*H331,2)</f>
        <v>0</v>
      </c>
      <c r="K331" s="154"/>
      <c r="L331" s="30"/>
      <c r="M331" s="155" t="s">
        <v>1</v>
      </c>
      <c r="N331" s="156" t="s">
        <v>41</v>
      </c>
      <c r="O331" s="55"/>
      <c r="P331" s="157">
        <f t="shared" ref="P331:P354" si="91">O331*H331</f>
        <v>0</v>
      </c>
      <c r="Q331" s="157">
        <v>1.72E-3</v>
      </c>
      <c r="R331" s="157">
        <f t="shared" ref="R331:R354" si="92">Q331*H331</f>
        <v>5.5040000000000002E-3</v>
      </c>
      <c r="S331" s="157">
        <v>0</v>
      </c>
      <c r="T331" s="158">
        <f t="shared" ref="T331:T354" si="93">S331*H331</f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59" t="s">
        <v>241</v>
      </c>
      <c r="AT331" s="159" t="s">
        <v>173</v>
      </c>
      <c r="AU331" s="159" t="s">
        <v>88</v>
      </c>
      <c r="AY331" s="14" t="s">
        <v>171</v>
      </c>
      <c r="BE331" s="160">
        <f t="shared" ref="BE331:BE354" si="94">IF(N331="základná",J331,0)</f>
        <v>0</v>
      </c>
      <c r="BF331" s="160">
        <f t="shared" ref="BF331:BF354" si="95">IF(N331="znížená",J331,0)</f>
        <v>0</v>
      </c>
      <c r="BG331" s="160">
        <f t="shared" ref="BG331:BG354" si="96">IF(N331="zákl. prenesená",J331,0)</f>
        <v>0</v>
      </c>
      <c r="BH331" s="160">
        <f t="shared" ref="BH331:BH354" si="97">IF(N331="zníž. prenesená",J331,0)</f>
        <v>0</v>
      </c>
      <c r="BI331" s="160">
        <f t="shared" ref="BI331:BI354" si="98">IF(N331="nulová",J331,0)</f>
        <v>0</v>
      </c>
      <c r="BJ331" s="14" t="s">
        <v>88</v>
      </c>
      <c r="BK331" s="160">
        <f t="shared" ref="BK331:BK354" si="99">ROUND(I331*H331,2)</f>
        <v>0</v>
      </c>
      <c r="BL331" s="14" t="s">
        <v>241</v>
      </c>
      <c r="BM331" s="159" t="s">
        <v>879</v>
      </c>
    </row>
    <row r="332" spans="1:65" s="2" customFormat="1" ht="33" customHeight="1">
      <c r="A332" s="29"/>
      <c r="B332" s="146"/>
      <c r="C332" s="147" t="s">
        <v>880</v>
      </c>
      <c r="D332" s="147" t="s">
        <v>173</v>
      </c>
      <c r="E332" s="148" t="s">
        <v>874</v>
      </c>
      <c r="F332" s="149" t="s">
        <v>881</v>
      </c>
      <c r="G332" s="150" t="s">
        <v>882</v>
      </c>
      <c r="H332" s="151">
        <v>16.946999999999999</v>
      </c>
      <c r="I332" s="152"/>
      <c r="J332" s="153">
        <f t="shared" si="90"/>
        <v>0</v>
      </c>
      <c r="K332" s="154"/>
      <c r="L332" s="30"/>
      <c r="M332" s="155" t="s">
        <v>1</v>
      </c>
      <c r="N332" s="156" t="s">
        <v>41</v>
      </c>
      <c r="O332" s="55"/>
      <c r="P332" s="157">
        <f t="shared" si="91"/>
        <v>0</v>
      </c>
      <c r="Q332" s="157">
        <v>0</v>
      </c>
      <c r="R332" s="157">
        <f t="shared" si="92"/>
        <v>0</v>
      </c>
      <c r="S332" s="157">
        <v>0</v>
      </c>
      <c r="T332" s="158">
        <f t="shared" si="93"/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59" t="s">
        <v>241</v>
      </c>
      <c r="AT332" s="159" t="s">
        <v>173</v>
      </c>
      <c r="AU332" s="159" t="s">
        <v>88</v>
      </c>
      <c r="AY332" s="14" t="s">
        <v>171</v>
      </c>
      <c r="BE332" s="160">
        <f t="shared" si="94"/>
        <v>0</v>
      </c>
      <c r="BF332" s="160">
        <f t="shared" si="95"/>
        <v>0</v>
      </c>
      <c r="BG332" s="160">
        <f t="shared" si="96"/>
        <v>0</v>
      </c>
      <c r="BH332" s="160">
        <f t="shared" si="97"/>
        <v>0</v>
      </c>
      <c r="BI332" s="160">
        <f t="shared" si="98"/>
        <v>0</v>
      </c>
      <c r="BJ332" s="14" t="s">
        <v>88</v>
      </c>
      <c r="BK332" s="160">
        <f t="shared" si="99"/>
        <v>0</v>
      </c>
      <c r="BL332" s="14" t="s">
        <v>241</v>
      </c>
      <c r="BM332" s="159" t="s">
        <v>883</v>
      </c>
    </row>
    <row r="333" spans="1:65" s="2" customFormat="1" ht="33" customHeight="1">
      <c r="A333" s="29"/>
      <c r="B333" s="146"/>
      <c r="C333" s="147" t="s">
        <v>884</v>
      </c>
      <c r="D333" s="147" t="s">
        <v>173</v>
      </c>
      <c r="E333" s="148" t="s">
        <v>885</v>
      </c>
      <c r="F333" s="149" t="s">
        <v>886</v>
      </c>
      <c r="G333" s="150" t="s">
        <v>201</v>
      </c>
      <c r="H333" s="151">
        <v>10.6</v>
      </c>
      <c r="I333" s="152"/>
      <c r="J333" s="153">
        <f t="shared" si="90"/>
        <v>0</v>
      </c>
      <c r="K333" s="154"/>
      <c r="L333" s="30"/>
      <c r="M333" s="155" t="s">
        <v>1</v>
      </c>
      <c r="N333" s="156" t="s">
        <v>41</v>
      </c>
      <c r="O333" s="55"/>
      <c r="P333" s="157">
        <f t="shared" si="91"/>
        <v>0</v>
      </c>
      <c r="Q333" s="157">
        <v>0</v>
      </c>
      <c r="R333" s="157">
        <f t="shared" si="92"/>
        <v>0</v>
      </c>
      <c r="S333" s="157">
        <v>0</v>
      </c>
      <c r="T333" s="158">
        <f t="shared" si="93"/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59" t="s">
        <v>241</v>
      </c>
      <c r="AT333" s="159" t="s">
        <v>173</v>
      </c>
      <c r="AU333" s="159" t="s">
        <v>88</v>
      </c>
      <c r="AY333" s="14" t="s">
        <v>171</v>
      </c>
      <c r="BE333" s="160">
        <f t="shared" si="94"/>
        <v>0</v>
      </c>
      <c r="BF333" s="160">
        <f t="shared" si="95"/>
        <v>0</v>
      </c>
      <c r="BG333" s="160">
        <f t="shared" si="96"/>
        <v>0</v>
      </c>
      <c r="BH333" s="160">
        <f t="shared" si="97"/>
        <v>0</v>
      </c>
      <c r="BI333" s="160">
        <f t="shared" si="98"/>
        <v>0</v>
      </c>
      <c r="BJ333" s="14" t="s">
        <v>88</v>
      </c>
      <c r="BK333" s="160">
        <f t="shared" si="99"/>
        <v>0</v>
      </c>
      <c r="BL333" s="14" t="s">
        <v>241</v>
      </c>
      <c r="BM333" s="159" t="s">
        <v>887</v>
      </c>
    </row>
    <row r="334" spans="1:65" s="2" customFormat="1" ht="33" customHeight="1">
      <c r="A334" s="29"/>
      <c r="B334" s="146"/>
      <c r="C334" s="147" t="s">
        <v>888</v>
      </c>
      <c r="D334" s="147" t="s">
        <v>173</v>
      </c>
      <c r="E334" s="148" t="s">
        <v>889</v>
      </c>
      <c r="F334" s="149" t="s">
        <v>890</v>
      </c>
      <c r="G334" s="150" t="s">
        <v>891</v>
      </c>
      <c r="H334" s="151">
        <v>3.2</v>
      </c>
      <c r="I334" s="152"/>
      <c r="J334" s="153">
        <f t="shared" si="90"/>
        <v>0</v>
      </c>
      <c r="K334" s="154"/>
      <c r="L334" s="30"/>
      <c r="M334" s="155" t="s">
        <v>1</v>
      </c>
      <c r="N334" s="156" t="s">
        <v>41</v>
      </c>
      <c r="O334" s="55"/>
      <c r="P334" s="157">
        <f t="shared" si="91"/>
        <v>0</v>
      </c>
      <c r="Q334" s="157">
        <v>0</v>
      </c>
      <c r="R334" s="157">
        <f t="shared" si="92"/>
        <v>0</v>
      </c>
      <c r="S334" s="157">
        <v>0</v>
      </c>
      <c r="T334" s="158">
        <f t="shared" si="93"/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59" t="s">
        <v>241</v>
      </c>
      <c r="AT334" s="159" t="s">
        <v>173</v>
      </c>
      <c r="AU334" s="159" t="s">
        <v>88</v>
      </c>
      <c r="AY334" s="14" t="s">
        <v>171</v>
      </c>
      <c r="BE334" s="160">
        <f t="shared" si="94"/>
        <v>0</v>
      </c>
      <c r="BF334" s="160">
        <f t="shared" si="95"/>
        <v>0</v>
      </c>
      <c r="BG334" s="160">
        <f t="shared" si="96"/>
        <v>0</v>
      </c>
      <c r="BH334" s="160">
        <f t="shared" si="97"/>
        <v>0</v>
      </c>
      <c r="BI334" s="160">
        <f t="shared" si="98"/>
        <v>0</v>
      </c>
      <c r="BJ334" s="14" t="s">
        <v>88</v>
      </c>
      <c r="BK334" s="160">
        <f t="shared" si="99"/>
        <v>0</v>
      </c>
      <c r="BL334" s="14" t="s">
        <v>241</v>
      </c>
      <c r="BM334" s="159" t="s">
        <v>892</v>
      </c>
    </row>
    <row r="335" spans="1:65" s="2" customFormat="1" ht="33" customHeight="1">
      <c r="A335" s="29"/>
      <c r="B335" s="146"/>
      <c r="C335" s="147" t="s">
        <v>893</v>
      </c>
      <c r="D335" s="147" t="s">
        <v>173</v>
      </c>
      <c r="E335" s="148" t="s">
        <v>894</v>
      </c>
      <c r="F335" s="149" t="s">
        <v>895</v>
      </c>
      <c r="G335" s="150" t="s">
        <v>882</v>
      </c>
      <c r="H335" s="151">
        <v>90.331999999999994</v>
      </c>
      <c r="I335" s="152"/>
      <c r="J335" s="153">
        <f t="shared" si="90"/>
        <v>0</v>
      </c>
      <c r="K335" s="154"/>
      <c r="L335" s="30"/>
      <c r="M335" s="155" t="s">
        <v>1</v>
      </c>
      <c r="N335" s="156" t="s">
        <v>41</v>
      </c>
      <c r="O335" s="55"/>
      <c r="P335" s="157">
        <f t="shared" si="91"/>
        <v>0</v>
      </c>
      <c r="Q335" s="157">
        <v>0</v>
      </c>
      <c r="R335" s="157">
        <f t="shared" si="92"/>
        <v>0</v>
      </c>
      <c r="S335" s="157">
        <v>0</v>
      </c>
      <c r="T335" s="158">
        <f t="shared" si="93"/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59" t="s">
        <v>241</v>
      </c>
      <c r="AT335" s="159" t="s">
        <v>173</v>
      </c>
      <c r="AU335" s="159" t="s">
        <v>88</v>
      </c>
      <c r="AY335" s="14" t="s">
        <v>171</v>
      </c>
      <c r="BE335" s="160">
        <f t="shared" si="94"/>
        <v>0</v>
      </c>
      <c r="BF335" s="160">
        <f t="shared" si="95"/>
        <v>0</v>
      </c>
      <c r="BG335" s="160">
        <f t="shared" si="96"/>
        <v>0</v>
      </c>
      <c r="BH335" s="160">
        <f t="shared" si="97"/>
        <v>0</v>
      </c>
      <c r="BI335" s="160">
        <f t="shared" si="98"/>
        <v>0</v>
      </c>
      <c r="BJ335" s="14" t="s">
        <v>88</v>
      </c>
      <c r="BK335" s="160">
        <f t="shared" si="99"/>
        <v>0</v>
      </c>
      <c r="BL335" s="14" t="s">
        <v>241</v>
      </c>
      <c r="BM335" s="159" t="s">
        <v>896</v>
      </c>
    </row>
    <row r="336" spans="1:65" s="2" customFormat="1" ht="44.25" customHeight="1">
      <c r="A336" s="29"/>
      <c r="B336" s="146"/>
      <c r="C336" s="147" t="s">
        <v>897</v>
      </c>
      <c r="D336" s="147" t="s">
        <v>173</v>
      </c>
      <c r="E336" s="148" t="s">
        <v>898</v>
      </c>
      <c r="F336" s="149" t="s">
        <v>899</v>
      </c>
      <c r="G336" s="150" t="s">
        <v>201</v>
      </c>
      <c r="H336" s="151">
        <v>26.8</v>
      </c>
      <c r="I336" s="152"/>
      <c r="J336" s="153">
        <f t="shared" si="90"/>
        <v>0</v>
      </c>
      <c r="K336" s="154"/>
      <c r="L336" s="30"/>
      <c r="M336" s="155" t="s">
        <v>1</v>
      </c>
      <c r="N336" s="156" t="s">
        <v>41</v>
      </c>
      <c r="O336" s="55"/>
      <c r="P336" s="157">
        <f t="shared" si="91"/>
        <v>0</v>
      </c>
      <c r="Q336" s="157">
        <v>0</v>
      </c>
      <c r="R336" s="157">
        <f t="shared" si="92"/>
        <v>0</v>
      </c>
      <c r="S336" s="157">
        <v>0</v>
      </c>
      <c r="T336" s="158">
        <f t="shared" si="93"/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59" t="s">
        <v>241</v>
      </c>
      <c r="AT336" s="159" t="s">
        <v>173</v>
      </c>
      <c r="AU336" s="159" t="s">
        <v>88</v>
      </c>
      <c r="AY336" s="14" t="s">
        <v>171</v>
      </c>
      <c r="BE336" s="160">
        <f t="shared" si="94"/>
        <v>0</v>
      </c>
      <c r="BF336" s="160">
        <f t="shared" si="95"/>
        <v>0</v>
      </c>
      <c r="BG336" s="160">
        <f t="shared" si="96"/>
        <v>0</v>
      </c>
      <c r="BH336" s="160">
        <f t="shared" si="97"/>
        <v>0</v>
      </c>
      <c r="BI336" s="160">
        <f t="shared" si="98"/>
        <v>0</v>
      </c>
      <c r="BJ336" s="14" t="s">
        <v>88</v>
      </c>
      <c r="BK336" s="160">
        <f t="shared" si="99"/>
        <v>0</v>
      </c>
      <c r="BL336" s="14" t="s">
        <v>241</v>
      </c>
      <c r="BM336" s="159" t="s">
        <v>900</v>
      </c>
    </row>
    <row r="337" spans="1:65" s="2" customFormat="1" ht="16.5" customHeight="1">
      <c r="A337" s="29"/>
      <c r="B337" s="146"/>
      <c r="C337" s="147" t="s">
        <v>901</v>
      </c>
      <c r="D337" s="147" t="s">
        <v>173</v>
      </c>
      <c r="E337" s="148" t="s">
        <v>902</v>
      </c>
      <c r="F337" s="149" t="s">
        <v>903</v>
      </c>
      <c r="G337" s="150" t="s">
        <v>192</v>
      </c>
      <c r="H337" s="151">
        <v>2</v>
      </c>
      <c r="I337" s="152"/>
      <c r="J337" s="153">
        <f t="shared" si="90"/>
        <v>0</v>
      </c>
      <c r="K337" s="154"/>
      <c r="L337" s="30"/>
      <c r="M337" s="155" t="s">
        <v>1</v>
      </c>
      <c r="N337" s="156" t="s">
        <v>41</v>
      </c>
      <c r="O337" s="55"/>
      <c r="P337" s="157">
        <f t="shared" si="91"/>
        <v>0</v>
      </c>
      <c r="Q337" s="157">
        <v>5.0000000000000002E-5</v>
      </c>
      <c r="R337" s="157">
        <f t="shared" si="92"/>
        <v>1E-4</v>
      </c>
      <c r="S337" s="157">
        <v>0</v>
      </c>
      <c r="T337" s="158">
        <f t="shared" si="93"/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59" t="s">
        <v>241</v>
      </c>
      <c r="AT337" s="159" t="s">
        <v>173</v>
      </c>
      <c r="AU337" s="159" t="s">
        <v>88</v>
      </c>
      <c r="AY337" s="14" t="s">
        <v>171</v>
      </c>
      <c r="BE337" s="160">
        <f t="shared" si="94"/>
        <v>0</v>
      </c>
      <c r="BF337" s="160">
        <f t="shared" si="95"/>
        <v>0</v>
      </c>
      <c r="BG337" s="160">
        <f t="shared" si="96"/>
        <v>0</v>
      </c>
      <c r="BH337" s="160">
        <f t="shared" si="97"/>
        <v>0</v>
      </c>
      <c r="BI337" s="160">
        <f t="shared" si="98"/>
        <v>0</v>
      </c>
      <c r="BJ337" s="14" t="s">
        <v>88</v>
      </c>
      <c r="BK337" s="160">
        <f t="shared" si="99"/>
        <v>0</v>
      </c>
      <c r="BL337" s="14" t="s">
        <v>241</v>
      </c>
      <c r="BM337" s="159" t="s">
        <v>904</v>
      </c>
    </row>
    <row r="338" spans="1:65" s="2" customFormat="1" ht="33" customHeight="1">
      <c r="A338" s="29"/>
      <c r="B338" s="146"/>
      <c r="C338" s="161" t="s">
        <v>905</v>
      </c>
      <c r="D338" s="161" t="s">
        <v>390</v>
      </c>
      <c r="E338" s="162" t="s">
        <v>906</v>
      </c>
      <c r="F338" s="163" t="s">
        <v>907</v>
      </c>
      <c r="G338" s="164" t="s">
        <v>192</v>
      </c>
      <c r="H338" s="165">
        <v>2</v>
      </c>
      <c r="I338" s="166"/>
      <c r="J338" s="167">
        <f t="shared" si="90"/>
        <v>0</v>
      </c>
      <c r="K338" s="168"/>
      <c r="L338" s="169"/>
      <c r="M338" s="170" t="s">
        <v>1</v>
      </c>
      <c r="N338" s="171" t="s">
        <v>41</v>
      </c>
      <c r="O338" s="55"/>
      <c r="P338" s="157">
        <f t="shared" si="91"/>
        <v>0</v>
      </c>
      <c r="Q338" s="157">
        <v>1.559E-2</v>
      </c>
      <c r="R338" s="157">
        <f t="shared" si="92"/>
        <v>3.1179999999999999E-2</v>
      </c>
      <c r="S338" s="157">
        <v>0</v>
      </c>
      <c r="T338" s="158">
        <f t="shared" si="93"/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59" t="s">
        <v>305</v>
      </c>
      <c r="AT338" s="159" t="s">
        <v>390</v>
      </c>
      <c r="AU338" s="159" t="s">
        <v>88</v>
      </c>
      <c r="AY338" s="14" t="s">
        <v>171</v>
      </c>
      <c r="BE338" s="160">
        <f t="shared" si="94"/>
        <v>0</v>
      </c>
      <c r="BF338" s="160">
        <f t="shared" si="95"/>
        <v>0</v>
      </c>
      <c r="BG338" s="160">
        <f t="shared" si="96"/>
        <v>0</v>
      </c>
      <c r="BH338" s="160">
        <f t="shared" si="97"/>
        <v>0</v>
      </c>
      <c r="BI338" s="160">
        <f t="shared" si="98"/>
        <v>0</v>
      </c>
      <c r="BJ338" s="14" t="s">
        <v>88</v>
      </c>
      <c r="BK338" s="160">
        <f t="shared" si="99"/>
        <v>0</v>
      </c>
      <c r="BL338" s="14" t="s">
        <v>241</v>
      </c>
      <c r="BM338" s="159" t="s">
        <v>908</v>
      </c>
    </row>
    <row r="339" spans="1:65" s="2" customFormat="1" ht="21.75" customHeight="1">
      <c r="A339" s="29"/>
      <c r="B339" s="146"/>
      <c r="C339" s="147" t="s">
        <v>909</v>
      </c>
      <c r="D339" s="147" t="s">
        <v>173</v>
      </c>
      <c r="E339" s="148" t="s">
        <v>910</v>
      </c>
      <c r="F339" s="149" t="s">
        <v>911</v>
      </c>
      <c r="G339" s="150" t="s">
        <v>495</v>
      </c>
      <c r="H339" s="151">
        <v>1</v>
      </c>
      <c r="I339" s="152"/>
      <c r="J339" s="153">
        <f t="shared" si="90"/>
        <v>0</v>
      </c>
      <c r="K339" s="154"/>
      <c r="L339" s="30"/>
      <c r="M339" s="155" t="s">
        <v>1</v>
      </c>
      <c r="N339" s="156" t="s">
        <v>41</v>
      </c>
      <c r="O339" s="55"/>
      <c r="P339" s="157">
        <f t="shared" si="91"/>
        <v>0</v>
      </c>
      <c r="Q339" s="157">
        <v>5.0000000000000002E-5</v>
      </c>
      <c r="R339" s="157">
        <f t="shared" si="92"/>
        <v>5.0000000000000002E-5</v>
      </c>
      <c r="S339" s="157">
        <v>1E-3</v>
      </c>
      <c r="T339" s="158">
        <f t="shared" si="93"/>
        <v>1E-3</v>
      </c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R339" s="159" t="s">
        <v>241</v>
      </c>
      <c r="AT339" s="159" t="s">
        <v>173</v>
      </c>
      <c r="AU339" s="159" t="s">
        <v>88</v>
      </c>
      <c r="AY339" s="14" t="s">
        <v>171</v>
      </c>
      <c r="BE339" s="160">
        <f t="shared" si="94"/>
        <v>0</v>
      </c>
      <c r="BF339" s="160">
        <f t="shared" si="95"/>
        <v>0</v>
      </c>
      <c r="BG339" s="160">
        <f t="shared" si="96"/>
        <v>0</v>
      </c>
      <c r="BH339" s="160">
        <f t="shared" si="97"/>
        <v>0</v>
      </c>
      <c r="BI339" s="160">
        <f t="shared" si="98"/>
        <v>0</v>
      </c>
      <c r="BJ339" s="14" t="s">
        <v>88</v>
      </c>
      <c r="BK339" s="160">
        <f t="shared" si="99"/>
        <v>0</v>
      </c>
      <c r="BL339" s="14" t="s">
        <v>241</v>
      </c>
      <c r="BM339" s="159" t="s">
        <v>912</v>
      </c>
    </row>
    <row r="340" spans="1:65" s="2" customFormat="1" ht="33" customHeight="1">
      <c r="A340" s="29"/>
      <c r="B340" s="146"/>
      <c r="C340" s="147" t="s">
        <v>913</v>
      </c>
      <c r="D340" s="147" t="s">
        <v>173</v>
      </c>
      <c r="E340" s="148" t="s">
        <v>914</v>
      </c>
      <c r="F340" s="149" t="s">
        <v>915</v>
      </c>
      <c r="G340" s="150" t="s">
        <v>882</v>
      </c>
      <c r="H340" s="151">
        <v>2300.4119999999998</v>
      </c>
      <c r="I340" s="152"/>
      <c r="J340" s="153">
        <f t="shared" si="90"/>
        <v>0</v>
      </c>
      <c r="K340" s="154"/>
      <c r="L340" s="30"/>
      <c r="M340" s="155" t="s">
        <v>1</v>
      </c>
      <c r="N340" s="156" t="s">
        <v>41</v>
      </c>
      <c r="O340" s="55"/>
      <c r="P340" s="157">
        <f t="shared" si="91"/>
        <v>0</v>
      </c>
      <c r="Q340" s="157">
        <v>0</v>
      </c>
      <c r="R340" s="157">
        <f t="shared" si="92"/>
        <v>0</v>
      </c>
      <c r="S340" s="157">
        <v>0</v>
      </c>
      <c r="T340" s="158">
        <f t="shared" si="93"/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59" t="s">
        <v>241</v>
      </c>
      <c r="AT340" s="159" t="s">
        <v>173</v>
      </c>
      <c r="AU340" s="159" t="s">
        <v>88</v>
      </c>
      <c r="AY340" s="14" t="s">
        <v>171</v>
      </c>
      <c r="BE340" s="160">
        <f t="shared" si="94"/>
        <v>0</v>
      </c>
      <c r="BF340" s="160">
        <f t="shared" si="95"/>
        <v>0</v>
      </c>
      <c r="BG340" s="160">
        <f t="shared" si="96"/>
        <v>0</v>
      </c>
      <c r="BH340" s="160">
        <f t="shared" si="97"/>
        <v>0</v>
      </c>
      <c r="BI340" s="160">
        <f t="shared" si="98"/>
        <v>0</v>
      </c>
      <c r="BJ340" s="14" t="s">
        <v>88</v>
      </c>
      <c r="BK340" s="160">
        <f t="shared" si="99"/>
        <v>0</v>
      </c>
      <c r="BL340" s="14" t="s">
        <v>241</v>
      </c>
      <c r="BM340" s="159" t="s">
        <v>916</v>
      </c>
    </row>
    <row r="341" spans="1:65" s="2" customFormat="1" ht="33" customHeight="1">
      <c r="A341" s="29"/>
      <c r="B341" s="146"/>
      <c r="C341" s="147" t="s">
        <v>917</v>
      </c>
      <c r="D341" s="147" t="s">
        <v>173</v>
      </c>
      <c r="E341" s="148" t="s">
        <v>918</v>
      </c>
      <c r="F341" s="149" t="s">
        <v>919</v>
      </c>
      <c r="G341" s="150" t="s">
        <v>882</v>
      </c>
      <c r="H341" s="151">
        <v>1206.8</v>
      </c>
      <c r="I341" s="152"/>
      <c r="J341" s="153">
        <f t="shared" si="90"/>
        <v>0</v>
      </c>
      <c r="K341" s="154"/>
      <c r="L341" s="30"/>
      <c r="M341" s="155" t="s">
        <v>1</v>
      </c>
      <c r="N341" s="156" t="s">
        <v>41</v>
      </c>
      <c r="O341" s="55"/>
      <c r="P341" s="157">
        <f t="shared" si="91"/>
        <v>0</v>
      </c>
      <c r="Q341" s="157">
        <v>0</v>
      </c>
      <c r="R341" s="157">
        <f t="shared" si="92"/>
        <v>0</v>
      </c>
      <c r="S341" s="157">
        <v>0</v>
      </c>
      <c r="T341" s="158">
        <f t="shared" si="93"/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59" t="s">
        <v>241</v>
      </c>
      <c r="AT341" s="159" t="s">
        <v>173</v>
      </c>
      <c r="AU341" s="159" t="s">
        <v>88</v>
      </c>
      <c r="AY341" s="14" t="s">
        <v>171</v>
      </c>
      <c r="BE341" s="160">
        <f t="shared" si="94"/>
        <v>0</v>
      </c>
      <c r="BF341" s="160">
        <f t="shared" si="95"/>
        <v>0</v>
      </c>
      <c r="BG341" s="160">
        <f t="shared" si="96"/>
        <v>0</v>
      </c>
      <c r="BH341" s="160">
        <f t="shared" si="97"/>
        <v>0</v>
      </c>
      <c r="BI341" s="160">
        <f t="shared" si="98"/>
        <v>0</v>
      </c>
      <c r="BJ341" s="14" t="s">
        <v>88</v>
      </c>
      <c r="BK341" s="160">
        <f t="shared" si="99"/>
        <v>0</v>
      </c>
      <c r="BL341" s="14" t="s">
        <v>241</v>
      </c>
      <c r="BM341" s="159" t="s">
        <v>920</v>
      </c>
    </row>
    <row r="342" spans="1:65" s="2" customFormat="1" ht="33" customHeight="1">
      <c r="A342" s="29"/>
      <c r="B342" s="146"/>
      <c r="C342" s="147" t="s">
        <v>921</v>
      </c>
      <c r="D342" s="147" t="s">
        <v>173</v>
      </c>
      <c r="E342" s="148" t="s">
        <v>922</v>
      </c>
      <c r="F342" s="149" t="s">
        <v>923</v>
      </c>
      <c r="G342" s="150" t="s">
        <v>882</v>
      </c>
      <c r="H342" s="151">
        <v>1210.4000000000001</v>
      </c>
      <c r="I342" s="152"/>
      <c r="J342" s="153">
        <f t="shared" si="90"/>
        <v>0</v>
      </c>
      <c r="K342" s="154"/>
      <c r="L342" s="30"/>
      <c r="M342" s="155" t="s">
        <v>1</v>
      </c>
      <c r="N342" s="156" t="s">
        <v>41</v>
      </c>
      <c r="O342" s="55"/>
      <c r="P342" s="157">
        <f t="shared" si="91"/>
        <v>0</v>
      </c>
      <c r="Q342" s="157">
        <v>0</v>
      </c>
      <c r="R342" s="157">
        <f t="shared" si="92"/>
        <v>0</v>
      </c>
      <c r="S342" s="157">
        <v>0</v>
      </c>
      <c r="T342" s="158">
        <f t="shared" si="93"/>
        <v>0</v>
      </c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R342" s="159" t="s">
        <v>241</v>
      </c>
      <c r="AT342" s="159" t="s">
        <v>173</v>
      </c>
      <c r="AU342" s="159" t="s">
        <v>88</v>
      </c>
      <c r="AY342" s="14" t="s">
        <v>171</v>
      </c>
      <c r="BE342" s="160">
        <f t="shared" si="94"/>
        <v>0</v>
      </c>
      <c r="BF342" s="160">
        <f t="shared" si="95"/>
        <v>0</v>
      </c>
      <c r="BG342" s="160">
        <f t="shared" si="96"/>
        <v>0</v>
      </c>
      <c r="BH342" s="160">
        <f t="shared" si="97"/>
        <v>0</v>
      </c>
      <c r="BI342" s="160">
        <f t="shared" si="98"/>
        <v>0</v>
      </c>
      <c r="BJ342" s="14" t="s">
        <v>88</v>
      </c>
      <c r="BK342" s="160">
        <f t="shared" si="99"/>
        <v>0</v>
      </c>
      <c r="BL342" s="14" t="s">
        <v>241</v>
      </c>
      <c r="BM342" s="159" t="s">
        <v>924</v>
      </c>
    </row>
    <row r="343" spans="1:65" s="2" customFormat="1" ht="33" customHeight="1">
      <c r="A343" s="29"/>
      <c r="B343" s="146"/>
      <c r="C343" s="147" t="s">
        <v>925</v>
      </c>
      <c r="D343" s="147" t="s">
        <v>173</v>
      </c>
      <c r="E343" s="148" t="s">
        <v>926</v>
      </c>
      <c r="F343" s="149" t="s">
        <v>927</v>
      </c>
      <c r="G343" s="150" t="s">
        <v>882</v>
      </c>
      <c r="H343" s="151">
        <v>222.04</v>
      </c>
      <c r="I343" s="152"/>
      <c r="J343" s="153">
        <f t="shared" si="90"/>
        <v>0</v>
      </c>
      <c r="K343" s="154"/>
      <c r="L343" s="30"/>
      <c r="M343" s="155" t="s">
        <v>1</v>
      </c>
      <c r="N343" s="156" t="s">
        <v>41</v>
      </c>
      <c r="O343" s="55"/>
      <c r="P343" s="157">
        <f t="shared" si="91"/>
        <v>0</v>
      </c>
      <c r="Q343" s="157">
        <v>0</v>
      </c>
      <c r="R343" s="157">
        <f t="shared" si="92"/>
        <v>0</v>
      </c>
      <c r="S343" s="157">
        <v>0</v>
      </c>
      <c r="T343" s="158">
        <f t="shared" si="93"/>
        <v>0</v>
      </c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R343" s="159" t="s">
        <v>241</v>
      </c>
      <c r="AT343" s="159" t="s">
        <v>173</v>
      </c>
      <c r="AU343" s="159" t="s">
        <v>88</v>
      </c>
      <c r="AY343" s="14" t="s">
        <v>171</v>
      </c>
      <c r="BE343" s="160">
        <f t="shared" si="94"/>
        <v>0</v>
      </c>
      <c r="BF343" s="160">
        <f t="shared" si="95"/>
        <v>0</v>
      </c>
      <c r="BG343" s="160">
        <f t="shared" si="96"/>
        <v>0</v>
      </c>
      <c r="BH343" s="160">
        <f t="shared" si="97"/>
        <v>0</v>
      </c>
      <c r="BI343" s="160">
        <f t="shared" si="98"/>
        <v>0</v>
      </c>
      <c r="BJ343" s="14" t="s">
        <v>88</v>
      </c>
      <c r="BK343" s="160">
        <f t="shared" si="99"/>
        <v>0</v>
      </c>
      <c r="BL343" s="14" t="s">
        <v>241</v>
      </c>
      <c r="BM343" s="159" t="s">
        <v>928</v>
      </c>
    </row>
    <row r="344" spans="1:65" s="2" customFormat="1" ht="33" customHeight="1">
      <c r="A344" s="29"/>
      <c r="B344" s="146"/>
      <c r="C344" s="147" t="s">
        <v>929</v>
      </c>
      <c r="D344" s="147" t="s">
        <v>173</v>
      </c>
      <c r="E344" s="148" t="s">
        <v>930</v>
      </c>
      <c r="F344" s="149" t="s">
        <v>931</v>
      </c>
      <c r="G344" s="150" t="s">
        <v>882</v>
      </c>
      <c r="H344" s="151">
        <v>65.855999999999995</v>
      </c>
      <c r="I344" s="152"/>
      <c r="J344" s="153">
        <f t="shared" si="90"/>
        <v>0</v>
      </c>
      <c r="K344" s="154"/>
      <c r="L344" s="30"/>
      <c r="M344" s="155" t="s">
        <v>1</v>
      </c>
      <c r="N344" s="156" t="s">
        <v>41</v>
      </c>
      <c r="O344" s="55"/>
      <c r="P344" s="157">
        <f t="shared" si="91"/>
        <v>0</v>
      </c>
      <c r="Q344" s="157">
        <v>0</v>
      </c>
      <c r="R344" s="157">
        <f t="shared" si="92"/>
        <v>0</v>
      </c>
      <c r="S344" s="157">
        <v>0</v>
      </c>
      <c r="T344" s="158">
        <f t="shared" si="93"/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59" t="s">
        <v>241</v>
      </c>
      <c r="AT344" s="159" t="s">
        <v>173</v>
      </c>
      <c r="AU344" s="159" t="s">
        <v>88</v>
      </c>
      <c r="AY344" s="14" t="s">
        <v>171</v>
      </c>
      <c r="BE344" s="160">
        <f t="shared" si="94"/>
        <v>0</v>
      </c>
      <c r="BF344" s="160">
        <f t="shared" si="95"/>
        <v>0</v>
      </c>
      <c r="BG344" s="160">
        <f t="shared" si="96"/>
        <v>0</v>
      </c>
      <c r="BH344" s="160">
        <f t="shared" si="97"/>
        <v>0</v>
      </c>
      <c r="BI344" s="160">
        <f t="shared" si="98"/>
        <v>0</v>
      </c>
      <c r="BJ344" s="14" t="s">
        <v>88</v>
      </c>
      <c r="BK344" s="160">
        <f t="shared" si="99"/>
        <v>0</v>
      </c>
      <c r="BL344" s="14" t="s">
        <v>241</v>
      </c>
      <c r="BM344" s="159" t="s">
        <v>932</v>
      </c>
    </row>
    <row r="345" spans="1:65" s="2" customFormat="1" ht="33" customHeight="1">
      <c r="A345" s="29"/>
      <c r="B345" s="146"/>
      <c r="C345" s="147" t="s">
        <v>933</v>
      </c>
      <c r="D345" s="147" t="s">
        <v>173</v>
      </c>
      <c r="E345" s="148" t="s">
        <v>934</v>
      </c>
      <c r="F345" s="149" t="s">
        <v>935</v>
      </c>
      <c r="G345" s="150" t="s">
        <v>882</v>
      </c>
      <c r="H345" s="151">
        <v>98.56</v>
      </c>
      <c r="I345" s="152"/>
      <c r="J345" s="153">
        <f t="shared" si="90"/>
        <v>0</v>
      </c>
      <c r="K345" s="154"/>
      <c r="L345" s="30"/>
      <c r="M345" s="155" t="s">
        <v>1</v>
      </c>
      <c r="N345" s="156" t="s">
        <v>41</v>
      </c>
      <c r="O345" s="55"/>
      <c r="P345" s="157">
        <f t="shared" si="91"/>
        <v>0</v>
      </c>
      <c r="Q345" s="157">
        <v>0</v>
      </c>
      <c r="R345" s="157">
        <f t="shared" si="92"/>
        <v>0</v>
      </c>
      <c r="S345" s="157">
        <v>0</v>
      </c>
      <c r="T345" s="158">
        <f t="shared" si="93"/>
        <v>0</v>
      </c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R345" s="159" t="s">
        <v>241</v>
      </c>
      <c r="AT345" s="159" t="s">
        <v>173</v>
      </c>
      <c r="AU345" s="159" t="s">
        <v>88</v>
      </c>
      <c r="AY345" s="14" t="s">
        <v>171</v>
      </c>
      <c r="BE345" s="160">
        <f t="shared" si="94"/>
        <v>0</v>
      </c>
      <c r="BF345" s="160">
        <f t="shared" si="95"/>
        <v>0</v>
      </c>
      <c r="BG345" s="160">
        <f t="shared" si="96"/>
        <v>0</v>
      </c>
      <c r="BH345" s="160">
        <f t="shared" si="97"/>
        <v>0</v>
      </c>
      <c r="BI345" s="160">
        <f t="shared" si="98"/>
        <v>0</v>
      </c>
      <c r="BJ345" s="14" t="s">
        <v>88</v>
      </c>
      <c r="BK345" s="160">
        <f t="shared" si="99"/>
        <v>0</v>
      </c>
      <c r="BL345" s="14" t="s">
        <v>241</v>
      </c>
      <c r="BM345" s="159" t="s">
        <v>936</v>
      </c>
    </row>
    <row r="346" spans="1:65" s="2" customFormat="1" ht="33" customHeight="1">
      <c r="A346" s="29"/>
      <c r="B346" s="146"/>
      <c r="C346" s="147" t="s">
        <v>937</v>
      </c>
      <c r="D346" s="147" t="s">
        <v>173</v>
      </c>
      <c r="E346" s="148" t="s">
        <v>938</v>
      </c>
      <c r="F346" s="149" t="s">
        <v>939</v>
      </c>
      <c r="G346" s="150" t="s">
        <v>882</v>
      </c>
      <c r="H346" s="151">
        <v>394.24</v>
      </c>
      <c r="I346" s="152"/>
      <c r="J346" s="153">
        <f t="shared" si="90"/>
        <v>0</v>
      </c>
      <c r="K346" s="154"/>
      <c r="L346" s="30"/>
      <c r="M346" s="155" t="s">
        <v>1</v>
      </c>
      <c r="N346" s="156" t="s">
        <v>41</v>
      </c>
      <c r="O346" s="55"/>
      <c r="P346" s="157">
        <f t="shared" si="91"/>
        <v>0</v>
      </c>
      <c r="Q346" s="157">
        <v>0</v>
      </c>
      <c r="R346" s="157">
        <f t="shared" si="92"/>
        <v>0</v>
      </c>
      <c r="S346" s="157">
        <v>0</v>
      </c>
      <c r="T346" s="158">
        <f t="shared" si="93"/>
        <v>0</v>
      </c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R346" s="159" t="s">
        <v>241</v>
      </c>
      <c r="AT346" s="159" t="s">
        <v>173</v>
      </c>
      <c r="AU346" s="159" t="s">
        <v>88</v>
      </c>
      <c r="AY346" s="14" t="s">
        <v>171</v>
      </c>
      <c r="BE346" s="160">
        <f t="shared" si="94"/>
        <v>0</v>
      </c>
      <c r="BF346" s="160">
        <f t="shared" si="95"/>
        <v>0</v>
      </c>
      <c r="BG346" s="160">
        <f t="shared" si="96"/>
        <v>0</v>
      </c>
      <c r="BH346" s="160">
        <f t="shared" si="97"/>
        <v>0</v>
      </c>
      <c r="BI346" s="160">
        <f t="shared" si="98"/>
        <v>0</v>
      </c>
      <c r="BJ346" s="14" t="s">
        <v>88</v>
      </c>
      <c r="BK346" s="160">
        <f t="shared" si="99"/>
        <v>0</v>
      </c>
      <c r="BL346" s="14" t="s">
        <v>241</v>
      </c>
      <c r="BM346" s="159" t="s">
        <v>940</v>
      </c>
    </row>
    <row r="347" spans="1:65" s="2" customFormat="1" ht="33" customHeight="1">
      <c r="A347" s="29"/>
      <c r="B347" s="146"/>
      <c r="C347" s="147" t="s">
        <v>941</v>
      </c>
      <c r="D347" s="147" t="s">
        <v>173</v>
      </c>
      <c r="E347" s="148" t="s">
        <v>942</v>
      </c>
      <c r="F347" s="149" t="s">
        <v>943</v>
      </c>
      <c r="G347" s="150" t="s">
        <v>882</v>
      </c>
      <c r="H347" s="151">
        <v>30.61</v>
      </c>
      <c r="I347" s="152"/>
      <c r="J347" s="153">
        <f t="shared" si="90"/>
        <v>0</v>
      </c>
      <c r="K347" s="154"/>
      <c r="L347" s="30"/>
      <c r="M347" s="155" t="s">
        <v>1</v>
      </c>
      <c r="N347" s="156" t="s">
        <v>41</v>
      </c>
      <c r="O347" s="55"/>
      <c r="P347" s="157">
        <f t="shared" si="91"/>
        <v>0</v>
      </c>
      <c r="Q347" s="157">
        <v>0</v>
      </c>
      <c r="R347" s="157">
        <f t="shared" si="92"/>
        <v>0</v>
      </c>
      <c r="S347" s="157">
        <v>0</v>
      </c>
      <c r="T347" s="158">
        <f t="shared" si="93"/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59" t="s">
        <v>241</v>
      </c>
      <c r="AT347" s="159" t="s">
        <v>173</v>
      </c>
      <c r="AU347" s="159" t="s">
        <v>88</v>
      </c>
      <c r="AY347" s="14" t="s">
        <v>171</v>
      </c>
      <c r="BE347" s="160">
        <f t="shared" si="94"/>
        <v>0</v>
      </c>
      <c r="BF347" s="160">
        <f t="shared" si="95"/>
        <v>0</v>
      </c>
      <c r="BG347" s="160">
        <f t="shared" si="96"/>
        <v>0</v>
      </c>
      <c r="BH347" s="160">
        <f t="shared" si="97"/>
        <v>0</v>
      </c>
      <c r="BI347" s="160">
        <f t="shared" si="98"/>
        <v>0</v>
      </c>
      <c r="BJ347" s="14" t="s">
        <v>88</v>
      </c>
      <c r="BK347" s="160">
        <f t="shared" si="99"/>
        <v>0</v>
      </c>
      <c r="BL347" s="14" t="s">
        <v>241</v>
      </c>
      <c r="BM347" s="159" t="s">
        <v>944</v>
      </c>
    </row>
    <row r="348" spans="1:65" s="2" customFormat="1" ht="21.75" customHeight="1">
      <c r="A348" s="29"/>
      <c r="B348" s="146"/>
      <c r="C348" s="147" t="s">
        <v>945</v>
      </c>
      <c r="D348" s="147" t="s">
        <v>173</v>
      </c>
      <c r="E348" s="148" t="s">
        <v>946</v>
      </c>
      <c r="F348" s="149" t="s">
        <v>947</v>
      </c>
      <c r="G348" s="150" t="s">
        <v>192</v>
      </c>
      <c r="H348" s="151">
        <v>23</v>
      </c>
      <c r="I348" s="152"/>
      <c r="J348" s="153">
        <f t="shared" si="90"/>
        <v>0</v>
      </c>
      <c r="K348" s="154"/>
      <c r="L348" s="30"/>
      <c r="M348" s="155" t="s">
        <v>1</v>
      </c>
      <c r="N348" s="156" t="s">
        <v>41</v>
      </c>
      <c r="O348" s="55"/>
      <c r="P348" s="157">
        <f t="shared" si="91"/>
        <v>0</v>
      </c>
      <c r="Q348" s="157">
        <v>1.1999999999999999E-3</v>
      </c>
      <c r="R348" s="157">
        <f t="shared" si="92"/>
        <v>2.7599999999999996E-2</v>
      </c>
      <c r="S348" s="157">
        <v>0</v>
      </c>
      <c r="T348" s="158">
        <f t="shared" si="93"/>
        <v>0</v>
      </c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R348" s="159" t="s">
        <v>241</v>
      </c>
      <c r="AT348" s="159" t="s">
        <v>173</v>
      </c>
      <c r="AU348" s="159" t="s">
        <v>88</v>
      </c>
      <c r="AY348" s="14" t="s">
        <v>171</v>
      </c>
      <c r="BE348" s="160">
        <f t="shared" si="94"/>
        <v>0</v>
      </c>
      <c r="BF348" s="160">
        <f t="shared" si="95"/>
        <v>0</v>
      </c>
      <c r="BG348" s="160">
        <f t="shared" si="96"/>
        <v>0</v>
      </c>
      <c r="BH348" s="160">
        <f t="shared" si="97"/>
        <v>0</v>
      </c>
      <c r="BI348" s="160">
        <f t="shared" si="98"/>
        <v>0</v>
      </c>
      <c r="BJ348" s="14" t="s">
        <v>88</v>
      </c>
      <c r="BK348" s="160">
        <f t="shared" si="99"/>
        <v>0</v>
      </c>
      <c r="BL348" s="14" t="s">
        <v>241</v>
      </c>
      <c r="BM348" s="159" t="s">
        <v>948</v>
      </c>
    </row>
    <row r="349" spans="1:65" s="2" customFormat="1" ht="21.75" customHeight="1">
      <c r="A349" s="29"/>
      <c r="B349" s="146"/>
      <c r="C349" s="161" t="s">
        <v>949</v>
      </c>
      <c r="D349" s="161" t="s">
        <v>390</v>
      </c>
      <c r="E349" s="162" t="s">
        <v>950</v>
      </c>
      <c r="F349" s="163" t="s">
        <v>951</v>
      </c>
      <c r="G349" s="164" t="s">
        <v>192</v>
      </c>
      <c r="H349" s="165">
        <v>2</v>
      </c>
      <c r="I349" s="166"/>
      <c r="J349" s="167">
        <f t="shared" si="90"/>
        <v>0</v>
      </c>
      <c r="K349" s="168"/>
      <c r="L349" s="169"/>
      <c r="M349" s="170" t="s">
        <v>1</v>
      </c>
      <c r="N349" s="171" t="s">
        <v>41</v>
      </c>
      <c r="O349" s="55"/>
      <c r="P349" s="157">
        <f t="shared" si="91"/>
        <v>0</v>
      </c>
      <c r="Q349" s="157">
        <v>7.4999999999999997E-2</v>
      </c>
      <c r="R349" s="157">
        <f t="shared" si="92"/>
        <v>0.15</v>
      </c>
      <c r="S349" s="157">
        <v>0</v>
      </c>
      <c r="T349" s="158">
        <f t="shared" si="93"/>
        <v>0</v>
      </c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R349" s="159" t="s">
        <v>305</v>
      </c>
      <c r="AT349" s="159" t="s">
        <v>390</v>
      </c>
      <c r="AU349" s="159" t="s">
        <v>88</v>
      </c>
      <c r="AY349" s="14" t="s">
        <v>171</v>
      </c>
      <c r="BE349" s="160">
        <f t="shared" si="94"/>
        <v>0</v>
      </c>
      <c r="BF349" s="160">
        <f t="shared" si="95"/>
        <v>0</v>
      </c>
      <c r="BG349" s="160">
        <f t="shared" si="96"/>
        <v>0</v>
      </c>
      <c r="BH349" s="160">
        <f t="shared" si="97"/>
        <v>0</v>
      </c>
      <c r="BI349" s="160">
        <f t="shared" si="98"/>
        <v>0</v>
      </c>
      <c r="BJ349" s="14" t="s">
        <v>88</v>
      </c>
      <c r="BK349" s="160">
        <f t="shared" si="99"/>
        <v>0</v>
      </c>
      <c r="BL349" s="14" t="s">
        <v>241</v>
      </c>
      <c r="BM349" s="159" t="s">
        <v>952</v>
      </c>
    </row>
    <row r="350" spans="1:65" s="2" customFormat="1" ht="21.75" customHeight="1">
      <c r="A350" s="29"/>
      <c r="B350" s="146"/>
      <c r="C350" s="161" t="s">
        <v>953</v>
      </c>
      <c r="D350" s="161" t="s">
        <v>390</v>
      </c>
      <c r="E350" s="162" t="s">
        <v>954</v>
      </c>
      <c r="F350" s="163" t="s">
        <v>955</v>
      </c>
      <c r="G350" s="164" t="s">
        <v>192</v>
      </c>
      <c r="H350" s="165">
        <v>17</v>
      </c>
      <c r="I350" s="166"/>
      <c r="J350" s="167">
        <f t="shared" si="90"/>
        <v>0</v>
      </c>
      <c r="K350" s="168"/>
      <c r="L350" s="169"/>
      <c r="M350" s="170" t="s">
        <v>1</v>
      </c>
      <c r="N350" s="171" t="s">
        <v>41</v>
      </c>
      <c r="O350" s="55"/>
      <c r="P350" s="157">
        <f t="shared" si="91"/>
        <v>0</v>
      </c>
      <c r="Q350" s="157">
        <v>7.0000000000000007E-2</v>
      </c>
      <c r="R350" s="157">
        <f t="shared" si="92"/>
        <v>1.1900000000000002</v>
      </c>
      <c r="S350" s="157">
        <v>0</v>
      </c>
      <c r="T350" s="158">
        <f t="shared" si="93"/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59" t="s">
        <v>305</v>
      </c>
      <c r="AT350" s="159" t="s">
        <v>390</v>
      </c>
      <c r="AU350" s="159" t="s">
        <v>88</v>
      </c>
      <c r="AY350" s="14" t="s">
        <v>171</v>
      </c>
      <c r="BE350" s="160">
        <f t="shared" si="94"/>
        <v>0</v>
      </c>
      <c r="BF350" s="160">
        <f t="shared" si="95"/>
        <v>0</v>
      </c>
      <c r="BG350" s="160">
        <f t="shared" si="96"/>
        <v>0</v>
      </c>
      <c r="BH350" s="160">
        <f t="shared" si="97"/>
        <v>0</v>
      </c>
      <c r="BI350" s="160">
        <f t="shared" si="98"/>
        <v>0</v>
      </c>
      <c r="BJ350" s="14" t="s">
        <v>88</v>
      </c>
      <c r="BK350" s="160">
        <f t="shared" si="99"/>
        <v>0</v>
      </c>
      <c r="BL350" s="14" t="s">
        <v>241</v>
      </c>
      <c r="BM350" s="159" t="s">
        <v>956</v>
      </c>
    </row>
    <row r="351" spans="1:65" s="2" customFormat="1" ht="21.75" customHeight="1">
      <c r="A351" s="29"/>
      <c r="B351" s="146"/>
      <c r="C351" s="161" t="s">
        <v>957</v>
      </c>
      <c r="D351" s="161" t="s">
        <v>390</v>
      </c>
      <c r="E351" s="162" t="s">
        <v>958</v>
      </c>
      <c r="F351" s="163" t="s">
        <v>959</v>
      </c>
      <c r="G351" s="164" t="s">
        <v>192</v>
      </c>
      <c r="H351" s="165">
        <v>2</v>
      </c>
      <c r="I351" s="166"/>
      <c r="J351" s="167">
        <f t="shared" si="90"/>
        <v>0</v>
      </c>
      <c r="K351" s="168"/>
      <c r="L351" s="169"/>
      <c r="M351" s="170" t="s">
        <v>1</v>
      </c>
      <c r="N351" s="171" t="s">
        <v>41</v>
      </c>
      <c r="O351" s="55"/>
      <c r="P351" s="157">
        <f t="shared" si="91"/>
        <v>0</v>
      </c>
      <c r="Q351" s="157">
        <v>6.5000000000000002E-2</v>
      </c>
      <c r="R351" s="157">
        <f t="shared" si="92"/>
        <v>0.13</v>
      </c>
      <c r="S351" s="157">
        <v>0</v>
      </c>
      <c r="T351" s="158">
        <f t="shared" si="93"/>
        <v>0</v>
      </c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R351" s="159" t="s">
        <v>305</v>
      </c>
      <c r="AT351" s="159" t="s">
        <v>390</v>
      </c>
      <c r="AU351" s="159" t="s">
        <v>88</v>
      </c>
      <c r="AY351" s="14" t="s">
        <v>171</v>
      </c>
      <c r="BE351" s="160">
        <f t="shared" si="94"/>
        <v>0</v>
      </c>
      <c r="BF351" s="160">
        <f t="shared" si="95"/>
        <v>0</v>
      </c>
      <c r="BG351" s="160">
        <f t="shared" si="96"/>
        <v>0</v>
      </c>
      <c r="BH351" s="160">
        <f t="shared" si="97"/>
        <v>0</v>
      </c>
      <c r="BI351" s="160">
        <f t="shared" si="98"/>
        <v>0</v>
      </c>
      <c r="BJ351" s="14" t="s">
        <v>88</v>
      </c>
      <c r="BK351" s="160">
        <f t="shared" si="99"/>
        <v>0</v>
      </c>
      <c r="BL351" s="14" t="s">
        <v>241</v>
      </c>
      <c r="BM351" s="159" t="s">
        <v>960</v>
      </c>
    </row>
    <row r="352" spans="1:65" s="2" customFormat="1" ht="21.75" customHeight="1">
      <c r="A352" s="29"/>
      <c r="B352" s="146"/>
      <c r="C352" s="161" t="s">
        <v>961</v>
      </c>
      <c r="D352" s="161" t="s">
        <v>390</v>
      </c>
      <c r="E352" s="162" t="s">
        <v>962</v>
      </c>
      <c r="F352" s="163" t="s">
        <v>963</v>
      </c>
      <c r="G352" s="164" t="s">
        <v>192</v>
      </c>
      <c r="H352" s="165">
        <v>2</v>
      </c>
      <c r="I352" s="166"/>
      <c r="J352" s="167">
        <f t="shared" si="90"/>
        <v>0</v>
      </c>
      <c r="K352" s="168"/>
      <c r="L352" s="169"/>
      <c r="M352" s="170" t="s">
        <v>1</v>
      </c>
      <c r="N352" s="171" t="s">
        <v>41</v>
      </c>
      <c r="O352" s="55"/>
      <c r="P352" s="157">
        <f t="shared" si="91"/>
        <v>0</v>
      </c>
      <c r="Q352" s="157">
        <v>7.0000000000000007E-2</v>
      </c>
      <c r="R352" s="157">
        <f t="shared" si="92"/>
        <v>0.14000000000000001</v>
      </c>
      <c r="S352" s="157">
        <v>0</v>
      </c>
      <c r="T352" s="158">
        <f t="shared" si="93"/>
        <v>0</v>
      </c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R352" s="159" t="s">
        <v>305</v>
      </c>
      <c r="AT352" s="159" t="s">
        <v>390</v>
      </c>
      <c r="AU352" s="159" t="s">
        <v>88</v>
      </c>
      <c r="AY352" s="14" t="s">
        <v>171</v>
      </c>
      <c r="BE352" s="160">
        <f t="shared" si="94"/>
        <v>0</v>
      </c>
      <c r="BF352" s="160">
        <f t="shared" si="95"/>
        <v>0</v>
      </c>
      <c r="BG352" s="160">
        <f t="shared" si="96"/>
        <v>0</v>
      </c>
      <c r="BH352" s="160">
        <f t="shared" si="97"/>
        <v>0</v>
      </c>
      <c r="BI352" s="160">
        <f t="shared" si="98"/>
        <v>0</v>
      </c>
      <c r="BJ352" s="14" t="s">
        <v>88</v>
      </c>
      <c r="BK352" s="160">
        <f t="shared" si="99"/>
        <v>0</v>
      </c>
      <c r="BL352" s="14" t="s">
        <v>241</v>
      </c>
      <c r="BM352" s="159" t="s">
        <v>964</v>
      </c>
    </row>
    <row r="353" spans="1:65" s="2" customFormat="1" ht="21.75" customHeight="1">
      <c r="A353" s="29"/>
      <c r="B353" s="146"/>
      <c r="C353" s="147" t="s">
        <v>965</v>
      </c>
      <c r="D353" s="147" t="s">
        <v>173</v>
      </c>
      <c r="E353" s="148" t="s">
        <v>966</v>
      </c>
      <c r="F353" s="149" t="s">
        <v>967</v>
      </c>
      <c r="G353" s="150" t="s">
        <v>201</v>
      </c>
      <c r="H353" s="151">
        <v>114.736</v>
      </c>
      <c r="I353" s="152"/>
      <c r="J353" s="153">
        <f t="shared" si="90"/>
        <v>0</v>
      </c>
      <c r="K353" s="154"/>
      <c r="L353" s="30"/>
      <c r="M353" s="155" t="s">
        <v>1</v>
      </c>
      <c r="N353" s="156" t="s">
        <v>41</v>
      </c>
      <c r="O353" s="55"/>
      <c r="P353" s="157">
        <f t="shared" si="91"/>
        <v>0</v>
      </c>
      <c r="Q353" s="157">
        <v>0</v>
      </c>
      <c r="R353" s="157">
        <f t="shared" si="92"/>
        <v>0</v>
      </c>
      <c r="S353" s="157">
        <v>0</v>
      </c>
      <c r="T353" s="158">
        <f t="shared" si="93"/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59" t="s">
        <v>241</v>
      </c>
      <c r="AT353" s="159" t="s">
        <v>173</v>
      </c>
      <c r="AU353" s="159" t="s">
        <v>88</v>
      </c>
      <c r="AY353" s="14" t="s">
        <v>171</v>
      </c>
      <c r="BE353" s="160">
        <f t="shared" si="94"/>
        <v>0</v>
      </c>
      <c r="BF353" s="160">
        <f t="shared" si="95"/>
        <v>0</v>
      </c>
      <c r="BG353" s="160">
        <f t="shared" si="96"/>
        <v>0</v>
      </c>
      <c r="BH353" s="160">
        <f t="shared" si="97"/>
        <v>0</v>
      </c>
      <c r="BI353" s="160">
        <f t="shared" si="98"/>
        <v>0</v>
      </c>
      <c r="BJ353" s="14" t="s">
        <v>88</v>
      </c>
      <c r="BK353" s="160">
        <f t="shared" si="99"/>
        <v>0</v>
      </c>
      <c r="BL353" s="14" t="s">
        <v>241</v>
      </c>
      <c r="BM353" s="159" t="s">
        <v>968</v>
      </c>
    </row>
    <row r="354" spans="1:65" s="2" customFormat="1" ht="21.75" customHeight="1">
      <c r="A354" s="29"/>
      <c r="B354" s="146"/>
      <c r="C354" s="147" t="s">
        <v>969</v>
      </c>
      <c r="D354" s="147" t="s">
        <v>173</v>
      </c>
      <c r="E354" s="148" t="s">
        <v>970</v>
      </c>
      <c r="F354" s="149" t="s">
        <v>971</v>
      </c>
      <c r="G354" s="150" t="s">
        <v>589</v>
      </c>
      <c r="H354" s="172"/>
      <c r="I354" s="152"/>
      <c r="J354" s="153">
        <f t="shared" si="90"/>
        <v>0</v>
      </c>
      <c r="K354" s="154"/>
      <c r="L354" s="30"/>
      <c r="M354" s="155" t="s">
        <v>1</v>
      </c>
      <c r="N354" s="156" t="s">
        <v>41</v>
      </c>
      <c r="O354" s="55"/>
      <c r="P354" s="157">
        <f t="shared" si="91"/>
        <v>0</v>
      </c>
      <c r="Q354" s="157">
        <v>0</v>
      </c>
      <c r="R354" s="157">
        <f t="shared" si="92"/>
        <v>0</v>
      </c>
      <c r="S354" s="157">
        <v>0</v>
      </c>
      <c r="T354" s="158">
        <f t="shared" si="93"/>
        <v>0</v>
      </c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R354" s="159" t="s">
        <v>241</v>
      </c>
      <c r="AT354" s="159" t="s">
        <v>173</v>
      </c>
      <c r="AU354" s="159" t="s">
        <v>88</v>
      </c>
      <c r="AY354" s="14" t="s">
        <v>171</v>
      </c>
      <c r="BE354" s="160">
        <f t="shared" si="94"/>
        <v>0</v>
      </c>
      <c r="BF354" s="160">
        <f t="shared" si="95"/>
        <v>0</v>
      </c>
      <c r="BG354" s="160">
        <f t="shared" si="96"/>
        <v>0</v>
      </c>
      <c r="BH354" s="160">
        <f t="shared" si="97"/>
        <v>0</v>
      </c>
      <c r="BI354" s="160">
        <f t="shared" si="98"/>
        <v>0</v>
      </c>
      <c r="BJ354" s="14" t="s">
        <v>88</v>
      </c>
      <c r="BK354" s="160">
        <f t="shared" si="99"/>
        <v>0</v>
      </c>
      <c r="BL354" s="14" t="s">
        <v>241</v>
      </c>
      <c r="BM354" s="159" t="s">
        <v>972</v>
      </c>
    </row>
    <row r="355" spans="1:65" s="12" customFormat="1" ht="22.8" customHeight="1">
      <c r="B355" s="133"/>
      <c r="D355" s="134" t="s">
        <v>74</v>
      </c>
      <c r="E355" s="144" t="s">
        <v>973</v>
      </c>
      <c r="F355" s="144" t="s">
        <v>974</v>
      </c>
      <c r="I355" s="136"/>
      <c r="J355" s="145">
        <f>BK355</f>
        <v>0</v>
      </c>
      <c r="L355" s="133"/>
      <c r="M355" s="138"/>
      <c r="N355" s="139"/>
      <c r="O355" s="139"/>
      <c r="P355" s="140">
        <f>SUM(P356:P364)</f>
        <v>0</v>
      </c>
      <c r="Q355" s="139"/>
      <c r="R355" s="140">
        <f>SUM(R356:R364)</f>
        <v>9.86203085</v>
      </c>
      <c r="S355" s="139"/>
      <c r="T355" s="141">
        <f>SUM(T356:T364)</f>
        <v>0</v>
      </c>
      <c r="AR355" s="134" t="s">
        <v>88</v>
      </c>
      <c r="AT355" s="142" t="s">
        <v>74</v>
      </c>
      <c r="AU355" s="142" t="s">
        <v>82</v>
      </c>
      <c r="AY355" s="134" t="s">
        <v>171</v>
      </c>
      <c r="BK355" s="143">
        <f>SUM(BK356:BK364)</f>
        <v>0</v>
      </c>
    </row>
    <row r="356" spans="1:65" s="2" customFormat="1" ht="21.75" customHeight="1">
      <c r="A356" s="29"/>
      <c r="B356" s="146"/>
      <c r="C356" s="147" t="s">
        <v>975</v>
      </c>
      <c r="D356" s="147" t="s">
        <v>173</v>
      </c>
      <c r="E356" s="148" t="s">
        <v>976</v>
      </c>
      <c r="F356" s="149" t="s">
        <v>977</v>
      </c>
      <c r="G356" s="150" t="s">
        <v>438</v>
      </c>
      <c r="H356" s="151">
        <v>187.56399999999999</v>
      </c>
      <c r="I356" s="152"/>
      <c r="J356" s="153">
        <f t="shared" ref="J356:J364" si="100">ROUND(I356*H356,2)</f>
        <v>0</v>
      </c>
      <c r="K356" s="154"/>
      <c r="L356" s="30"/>
      <c r="M356" s="155" t="s">
        <v>1</v>
      </c>
      <c r="N356" s="156" t="s">
        <v>41</v>
      </c>
      <c r="O356" s="55"/>
      <c r="P356" s="157">
        <f t="shared" ref="P356:P364" si="101">O356*H356</f>
        <v>0</v>
      </c>
      <c r="Q356" s="157">
        <v>4.1000000000000003E-3</v>
      </c>
      <c r="R356" s="157">
        <f t="shared" ref="R356:R364" si="102">Q356*H356</f>
        <v>0.76901240000000004</v>
      </c>
      <c r="S356" s="157">
        <v>0</v>
      </c>
      <c r="T356" s="158">
        <f t="shared" ref="T356:T364" si="103">S356*H356</f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59" t="s">
        <v>241</v>
      </c>
      <c r="AT356" s="159" t="s">
        <v>173</v>
      </c>
      <c r="AU356" s="159" t="s">
        <v>88</v>
      </c>
      <c r="AY356" s="14" t="s">
        <v>171</v>
      </c>
      <c r="BE356" s="160">
        <f t="shared" ref="BE356:BE364" si="104">IF(N356="základná",J356,0)</f>
        <v>0</v>
      </c>
      <c r="BF356" s="160">
        <f t="shared" ref="BF356:BF364" si="105">IF(N356="znížená",J356,0)</f>
        <v>0</v>
      </c>
      <c r="BG356" s="160">
        <f t="shared" ref="BG356:BG364" si="106">IF(N356="zákl. prenesená",J356,0)</f>
        <v>0</v>
      </c>
      <c r="BH356" s="160">
        <f t="shared" ref="BH356:BH364" si="107">IF(N356="zníž. prenesená",J356,0)</f>
        <v>0</v>
      </c>
      <c r="BI356" s="160">
        <f t="shared" ref="BI356:BI364" si="108">IF(N356="nulová",J356,0)</f>
        <v>0</v>
      </c>
      <c r="BJ356" s="14" t="s">
        <v>88</v>
      </c>
      <c r="BK356" s="160">
        <f t="shared" ref="BK356:BK364" si="109">ROUND(I356*H356,2)</f>
        <v>0</v>
      </c>
      <c r="BL356" s="14" t="s">
        <v>241</v>
      </c>
      <c r="BM356" s="159" t="s">
        <v>978</v>
      </c>
    </row>
    <row r="357" spans="1:65" s="2" customFormat="1" ht="16.5" customHeight="1">
      <c r="A357" s="29"/>
      <c r="B357" s="146"/>
      <c r="C357" s="161" t="s">
        <v>979</v>
      </c>
      <c r="D357" s="161" t="s">
        <v>390</v>
      </c>
      <c r="E357" s="162" t="s">
        <v>980</v>
      </c>
      <c r="F357" s="163" t="s">
        <v>981</v>
      </c>
      <c r="G357" s="164" t="s">
        <v>201</v>
      </c>
      <c r="H357" s="165">
        <v>20.632000000000001</v>
      </c>
      <c r="I357" s="166"/>
      <c r="J357" s="167">
        <f t="shared" si="100"/>
        <v>0</v>
      </c>
      <c r="K357" s="168"/>
      <c r="L357" s="169"/>
      <c r="M357" s="170" t="s">
        <v>1</v>
      </c>
      <c r="N357" s="171" t="s">
        <v>41</v>
      </c>
      <c r="O357" s="55"/>
      <c r="P357" s="157">
        <f t="shared" si="101"/>
        <v>0</v>
      </c>
      <c r="Q357" s="157">
        <v>1.8499999999999999E-2</v>
      </c>
      <c r="R357" s="157">
        <f t="shared" si="102"/>
        <v>0.38169200000000003</v>
      </c>
      <c r="S357" s="157">
        <v>0</v>
      </c>
      <c r="T357" s="158">
        <f t="shared" si="103"/>
        <v>0</v>
      </c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R357" s="159" t="s">
        <v>305</v>
      </c>
      <c r="AT357" s="159" t="s">
        <v>390</v>
      </c>
      <c r="AU357" s="159" t="s">
        <v>88</v>
      </c>
      <c r="AY357" s="14" t="s">
        <v>171</v>
      </c>
      <c r="BE357" s="160">
        <f t="shared" si="104"/>
        <v>0</v>
      </c>
      <c r="BF357" s="160">
        <f t="shared" si="105"/>
        <v>0</v>
      </c>
      <c r="BG357" s="160">
        <f t="shared" si="106"/>
        <v>0</v>
      </c>
      <c r="BH357" s="160">
        <f t="shared" si="107"/>
        <v>0</v>
      </c>
      <c r="BI357" s="160">
        <f t="shared" si="108"/>
        <v>0</v>
      </c>
      <c r="BJ357" s="14" t="s">
        <v>88</v>
      </c>
      <c r="BK357" s="160">
        <f t="shared" si="109"/>
        <v>0</v>
      </c>
      <c r="BL357" s="14" t="s">
        <v>241</v>
      </c>
      <c r="BM357" s="159" t="s">
        <v>982</v>
      </c>
    </row>
    <row r="358" spans="1:65" s="2" customFormat="1" ht="21.75" customHeight="1">
      <c r="A358" s="29"/>
      <c r="B358" s="146"/>
      <c r="C358" s="147" t="s">
        <v>983</v>
      </c>
      <c r="D358" s="147" t="s">
        <v>173</v>
      </c>
      <c r="E358" s="148" t="s">
        <v>984</v>
      </c>
      <c r="F358" s="149" t="s">
        <v>985</v>
      </c>
      <c r="G358" s="150" t="s">
        <v>201</v>
      </c>
      <c r="H358" s="151">
        <v>147.43</v>
      </c>
      <c r="I358" s="152"/>
      <c r="J358" s="153">
        <f t="shared" si="100"/>
        <v>0</v>
      </c>
      <c r="K358" s="154"/>
      <c r="L358" s="30"/>
      <c r="M358" s="155" t="s">
        <v>1</v>
      </c>
      <c r="N358" s="156" t="s">
        <v>41</v>
      </c>
      <c r="O358" s="55"/>
      <c r="P358" s="157">
        <f t="shared" si="101"/>
        <v>0</v>
      </c>
      <c r="Q358" s="157">
        <v>3.65E-3</v>
      </c>
      <c r="R358" s="157">
        <f t="shared" si="102"/>
        <v>0.53811950000000008</v>
      </c>
      <c r="S358" s="157">
        <v>0</v>
      </c>
      <c r="T358" s="158">
        <f t="shared" si="103"/>
        <v>0</v>
      </c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R358" s="159" t="s">
        <v>241</v>
      </c>
      <c r="AT358" s="159" t="s">
        <v>173</v>
      </c>
      <c r="AU358" s="159" t="s">
        <v>88</v>
      </c>
      <c r="AY358" s="14" t="s">
        <v>171</v>
      </c>
      <c r="BE358" s="160">
        <f t="shared" si="104"/>
        <v>0</v>
      </c>
      <c r="BF358" s="160">
        <f t="shared" si="105"/>
        <v>0</v>
      </c>
      <c r="BG358" s="160">
        <f t="shared" si="106"/>
        <v>0</v>
      </c>
      <c r="BH358" s="160">
        <f t="shared" si="107"/>
        <v>0</v>
      </c>
      <c r="BI358" s="160">
        <f t="shared" si="108"/>
        <v>0</v>
      </c>
      <c r="BJ358" s="14" t="s">
        <v>88</v>
      </c>
      <c r="BK358" s="160">
        <f t="shared" si="109"/>
        <v>0</v>
      </c>
      <c r="BL358" s="14" t="s">
        <v>241</v>
      </c>
      <c r="BM358" s="159" t="s">
        <v>986</v>
      </c>
    </row>
    <row r="359" spans="1:65" s="2" customFormat="1" ht="21.75" customHeight="1">
      <c r="A359" s="29"/>
      <c r="B359" s="146"/>
      <c r="C359" s="161" t="s">
        <v>987</v>
      </c>
      <c r="D359" s="161" t="s">
        <v>390</v>
      </c>
      <c r="E359" s="162" t="s">
        <v>988</v>
      </c>
      <c r="F359" s="163" t="s">
        <v>989</v>
      </c>
      <c r="G359" s="164" t="s">
        <v>201</v>
      </c>
      <c r="H359" s="165">
        <v>91.545000000000002</v>
      </c>
      <c r="I359" s="166"/>
      <c r="J359" s="167">
        <f t="shared" si="100"/>
        <v>0</v>
      </c>
      <c r="K359" s="168"/>
      <c r="L359" s="169"/>
      <c r="M359" s="170" t="s">
        <v>1</v>
      </c>
      <c r="N359" s="171" t="s">
        <v>41</v>
      </c>
      <c r="O359" s="55"/>
      <c r="P359" s="157">
        <f t="shared" si="101"/>
        <v>0</v>
      </c>
      <c r="Q359" s="157">
        <v>2.315E-2</v>
      </c>
      <c r="R359" s="157">
        <f t="shared" si="102"/>
        <v>2.11926675</v>
      </c>
      <c r="S359" s="157">
        <v>0</v>
      </c>
      <c r="T359" s="158">
        <f t="shared" si="103"/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59" t="s">
        <v>305</v>
      </c>
      <c r="AT359" s="159" t="s">
        <v>390</v>
      </c>
      <c r="AU359" s="159" t="s">
        <v>88</v>
      </c>
      <c r="AY359" s="14" t="s">
        <v>171</v>
      </c>
      <c r="BE359" s="160">
        <f t="shared" si="104"/>
        <v>0</v>
      </c>
      <c r="BF359" s="160">
        <f t="shared" si="105"/>
        <v>0</v>
      </c>
      <c r="BG359" s="160">
        <f t="shared" si="106"/>
        <v>0</v>
      </c>
      <c r="BH359" s="160">
        <f t="shared" si="107"/>
        <v>0</v>
      </c>
      <c r="BI359" s="160">
        <f t="shared" si="108"/>
        <v>0</v>
      </c>
      <c r="BJ359" s="14" t="s">
        <v>88</v>
      </c>
      <c r="BK359" s="160">
        <f t="shared" si="109"/>
        <v>0</v>
      </c>
      <c r="BL359" s="14" t="s">
        <v>241</v>
      </c>
      <c r="BM359" s="159" t="s">
        <v>990</v>
      </c>
    </row>
    <row r="360" spans="1:65" s="2" customFormat="1" ht="16.5" customHeight="1">
      <c r="A360" s="29"/>
      <c r="B360" s="146"/>
      <c r="C360" s="161" t="s">
        <v>991</v>
      </c>
      <c r="D360" s="161" t="s">
        <v>390</v>
      </c>
      <c r="E360" s="162" t="s">
        <v>992</v>
      </c>
      <c r="F360" s="163" t="s">
        <v>993</v>
      </c>
      <c r="G360" s="164" t="s">
        <v>201</v>
      </c>
      <c r="H360" s="165">
        <v>58.834000000000003</v>
      </c>
      <c r="I360" s="166"/>
      <c r="J360" s="167">
        <f t="shared" si="100"/>
        <v>0</v>
      </c>
      <c r="K360" s="168"/>
      <c r="L360" s="169"/>
      <c r="M360" s="170" t="s">
        <v>1</v>
      </c>
      <c r="N360" s="171" t="s">
        <v>41</v>
      </c>
      <c r="O360" s="55"/>
      <c r="P360" s="157">
        <f t="shared" si="101"/>
        <v>0</v>
      </c>
      <c r="Q360" s="157">
        <v>2.315E-2</v>
      </c>
      <c r="R360" s="157">
        <f t="shared" si="102"/>
        <v>1.3620071</v>
      </c>
      <c r="S360" s="157">
        <v>0</v>
      </c>
      <c r="T360" s="158">
        <f t="shared" si="103"/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59" t="s">
        <v>305</v>
      </c>
      <c r="AT360" s="159" t="s">
        <v>390</v>
      </c>
      <c r="AU360" s="159" t="s">
        <v>88</v>
      </c>
      <c r="AY360" s="14" t="s">
        <v>171</v>
      </c>
      <c r="BE360" s="160">
        <f t="shared" si="104"/>
        <v>0</v>
      </c>
      <c r="BF360" s="160">
        <f t="shared" si="105"/>
        <v>0</v>
      </c>
      <c r="BG360" s="160">
        <f t="shared" si="106"/>
        <v>0</v>
      </c>
      <c r="BH360" s="160">
        <f t="shared" si="107"/>
        <v>0</v>
      </c>
      <c r="BI360" s="160">
        <f t="shared" si="108"/>
        <v>0</v>
      </c>
      <c r="BJ360" s="14" t="s">
        <v>88</v>
      </c>
      <c r="BK360" s="160">
        <f t="shared" si="109"/>
        <v>0</v>
      </c>
      <c r="BL360" s="14" t="s">
        <v>241</v>
      </c>
      <c r="BM360" s="159" t="s">
        <v>994</v>
      </c>
    </row>
    <row r="361" spans="1:65" s="2" customFormat="1" ht="21.75" customHeight="1">
      <c r="A361" s="29"/>
      <c r="B361" s="146"/>
      <c r="C361" s="147" t="s">
        <v>995</v>
      </c>
      <c r="D361" s="147" t="s">
        <v>173</v>
      </c>
      <c r="E361" s="148" t="s">
        <v>996</v>
      </c>
      <c r="F361" s="149" t="s">
        <v>997</v>
      </c>
      <c r="G361" s="150" t="s">
        <v>201</v>
      </c>
      <c r="H361" s="151">
        <v>380.16</v>
      </c>
      <c r="I361" s="152"/>
      <c r="J361" s="153">
        <f t="shared" si="100"/>
        <v>0</v>
      </c>
      <c r="K361" s="154"/>
      <c r="L361" s="30"/>
      <c r="M361" s="155" t="s">
        <v>1</v>
      </c>
      <c r="N361" s="156" t="s">
        <v>41</v>
      </c>
      <c r="O361" s="55"/>
      <c r="P361" s="157">
        <f t="shared" si="101"/>
        <v>0</v>
      </c>
      <c r="Q361" s="157">
        <v>4.0800000000000003E-3</v>
      </c>
      <c r="R361" s="157">
        <f t="shared" si="102"/>
        <v>1.5510528000000001</v>
      </c>
      <c r="S361" s="157">
        <v>0</v>
      </c>
      <c r="T361" s="158">
        <f t="shared" si="103"/>
        <v>0</v>
      </c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R361" s="159" t="s">
        <v>241</v>
      </c>
      <c r="AT361" s="159" t="s">
        <v>173</v>
      </c>
      <c r="AU361" s="159" t="s">
        <v>88</v>
      </c>
      <c r="AY361" s="14" t="s">
        <v>171</v>
      </c>
      <c r="BE361" s="160">
        <f t="shared" si="104"/>
        <v>0</v>
      </c>
      <c r="BF361" s="160">
        <f t="shared" si="105"/>
        <v>0</v>
      </c>
      <c r="BG361" s="160">
        <f t="shared" si="106"/>
        <v>0</v>
      </c>
      <c r="BH361" s="160">
        <f t="shared" si="107"/>
        <v>0</v>
      </c>
      <c r="BI361" s="160">
        <f t="shared" si="108"/>
        <v>0</v>
      </c>
      <c r="BJ361" s="14" t="s">
        <v>88</v>
      </c>
      <c r="BK361" s="160">
        <f t="shared" si="109"/>
        <v>0</v>
      </c>
      <c r="BL361" s="14" t="s">
        <v>241</v>
      </c>
      <c r="BM361" s="159" t="s">
        <v>998</v>
      </c>
    </row>
    <row r="362" spans="1:65" s="2" customFormat="1" ht="21.75" customHeight="1">
      <c r="A362" s="29"/>
      <c r="B362" s="146"/>
      <c r="C362" s="161" t="s">
        <v>999</v>
      </c>
      <c r="D362" s="161" t="s">
        <v>390</v>
      </c>
      <c r="E362" s="162" t="s">
        <v>1000</v>
      </c>
      <c r="F362" s="163" t="s">
        <v>1001</v>
      </c>
      <c r="G362" s="164" t="s">
        <v>201</v>
      </c>
      <c r="H362" s="165">
        <v>387.76299999999998</v>
      </c>
      <c r="I362" s="166"/>
      <c r="J362" s="167">
        <f t="shared" si="100"/>
        <v>0</v>
      </c>
      <c r="K362" s="168"/>
      <c r="L362" s="169"/>
      <c r="M362" s="170" t="s">
        <v>1</v>
      </c>
      <c r="N362" s="171" t="s">
        <v>41</v>
      </c>
      <c r="O362" s="55"/>
      <c r="P362" s="157">
        <f t="shared" si="101"/>
        <v>0</v>
      </c>
      <c r="Q362" s="157">
        <v>8.0999999999999996E-3</v>
      </c>
      <c r="R362" s="157">
        <f t="shared" si="102"/>
        <v>3.1408802999999996</v>
      </c>
      <c r="S362" s="157">
        <v>0</v>
      </c>
      <c r="T362" s="158">
        <f t="shared" si="103"/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59" t="s">
        <v>305</v>
      </c>
      <c r="AT362" s="159" t="s">
        <v>390</v>
      </c>
      <c r="AU362" s="159" t="s">
        <v>88</v>
      </c>
      <c r="AY362" s="14" t="s">
        <v>171</v>
      </c>
      <c r="BE362" s="160">
        <f t="shared" si="104"/>
        <v>0</v>
      </c>
      <c r="BF362" s="160">
        <f t="shared" si="105"/>
        <v>0</v>
      </c>
      <c r="BG362" s="160">
        <f t="shared" si="106"/>
        <v>0</v>
      </c>
      <c r="BH362" s="160">
        <f t="shared" si="107"/>
        <v>0</v>
      </c>
      <c r="BI362" s="160">
        <f t="shared" si="108"/>
        <v>0</v>
      </c>
      <c r="BJ362" s="14" t="s">
        <v>88</v>
      </c>
      <c r="BK362" s="160">
        <f t="shared" si="109"/>
        <v>0</v>
      </c>
      <c r="BL362" s="14" t="s">
        <v>241</v>
      </c>
      <c r="BM362" s="159" t="s">
        <v>1002</v>
      </c>
    </row>
    <row r="363" spans="1:65" s="2" customFormat="1" ht="33" customHeight="1">
      <c r="A363" s="29"/>
      <c r="B363" s="146"/>
      <c r="C363" s="147" t="s">
        <v>1003</v>
      </c>
      <c r="D363" s="147" t="s">
        <v>173</v>
      </c>
      <c r="E363" s="148" t="s">
        <v>1004</v>
      </c>
      <c r="F363" s="149" t="s">
        <v>1005</v>
      </c>
      <c r="G363" s="150" t="s">
        <v>495</v>
      </c>
      <c r="H363" s="151">
        <v>2</v>
      </c>
      <c r="I363" s="152"/>
      <c r="J363" s="153">
        <f t="shared" si="100"/>
        <v>0</v>
      </c>
      <c r="K363" s="154"/>
      <c r="L363" s="30"/>
      <c r="M363" s="155" t="s">
        <v>1</v>
      </c>
      <c r="N363" s="156" t="s">
        <v>41</v>
      </c>
      <c r="O363" s="55"/>
      <c r="P363" s="157">
        <f t="shared" si="101"/>
        <v>0</v>
      </c>
      <c r="Q363" s="157">
        <v>0</v>
      </c>
      <c r="R363" s="157">
        <f t="shared" si="102"/>
        <v>0</v>
      </c>
      <c r="S363" s="157">
        <v>0</v>
      </c>
      <c r="T363" s="158">
        <f t="shared" si="103"/>
        <v>0</v>
      </c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R363" s="159" t="s">
        <v>241</v>
      </c>
      <c r="AT363" s="159" t="s">
        <v>173</v>
      </c>
      <c r="AU363" s="159" t="s">
        <v>88</v>
      </c>
      <c r="AY363" s="14" t="s">
        <v>171</v>
      </c>
      <c r="BE363" s="160">
        <f t="shared" si="104"/>
        <v>0</v>
      </c>
      <c r="BF363" s="160">
        <f t="shared" si="105"/>
        <v>0</v>
      </c>
      <c r="BG363" s="160">
        <f t="shared" si="106"/>
        <v>0</v>
      </c>
      <c r="BH363" s="160">
        <f t="shared" si="107"/>
        <v>0</v>
      </c>
      <c r="BI363" s="160">
        <f t="shared" si="108"/>
        <v>0</v>
      </c>
      <c r="BJ363" s="14" t="s">
        <v>88</v>
      </c>
      <c r="BK363" s="160">
        <f t="shared" si="109"/>
        <v>0</v>
      </c>
      <c r="BL363" s="14" t="s">
        <v>241</v>
      </c>
      <c r="BM363" s="159" t="s">
        <v>1006</v>
      </c>
    </row>
    <row r="364" spans="1:65" s="2" customFormat="1" ht="21.75" customHeight="1">
      <c r="A364" s="29"/>
      <c r="B364" s="146"/>
      <c r="C364" s="147" t="s">
        <v>1007</v>
      </c>
      <c r="D364" s="147" t="s">
        <v>173</v>
      </c>
      <c r="E364" s="148" t="s">
        <v>1008</v>
      </c>
      <c r="F364" s="149" t="s">
        <v>1009</v>
      </c>
      <c r="G364" s="150" t="s">
        <v>589</v>
      </c>
      <c r="H364" s="172"/>
      <c r="I364" s="152"/>
      <c r="J364" s="153">
        <f t="shared" si="100"/>
        <v>0</v>
      </c>
      <c r="K364" s="154"/>
      <c r="L364" s="30"/>
      <c r="M364" s="155" t="s">
        <v>1</v>
      </c>
      <c r="N364" s="156" t="s">
        <v>41</v>
      </c>
      <c r="O364" s="55"/>
      <c r="P364" s="157">
        <f t="shared" si="101"/>
        <v>0</v>
      </c>
      <c r="Q364" s="157">
        <v>0</v>
      </c>
      <c r="R364" s="157">
        <f t="shared" si="102"/>
        <v>0</v>
      </c>
      <c r="S364" s="157">
        <v>0</v>
      </c>
      <c r="T364" s="158">
        <f t="shared" si="103"/>
        <v>0</v>
      </c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R364" s="159" t="s">
        <v>241</v>
      </c>
      <c r="AT364" s="159" t="s">
        <v>173</v>
      </c>
      <c r="AU364" s="159" t="s">
        <v>88</v>
      </c>
      <c r="AY364" s="14" t="s">
        <v>171</v>
      </c>
      <c r="BE364" s="160">
        <f t="shared" si="104"/>
        <v>0</v>
      </c>
      <c r="BF364" s="160">
        <f t="shared" si="105"/>
        <v>0</v>
      </c>
      <c r="BG364" s="160">
        <f t="shared" si="106"/>
        <v>0</v>
      </c>
      <c r="BH364" s="160">
        <f t="shared" si="107"/>
        <v>0</v>
      </c>
      <c r="BI364" s="160">
        <f t="shared" si="108"/>
        <v>0</v>
      </c>
      <c r="BJ364" s="14" t="s">
        <v>88</v>
      </c>
      <c r="BK364" s="160">
        <f t="shared" si="109"/>
        <v>0</v>
      </c>
      <c r="BL364" s="14" t="s">
        <v>241</v>
      </c>
      <c r="BM364" s="159" t="s">
        <v>1010</v>
      </c>
    </row>
    <row r="365" spans="1:65" s="12" customFormat="1" ht="22.8" customHeight="1">
      <c r="B365" s="133"/>
      <c r="D365" s="134" t="s">
        <v>74</v>
      </c>
      <c r="E365" s="144" t="s">
        <v>1011</v>
      </c>
      <c r="F365" s="144" t="s">
        <v>1012</v>
      </c>
      <c r="I365" s="136"/>
      <c r="J365" s="145">
        <f>BK365</f>
        <v>0</v>
      </c>
      <c r="L365" s="133"/>
      <c r="M365" s="138"/>
      <c r="N365" s="139"/>
      <c r="O365" s="139"/>
      <c r="P365" s="140">
        <f>SUM(P366:P370)</f>
        <v>0</v>
      </c>
      <c r="Q365" s="139"/>
      <c r="R365" s="140">
        <f>SUM(R366:R370)</f>
        <v>0.97850871000000006</v>
      </c>
      <c r="S365" s="139"/>
      <c r="T365" s="141">
        <f>SUM(T366:T370)</f>
        <v>0</v>
      </c>
      <c r="AR365" s="134" t="s">
        <v>88</v>
      </c>
      <c r="AT365" s="142" t="s">
        <v>74</v>
      </c>
      <c r="AU365" s="142" t="s">
        <v>82</v>
      </c>
      <c r="AY365" s="134" t="s">
        <v>171</v>
      </c>
      <c r="BK365" s="143">
        <f>SUM(BK366:BK370)</f>
        <v>0</v>
      </c>
    </row>
    <row r="366" spans="1:65" s="2" customFormat="1" ht="16.5" customHeight="1">
      <c r="A366" s="29"/>
      <c r="B366" s="146"/>
      <c r="C366" s="147" t="s">
        <v>1013</v>
      </c>
      <c r="D366" s="147" t="s">
        <v>173</v>
      </c>
      <c r="E366" s="148" t="s">
        <v>1014</v>
      </c>
      <c r="F366" s="149" t="s">
        <v>1015</v>
      </c>
      <c r="G366" s="150" t="s">
        <v>438</v>
      </c>
      <c r="H366" s="151">
        <v>450.61</v>
      </c>
      <c r="I366" s="152"/>
      <c r="J366" s="153">
        <f>ROUND(I366*H366,2)</f>
        <v>0</v>
      </c>
      <c r="K366" s="154"/>
      <c r="L366" s="30"/>
      <c r="M366" s="155" t="s">
        <v>1</v>
      </c>
      <c r="N366" s="156" t="s">
        <v>41</v>
      </c>
      <c r="O366" s="55"/>
      <c r="P366" s="157">
        <f>O366*H366</f>
        <v>0</v>
      </c>
      <c r="Q366" s="157">
        <v>4.0000000000000003E-5</v>
      </c>
      <c r="R366" s="157">
        <f>Q366*H366</f>
        <v>1.8024400000000003E-2</v>
      </c>
      <c r="S366" s="157">
        <v>0</v>
      </c>
      <c r="T366" s="158">
        <f>S366*H366</f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59" t="s">
        <v>241</v>
      </c>
      <c r="AT366" s="159" t="s">
        <v>173</v>
      </c>
      <c r="AU366" s="159" t="s">
        <v>88</v>
      </c>
      <c r="AY366" s="14" t="s">
        <v>171</v>
      </c>
      <c r="BE366" s="160">
        <f>IF(N366="základná",J366,0)</f>
        <v>0</v>
      </c>
      <c r="BF366" s="160">
        <f>IF(N366="znížená",J366,0)</f>
        <v>0</v>
      </c>
      <c r="BG366" s="160">
        <f>IF(N366="zákl. prenesená",J366,0)</f>
        <v>0</v>
      </c>
      <c r="BH366" s="160">
        <f>IF(N366="zníž. prenesená",J366,0)</f>
        <v>0</v>
      </c>
      <c r="BI366" s="160">
        <f>IF(N366="nulová",J366,0)</f>
        <v>0</v>
      </c>
      <c r="BJ366" s="14" t="s">
        <v>88</v>
      </c>
      <c r="BK366" s="160">
        <f>ROUND(I366*H366,2)</f>
        <v>0</v>
      </c>
      <c r="BL366" s="14" t="s">
        <v>241</v>
      </c>
      <c r="BM366" s="159" t="s">
        <v>1016</v>
      </c>
    </row>
    <row r="367" spans="1:65" s="2" customFormat="1" ht="16.5" customHeight="1">
      <c r="A367" s="29"/>
      <c r="B367" s="146"/>
      <c r="C367" s="161" t="s">
        <v>1017</v>
      </c>
      <c r="D367" s="161" t="s">
        <v>390</v>
      </c>
      <c r="E367" s="162" t="s">
        <v>1018</v>
      </c>
      <c r="F367" s="163" t="s">
        <v>1019</v>
      </c>
      <c r="G367" s="164" t="s">
        <v>438</v>
      </c>
      <c r="H367" s="165">
        <v>473.14100000000002</v>
      </c>
      <c r="I367" s="166"/>
      <c r="J367" s="167">
        <f>ROUND(I367*H367,2)</f>
        <v>0</v>
      </c>
      <c r="K367" s="168"/>
      <c r="L367" s="169"/>
      <c r="M367" s="170" t="s">
        <v>1</v>
      </c>
      <c r="N367" s="171" t="s">
        <v>41</v>
      </c>
      <c r="O367" s="55"/>
      <c r="P367" s="157">
        <f>O367*H367</f>
        <v>0</v>
      </c>
      <c r="Q367" s="157">
        <v>1.6299999999999999E-3</v>
      </c>
      <c r="R367" s="157">
        <f>Q367*H367</f>
        <v>0.77121983000000005</v>
      </c>
      <c r="S367" s="157">
        <v>0</v>
      </c>
      <c r="T367" s="158">
        <f>S367*H367</f>
        <v>0</v>
      </c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R367" s="159" t="s">
        <v>305</v>
      </c>
      <c r="AT367" s="159" t="s">
        <v>390</v>
      </c>
      <c r="AU367" s="159" t="s">
        <v>88</v>
      </c>
      <c r="AY367" s="14" t="s">
        <v>171</v>
      </c>
      <c r="BE367" s="160">
        <f>IF(N367="základná",J367,0)</f>
        <v>0</v>
      </c>
      <c r="BF367" s="160">
        <f>IF(N367="znížená",J367,0)</f>
        <v>0</v>
      </c>
      <c r="BG367" s="160">
        <f>IF(N367="zákl. prenesená",J367,0)</f>
        <v>0</v>
      </c>
      <c r="BH367" s="160">
        <f>IF(N367="zníž. prenesená",J367,0)</f>
        <v>0</v>
      </c>
      <c r="BI367" s="160">
        <f>IF(N367="nulová",J367,0)</f>
        <v>0</v>
      </c>
      <c r="BJ367" s="14" t="s">
        <v>88</v>
      </c>
      <c r="BK367" s="160">
        <f>ROUND(I367*H367,2)</f>
        <v>0</v>
      </c>
      <c r="BL367" s="14" t="s">
        <v>241</v>
      </c>
      <c r="BM367" s="159" t="s">
        <v>1020</v>
      </c>
    </row>
    <row r="368" spans="1:65" s="2" customFormat="1" ht="16.5" customHeight="1">
      <c r="A368" s="29"/>
      <c r="B368" s="146"/>
      <c r="C368" s="147" t="s">
        <v>1021</v>
      </c>
      <c r="D368" s="147" t="s">
        <v>173</v>
      </c>
      <c r="E368" s="148" t="s">
        <v>1022</v>
      </c>
      <c r="F368" s="149" t="s">
        <v>1023</v>
      </c>
      <c r="G368" s="150" t="s">
        <v>201</v>
      </c>
      <c r="H368" s="151">
        <v>178.72</v>
      </c>
      <c r="I368" s="152"/>
      <c r="J368" s="153">
        <f>ROUND(I368*H368,2)</f>
        <v>0</v>
      </c>
      <c r="K368" s="154"/>
      <c r="L368" s="30"/>
      <c r="M368" s="155" t="s">
        <v>1</v>
      </c>
      <c r="N368" s="156" t="s">
        <v>41</v>
      </c>
      <c r="O368" s="55"/>
      <c r="P368" s="157">
        <f>O368*H368</f>
        <v>0</v>
      </c>
      <c r="Q368" s="157">
        <v>4.4999999999999999E-4</v>
      </c>
      <c r="R368" s="157">
        <f>Q368*H368</f>
        <v>8.0423999999999995E-2</v>
      </c>
      <c r="S368" s="157">
        <v>0</v>
      </c>
      <c r="T368" s="158">
        <f>S368*H368</f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59" t="s">
        <v>241</v>
      </c>
      <c r="AT368" s="159" t="s">
        <v>173</v>
      </c>
      <c r="AU368" s="159" t="s">
        <v>88</v>
      </c>
      <c r="AY368" s="14" t="s">
        <v>171</v>
      </c>
      <c r="BE368" s="160">
        <f>IF(N368="základná",J368,0)</f>
        <v>0</v>
      </c>
      <c r="BF368" s="160">
        <f>IF(N368="znížená",J368,0)</f>
        <v>0</v>
      </c>
      <c r="BG368" s="160">
        <f>IF(N368="zákl. prenesená",J368,0)</f>
        <v>0</v>
      </c>
      <c r="BH368" s="160">
        <f>IF(N368="zníž. prenesená",J368,0)</f>
        <v>0</v>
      </c>
      <c r="BI368" s="160">
        <f>IF(N368="nulová",J368,0)</f>
        <v>0</v>
      </c>
      <c r="BJ368" s="14" t="s">
        <v>88</v>
      </c>
      <c r="BK368" s="160">
        <f>ROUND(I368*H368,2)</f>
        <v>0</v>
      </c>
      <c r="BL368" s="14" t="s">
        <v>241</v>
      </c>
      <c r="BM368" s="159" t="s">
        <v>1024</v>
      </c>
    </row>
    <row r="369" spans="1:65" s="2" customFormat="1" ht="16.5" customHeight="1">
      <c r="A369" s="29"/>
      <c r="B369" s="146"/>
      <c r="C369" s="161" t="s">
        <v>1025</v>
      </c>
      <c r="D369" s="161" t="s">
        <v>390</v>
      </c>
      <c r="E369" s="162" t="s">
        <v>1026</v>
      </c>
      <c r="F369" s="163" t="s">
        <v>1027</v>
      </c>
      <c r="G369" s="164" t="s">
        <v>201</v>
      </c>
      <c r="H369" s="165">
        <v>187.65600000000001</v>
      </c>
      <c r="I369" s="166"/>
      <c r="J369" s="167">
        <f>ROUND(I369*H369,2)</f>
        <v>0</v>
      </c>
      <c r="K369" s="168"/>
      <c r="L369" s="169"/>
      <c r="M369" s="170" t="s">
        <v>1</v>
      </c>
      <c r="N369" s="171" t="s">
        <v>41</v>
      </c>
      <c r="O369" s="55"/>
      <c r="P369" s="157">
        <f>O369*H369</f>
        <v>0</v>
      </c>
      <c r="Q369" s="157">
        <v>5.8E-4</v>
      </c>
      <c r="R369" s="157">
        <f>Q369*H369</f>
        <v>0.10884048</v>
      </c>
      <c r="S369" s="157">
        <v>0</v>
      </c>
      <c r="T369" s="158">
        <f>S369*H369</f>
        <v>0</v>
      </c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R369" s="159" t="s">
        <v>305</v>
      </c>
      <c r="AT369" s="159" t="s">
        <v>390</v>
      </c>
      <c r="AU369" s="159" t="s">
        <v>88</v>
      </c>
      <c r="AY369" s="14" t="s">
        <v>171</v>
      </c>
      <c r="BE369" s="160">
        <f>IF(N369="základná",J369,0)</f>
        <v>0</v>
      </c>
      <c r="BF369" s="160">
        <f>IF(N369="znížená",J369,0)</f>
        <v>0</v>
      </c>
      <c r="BG369" s="160">
        <f>IF(N369="zákl. prenesená",J369,0)</f>
        <v>0</v>
      </c>
      <c r="BH369" s="160">
        <f>IF(N369="zníž. prenesená",J369,0)</f>
        <v>0</v>
      </c>
      <c r="BI369" s="160">
        <f>IF(N369="nulová",J369,0)</f>
        <v>0</v>
      </c>
      <c r="BJ369" s="14" t="s">
        <v>88</v>
      </c>
      <c r="BK369" s="160">
        <f>ROUND(I369*H369,2)</f>
        <v>0</v>
      </c>
      <c r="BL369" s="14" t="s">
        <v>241</v>
      </c>
      <c r="BM369" s="159" t="s">
        <v>1028</v>
      </c>
    </row>
    <row r="370" spans="1:65" s="2" customFormat="1" ht="21.75" customHeight="1">
      <c r="A370" s="29"/>
      <c r="B370" s="146"/>
      <c r="C370" s="147" t="s">
        <v>1029</v>
      </c>
      <c r="D370" s="147" t="s">
        <v>173</v>
      </c>
      <c r="E370" s="148" t="s">
        <v>1030</v>
      </c>
      <c r="F370" s="149" t="s">
        <v>1031</v>
      </c>
      <c r="G370" s="150" t="s">
        <v>589</v>
      </c>
      <c r="H370" s="172"/>
      <c r="I370" s="152"/>
      <c r="J370" s="153">
        <f>ROUND(I370*H370,2)</f>
        <v>0</v>
      </c>
      <c r="K370" s="154"/>
      <c r="L370" s="30"/>
      <c r="M370" s="155" t="s">
        <v>1</v>
      </c>
      <c r="N370" s="156" t="s">
        <v>41</v>
      </c>
      <c r="O370" s="55"/>
      <c r="P370" s="157">
        <f>O370*H370</f>
        <v>0</v>
      </c>
      <c r="Q370" s="157">
        <v>0</v>
      </c>
      <c r="R370" s="157">
        <f>Q370*H370</f>
        <v>0</v>
      </c>
      <c r="S370" s="157">
        <v>0</v>
      </c>
      <c r="T370" s="158">
        <f>S370*H370</f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59" t="s">
        <v>241</v>
      </c>
      <c r="AT370" s="159" t="s">
        <v>173</v>
      </c>
      <c r="AU370" s="159" t="s">
        <v>88</v>
      </c>
      <c r="AY370" s="14" t="s">
        <v>171</v>
      </c>
      <c r="BE370" s="160">
        <f>IF(N370="základná",J370,0)</f>
        <v>0</v>
      </c>
      <c r="BF370" s="160">
        <f>IF(N370="znížená",J370,0)</f>
        <v>0</v>
      </c>
      <c r="BG370" s="160">
        <f>IF(N370="zákl. prenesená",J370,0)</f>
        <v>0</v>
      </c>
      <c r="BH370" s="160">
        <f>IF(N370="zníž. prenesená",J370,0)</f>
        <v>0</v>
      </c>
      <c r="BI370" s="160">
        <f>IF(N370="nulová",J370,0)</f>
        <v>0</v>
      </c>
      <c r="BJ370" s="14" t="s">
        <v>88</v>
      </c>
      <c r="BK370" s="160">
        <f>ROUND(I370*H370,2)</f>
        <v>0</v>
      </c>
      <c r="BL370" s="14" t="s">
        <v>241</v>
      </c>
      <c r="BM370" s="159" t="s">
        <v>1032</v>
      </c>
    </row>
    <row r="371" spans="1:65" s="12" customFormat="1" ht="22.8" customHeight="1">
      <c r="B371" s="133"/>
      <c r="D371" s="134" t="s">
        <v>74</v>
      </c>
      <c r="E371" s="144" t="s">
        <v>1033</v>
      </c>
      <c r="F371" s="144" t="s">
        <v>1034</v>
      </c>
      <c r="I371" s="136"/>
      <c r="J371" s="145">
        <f>BK371</f>
        <v>0</v>
      </c>
      <c r="L371" s="133"/>
      <c r="M371" s="138"/>
      <c r="N371" s="139"/>
      <c r="O371" s="139"/>
      <c r="P371" s="140">
        <f>SUM(P372:P373)</f>
        <v>0</v>
      </c>
      <c r="Q371" s="139"/>
      <c r="R371" s="140">
        <f>SUM(R372:R373)</f>
        <v>6.2991999999999992E-2</v>
      </c>
      <c r="S371" s="139"/>
      <c r="T371" s="141">
        <f>SUM(T372:T373)</f>
        <v>0</v>
      </c>
      <c r="AR371" s="134" t="s">
        <v>88</v>
      </c>
      <c r="AT371" s="142" t="s">
        <v>74</v>
      </c>
      <c r="AU371" s="142" t="s">
        <v>82</v>
      </c>
      <c r="AY371" s="134" t="s">
        <v>171</v>
      </c>
      <c r="BK371" s="143">
        <f>SUM(BK372:BK373)</f>
        <v>0</v>
      </c>
    </row>
    <row r="372" spans="1:65" s="2" customFormat="1" ht="16.5" customHeight="1">
      <c r="A372" s="29"/>
      <c r="B372" s="146"/>
      <c r="C372" s="147" t="s">
        <v>1035</v>
      </c>
      <c r="D372" s="147" t="s">
        <v>173</v>
      </c>
      <c r="E372" s="148" t="s">
        <v>1036</v>
      </c>
      <c r="F372" s="149" t="s">
        <v>1037</v>
      </c>
      <c r="G372" s="150" t="s">
        <v>201</v>
      </c>
      <c r="H372" s="151">
        <v>78.739999999999995</v>
      </c>
      <c r="I372" s="152"/>
      <c r="J372" s="153">
        <f>ROUND(I372*H372,2)</f>
        <v>0</v>
      </c>
      <c r="K372" s="154"/>
      <c r="L372" s="30"/>
      <c r="M372" s="155" t="s">
        <v>1</v>
      </c>
      <c r="N372" s="156" t="s">
        <v>41</v>
      </c>
      <c r="O372" s="55"/>
      <c r="P372" s="157">
        <f>O372*H372</f>
        <v>0</v>
      </c>
      <c r="Q372" s="157">
        <v>8.0000000000000004E-4</v>
      </c>
      <c r="R372" s="157">
        <f>Q372*H372</f>
        <v>6.2991999999999992E-2</v>
      </c>
      <c r="S372" s="157">
        <v>0</v>
      </c>
      <c r="T372" s="158">
        <f>S372*H372</f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59" t="s">
        <v>241</v>
      </c>
      <c r="AT372" s="159" t="s">
        <v>173</v>
      </c>
      <c r="AU372" s="159" t="s">
        <v>88</v>
      </c>
      <c r="AY372" s="14" t="s">
        <v>171</v>
      </c>
      <c r="BE372" s="160">
        <f>IF(N372="základná",J372,0)</f>
        <v>0</v>
      </c>
      <c r="BF372" s="160">
        <f>IF(N372="znížená",J372,0)</f>
        <v>0</v>
      </c>
      <c r="BG372" s="160">
        <f>IF(N372="zákl. prenesená",J372,0)</f>
        <v>0</v>
      </c>
      <c r="BH372" s="160">
        <f>IF(N372="zníž. prenesená",J372,0)</f>
        <v>0</v>
      </c>
      <c r="BI372" s="160">
        <f>IF(N372="nulová",J372,0)</f>
        <v>0</v>
      </c>
      <c r="BJ372" s="14" t="s">
        <v>88</v>
      </c>
      <c r="BK372" s="160">
        <f>ROUND(I372*H372,2)</f>
        <v>0</v>
      </c>
      <c r="BL372" s="14" t="s">
        <v>241</v>
      </c>
      <c r="BM372" s="159" t="s">
        <v>1038</v>
      </c>
    </row>
    <row r="373" spans="1:65" s="2" customFormat="1" ht="21.75" customHeight="1">
      <c r="A373" s="29"/>
      <c r="B373" s="146"/>
      <c r="C373" s="147" t="s">
        <v>1039</v>
      </c>
      <c r="D373" s="147" t="s">
        <v>173</v>
      </c>
      <c r="E373" s="148" t="s">
        <v>1040</v>
      </c>
      <c r="F373" s="149" t="s">
        <v>1041</v>
      </c>
      <c r="G373" s="150" t="s">
        <v>589</v>
      </c>
      <c r="H373" s="172"/>
      <c r="I373" s="152"/>
      <c r="J373" s="153">
        <f>ROUND(I373*H373,2)</f>
        <v>0</v>
      </c>
      <c r="K373" s="154"/>
      <c r="L373" s="30"/>
      <c r="M373" s="155" t="s">
        <v>1</v>
      </c>
      <c r="N373" s="156" t="s">
        <v>41</v>
      </c>
      <c r="O373" s="55"/>
      <c r="P373" s="157">
        <f>O373*H373</f>
        <v>0</v>
      </c>
      <c r="Q373" s="157">
        <v>0</v>
      </c>
      <c r="R373" s="157">
        <f>Q373*H373</f>
        <v>0</v>
      </c>
      <c r="S373" s="157">
        <v>0</v>
      </c>
      <c r="T373" s="158">
        <f>S373*H373</f>
        <v>0</v>
      </c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R373" s="159" t="s">
        <v>241</v>
      </c>
      <c r="AT373" s="159" t="s">
        <v>173</v>
      </c>
      <c r="AU373" s="159" t="s">
        <v>88</v>
      </c>
      <c r="AY373" s="14" t="s">
        <v>171</v>
      </c>
      <c r="BE373" s="160">
        <f>IF(N373="základná",J373,0)</f>
        <v>0</v>
      </c>
      <c r="BF373" s="160">
        <f>IF(N373="znížená",J373,0)</f>
        <v>0</v>
      </c>
      <c r="BG373" s="160">
        <f>IF(N373="zákl. prenesená",J373,0)</f>
        <v>0</v>
      </c>
      <c r="BH373" s="160">
        <f>IF(N373="zníž. prenesená",J373,0)</f>
        <v>0</v>
      </c>
      <c r="BI373" s="160">
        <f>IF(N373="nulová",J373,0)</f>
        <v>0</v>
      </c>
      <c r="BJ373" s="14" t="s">
        <v>88</v>
      </c>
      <c r="BK373" s="160">
        <f>ROUND(I373*H373,2)</f>
        <v>0</v>
      </c>
      <c r="BL373" s="14" t="s">
        <v>241</v>
      </c>
      <c r="BM373" s="159" t="s">
        <v>1042</v>
      </c>
    </row>
    <row r="374" spans="1:65" s="12" customFormat="1" ht="22.8" customHeight="1">
      <c r="B374" s="133"/>
      <c r="D374" s="134" t="s">
        <v>74</v>
      </c>
      <c r="E374" s="144" t="s">
        <v>1043</v>
      </c>
      <c r="F374" s="144" t="s">
        <v>1044</v>
      </c>
      <c r="I374" s="136"/>
      <c r="J374" s="145">
        <f>BK374</f>
        <v>0</v>
      </c>
      <c r="L374" s="133"/>
      <c r="M374" s="138"/>
      <c r="N374" s="139"/>
      <c r="O374" s="139"/>
      <c r="P374" s="140">
        <f>SUM(P375:P379)</f>
        <v>0</v>
      </c>
      <c r="Q374" s="139"/>
      <c r="R374" s="140">
        <f>SUM(R375:R379)</f>
        <v>15.993175649999998</v>
      </c>
      <c r="S374" s="139"/>
      <c r="T374" s="141">
        <f>SUM(T375:T379)</f>
        <v>0</v>
      </c>
      <c r="AR374" s="134" t="s">
        <v>88</v>
      </c>
      <c r="AT374" s="142" t="s">
        <v>74</v>
      </c>
      <c r="AU374" s="142" t="s">
        <v>82</v>
      </c>
      <c r="AY374" s="134" t="s">
        <v>171</v>
      </c>
      <c r="BK374" s="143">
        <f>SUM(BK375:BK379)</f>
        <v>0</v>
      </c>
    </row>
    <row r="375" spans="1:65" s="2" customFormat="1" ht="21.75" customHeight="1">
      <c r="A375" s="29"/>
      <c r="B375" s="146"/>
      <c r="C375" s="147" t="s">
        <v>1045</v>
      </c>
      <c r="D375" s="147" t="s">
        <v>173</v>
      </c>
      <c r="E375" s="148" t="s">
        <v>1046</v>
      </c>
      <c r="F375" s="149" t="s">
        <v>1047</v>
      </c>
      <c r="G375" s="150" t="s">
        <v>201</v>
      </c>
      <c r="H375" s="151">
        <v>193.45500000000001</v>
      </c>
      <c r="I375" s="152"/>
      <c r="J375" s="153">
        <f>ROUND(I375*H375,2)</f>
        <v>0</v>
      </c>
      <c r="K375" s="154"/>
      <c r="L375" s="30"/>
      <c r="M375" s="155" t="s">
        <v>1</v>
      </c>
      <c r="N375" s="156" t="s">
        <v>41</v>
      </c>
      <c r="O375" s="55"/>
      <c r="P375" s="157">
        <f>O375*H375</f>
        <v>0</v>
      </c>
      <c r="Q375" s="157">
        <v>3.4499999999999999E-3</v>
      </c>
      <c r="R375" s="157">
        <f>Q375*H375</f>
        <v>0.66741974999999998</v>
      </c>
      <c r="S375" s="157">
        <v>0</v>
      </c>
      <c r="T375" s="158">
        <f>S375*H375</f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59" t="s">
        <v>241</v>
      </c>
      <c r="AT375" s="159" t="s">
        <v>173</v>
      </c>
      <c r="AU375" s="159" t="s">
        <v>88</v>
      </c>
      <c r="AY375" s="14" t="s">
        <v>171</v>
      </c>
      <c r="BE375" s="160">
        <f>IF(N375="základná",J375,0)</f>
        <v>0</v>
      </c>
      <c r="BF375" s="160">
        <f>IF(N375="znížená",J375,0)</f>
        <v>0</v>
      </c>
      <c r="BG375" s="160">
        <f>IF(N375="zákl. prenesená",J375,0)</f>
        <v>0</v>
      </c>
      <c r="BH375" s="160">
        <f>IF(N375="zníž. prenesená",J375,0)</f>
        <v>0</v>
      </c>
      <c r="BI375" s="160">
        <f>IF(N375="nulová",J375,0)</f>
        <v>0</v>
      </c>
      <c r="BJ375" s="14" t="s">
        <v>88</v>
      </c>
      <c r="BK375" s="160">
        <f>ROUND(I375*H375,2)</f>
        <v>0</v>
      </c>
      <c r="BL375" s="14" t="s">
        <v>241</v>
      </c>
      <c r="BM375" s="159" t="s">
        <v>1048</v>
      </c>
    </row>
    <row r="376" spans="1:65" s="2" customFormat="1" ht="16.5" customHeight="1">
      <c r="A376" s="29"/>
      <c r="B376" s="146"/>
      <c r="C376" s="161" t="s">
        <v>1049</v>
      </c>
      <c r="D376" s="161" t="s">
        <v>390</v>
      </c>
      <c r="E376" s="162" t="s">
        <v>1050</v>
      </c>
      <c r="F376" s="163" t="s">
        <v>1051</v>
      </c>
      <c r="G376" s="164" t="s">
        <v>201</v>
      </c>
      <c r="H376" s="165">
        <v>197.32400000000001</v>
      </c>
      <c r="I376" s="166"/>
      <c r="J376" s="167">
        <f>ROUND(I376*H376,2)</f>
        <v>0</v>
      </c>
      <c r="K376" s="168"/>
      <c r="L376" s="169"/>
      <c r="M376" s="170" t="s">
        <v>1</v>
      </c>
      <c r="N376" s="171" t="s">
        <v>41</v>
      </c>
      <c r="O376" s="55"/>
      <c r="P376" s="157">
        <f>O376*H376</f>
        <v>0</v>
      </c>
      <c r="Q376" s="157">
        <v>1.8519999999999998E-2</v>
      </c>
      <c r="R376" s="157">
        <f>Q376*H376</f>
        <v>3.6544404799999999</v>
      </c>
      <c r="S376" s="157">
        <v>0</v>
      </c>
      <c r="T376" s="158">
        <f>S376*H376</f>
        <v>0</v>
      </c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R376" s="159" t="s">
        <v>305</v>
      </c>
      <c r="AT376" s="159" t="s">
        <v>390</v>
      </c>
      <c r="AU376" s="159" t="s">
        <v>88</v>
      </c>
      <c r="AY376" s="14" t="s">
        <v>171</v>
      </c>
      <c r="BE376" s="160">
        <f>IF(N376="základná",J376,0)</f>
        <v>0</v>
      </c>
      <c r="BF376" s="160">
        <f>IF(N376="znížená",J376,0)</f>
        <v>0</v>
      </c>
      <c r="BG376" s="160">
        <f>IF(N376="zákl. prenesená",J376,0)</f>
        <v>0</v>
      </c>
      <c r="BH376" s="160">
        <f>IF(N376="zníž. prenesená",J376,0)</f>
        <v>0</v>
      </c>
      <c r="BI376" s="160">
        <f>IF(N376="nulová",J376,0)</f>
        <v>0</v>
      </c>
      <c r="BJ376" s="14" t="s">
        <v>88</v>
      </c>
      <c r="BK376" s="160">
        <f>ROUND(I376*H376,2)</f>
        <v>0</v>
      </c>
      <c r="BL376" s="14" t="s">
        <v>241</v>
      </c>
      <c r="BM376" s="159" t="s">
        <v>1052</v>
      </c>
    </row>
    <row r="377" spans="1:65" s="2" customFormat="1" ht="21.75" customHeight="1">
      <c r="A377" s="29"/>
      <c r="B377" s="146"/>
      <c r="C377" s="147" t="s">
        <v>1053</v>
      </c>
      <c r="D377" s="147" t="s">
        <v>173</v>
      </c>
      <c r="E377" s="148" t="s">
        <v>1054</v>
      </c>
      <c r="F377" s="149" t="s">
        <v>1055</v>
      </c>
      <c r="G377" s="150" t="s">
        <v>201</v>
      </c>
      <c r="H377" s="151">
        <v>288.75099999999998</v>
      </c>
      <c r="I377" s="152"/>
      <c r="J377" s="153">
        <f>ROUND(I377*H377,2)</f>
        <v>0</v>
      </c>
      <c r="K377" s="154"/>
      <c r="L377" s="30"/>
      <c r="M377" s="155" t="s">
        <v>1</v>
      </c>
      <c r="N377" s="156" t="s">
        <v>41</v>
      </c>
      <c r="O377" s="55"/>
      <c r="P377" s="157">
        <f>O377*H377</f>
        <v>0</v>
      </c>
      <c r="Q377" s="157">
        <v>4.0419999999999998E-2</v>
      </c>
      <c r="R377" s="157">
        <f>Q377*H377</f>
        <v>11.671315419999999</v>
      </c>
      <c r="S377" s="157">
        <v>0</v>
      </c>
      <c r="T377" s="158">
        <f>S377*H377</f>
        <v>0</v>
      </c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R377" s="159" t="s">
        <v>241</v>
      </c>
      <c r="AT377" s="159" t="s">
        <v>173</v>
      </c>
      <c r="AU377" s="159" t="s">
        <v>88</v>
      </c>
      <c r="AY377" s="14" t="s">
        <v>171</v>
      </c>
      <c r="BE377" s="160">
        <f>IF(N377="základná",J377,0)</f>
        <v>0</v>
      </c>
      <c r="BF377" s="160">
        <f>IF(N377="znížená",J377,0)</f>
        <v>0</v>
      </c>
      <c r="BG377" s="160">
        <f>IF(N377="zákl. prenesená",J377,0)</f>
        <v>0</v>
      </c>
      <c r="BH377" s="160">
        <f>IF(N377="zníž. prenesená",J377,0)</f>
        <v>0</v>
      </c>
      <c r="BI377" s="160">
        <f>IF(N377="nulová",J377,0)</f>
        <v>0</v>
      </c>
      <c r="BJ377" s="14" t="s">
        <v>88</v>
      </c>
      <c r="BK377" s="160">
        <f>ROUND(I377*H377,2)</f>
        <v>0</v>
      </c>
      <c r="BL377" s="14" t="s">
        <v>241</v>
      </c>
      <c r="BM377" s="159" t="s">
        <v>1056</v>
      </c>
    </row>
    <row r="378" spans="1:65" s="2" customFormat="1" ht="21.75" customHeight="1">
      <c r="A378" s="29"/>
      <c r="B378" s="146"/>
      <c r="C378" s="161" t="s">
        <v>1057</v>
      </c>
      <c r="D378" s="161" t="s">
        <v>390</v>
      </c>
      <c r="E378" s="162" t="s">
        <v>1058</v>
      </c>
      <c r="F378" s="163" t="s">
        <v>1059</v>
      </c>
      <c r="G378" s="164" t="s">
        <v>201</v>
      </c>
      <c r="H378" s="165">
        <v>303.18900000000002</v>
      </c>
      <c r="I378" s="166"/>
      <c r="J378" s="167">
        <f>ROUND(I378*H378,2)</f>
        <v>0</v>
      </c>
      <c r="K378" s="168"/>
      <c r="L378" s="169"/>
      <c r="M378" s="170" t="s">
        <v>1</v>
      </c>
      <c r="N378" s="171" t="s">
        <v>41</v>
      </c>
      <c r="O378" s="55"/>
      <c r="P378" s="157">
        <f>O378*H378</f>
        <v>0</v>
      </c>
      <c r="Q378" s="157">
        <v>0</v>
      </c>
      <c r="R378" s="157">
        <f>Q378*H378</f>
        <v>0</v>
      </c>
      <c r="S378" s="157">
        <v>0</v>
      </c>
      <c r="T378" s="158">
        <f>S378*H378</f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59" t="s">
        <v>305</v>
      </c>
      <c r="AT378" s="159" t="s">
        <v>390</v>
      </c>
      <c r="AU378" s="159" t="s">
        <v>88</v>
      </c>
      <c r="AY378" s="14" t="s">
        <v>171</v>
      </c>
      <c r="BE378" s="160">
        <f>IF(N378="základná",J378,0)</f>
        <v>0</v>
      </c>
      <c r="BF378" s="160">
        <f>IF(N378="znížená",J378,0)</f>
        <v>0</v>
      </c>
      <c r="BG378" s="160">
        <f>IF(N378="zákl. prenesená",J378,0)</f>
        <v>0</v>
      </c>
      <c r="BH378" s="160">
        <f>IF(N378="zníž. prenesená",J378,0)</f>
        <v>0</v>
      </c>
      <c r="BI378" s="160">
        <f>IF(N378="nulová",J378,0)</f>
        <v>0</v>
      </c>
      <c r="BJ378" s="14" t="s">
        <v>88</v>
      </c>
      <c r="BK378" s="160">
        <f>ROUND(I378*H378,2)</f>
        <v>0</v>
      </c>
      <c r="BL378" s="14" t="s">
        <v>241</v>
      </c>
      <c r="BM378" s="159" t="s">
        <v>1060</v>
      </c>
    </row>
    <row r="379" spans="1:65" s="2" customFormat="1" ht="21.75" customHeight="1">
      <c r="A379" s="29"/>
      <c r="B379" s="146"/>
      <c r="C379" s="147" t="s">
        <v>1061</v>
      </c>
      <c r="D379" s="147" t="s">
        <v>173</v>
      </c>
      <c r="E379" s="148" t="s">
        <v>1062</v>
      </c>
      <c r="F379" s="149" t="s">
        <v>1063</v>
      </c>
      <c r="G379" s="150" t="s">
        <v>589</v>
      </c>
      <c r="H379" s="172"/>
      <c r="I379" s="152"/>
      <c r="J379" s="153">
        <f>ROUND(I379*H379,2)</f>
        <v>0</v>
      </c>
      <c r="K379" s="154"/>
      <c r="L379" s="30"/>
      <c r="M379" s="155" t="s">
        <v>1</v>
      </c>
      <c r="N379" s="156" t="s">
        <v>41</v>
      </c>
      <c r="O379" s="55"/>
      <c r="P379" s="157">
        <f>O379*H379</f>
        <v>0</v>
      </c>
      <c r="Q379" s="157">
        <v>0</v>
      </c>
      <c r="R379" s="157">
        <f>Q379*H379</f>
        <v>0</v>
      </c>
      <c r="S379" s="157">
        <v>0</v>
      </c>
      <c r="T379" s="158">
        <f>S379*H379</f>
        <v>0</v>
      </c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R379" s="159" t="s">
        <v>241</v>
      </c>
      <c r="AT379" s="159" t="s">
        <v>173</v>
      </c>
      <c r="AU379" s="159" t="s">
        <v>88</v>
      </c>
      <c r="AY379" s="14" t="s">
        <v>171</v>
      </c>
      <c r="BE379" s="160">
        <f>IF(N379="základná",J379,0)</f>
        <v>0</v>
      </c>
      <c r="BF379" s="160">
        <f>IF(N379="znížená",J379,0)</f>
        <v>0</v>
      </c>
      <c r="BG379" s="160">
        <f>IF(N379="zákl. prenesená",J379,0)</f>
        <v>0</v>
      </c>
      <c r="BH379" s="160">
        <f>IF(N379="zníž. prenesená",J379,0)</f>
        <v>0</v>
      </c>
      <c r="BI379" s="160">
        <f>IF(N379="nulová",J379,0)</f>
        <v>0</v>
      </c>
      <c r="BJ379" s="14" t="s">
        <v>88</v>
      </c>
      <c r="BK379" s="160">
        <f>ROUND(I379*H379,2)</f>
        <v>0</v>
      </c>
      <c r="BL379" s="14" t="s">
        <v>241</v>
      </c>
      <c r="BM379" s="159" t="s">
        <v>1064</v>
      </c>
    </row>
    <row r="380" spans="1:65" s="12" customFormat="1" ht="22.8" customHeight="1">
      <c r="B380" s="133"/>
      <c r="D380" s="134" t="s">
        <v>74</v>
      </c>
      <c r="E380" s="144" t="s">
        <v>1065</v>
      </c>
      <c r="F380" s="144" t="s">
        <v>1066</v>
      </c>
      <c r="I380" s="136"/>
      <c r="J380" s="145">
        <f>BK380</f>
        <v>0</v>
      </c>
      <c r="L380" s="133"/>
      <c r="M380" s="138"/>
      <c r="N380" s="139"/>
      <c r="O380" s="139"/>
      <c r="P380" s="140">
        <f>SUM(P381:P383)</f>
        <v>0</v>
      </c>
      <c r="Q380" s="139"/>
      <c r="R380" s="140">
        <f>SUM(R381:R383)</f>
        <v>4.5506520000000004</v>
      </c>
      <c r="S380" s="139"/>
      <c r="T380" s="141">
        <f>SUM(T381:T383)</f>
        <v>0</v>
      </c>
      <c r="AR380" s="134" t="s">
        <v>88</v>
      </c>
      <c r="AT380" s="142" t="s">
        <v>74</v>
      </c>
      <c r="AU380" s="142" t="s">
        <v>82</v>
      </c>
      <c r="AY380" s="134" t="s">
        <v>171</v>
      </c>
      <c r="BK380" s="143">
        <f>SUM(BK381:BK383)</f>
        <v>0</v>
      </c>
    </row>
    <row r="381" spans="1:65" s="2" customFormat="1" ht="16.5" customHeight="1">
      <c r="A381" s="29"/>
      <c r="B381" s="146"/>
      <c r="C381" s="147" t="s">
        <v>1067</v>
      </c>
      <c r="D381" s="147" t="s">
        <v>173</v>
      </c>
      <c r="E381" s="148" t="s">
        <v>1068</v>
      </c>
      <c r="F381" s="149" t="s">
        <v>1069</v>
      </c>
      <c r="G381" s="150" t="s">
        <v>201</v>
      </c>
      <c r="H381" s="151">
        <v>68.400000000000006</v>
      </c>
      <c r="I381" s="152"/>
      <c r="J381" s="153">
        <f>ROUND(I381*H381,2)</f>
        <v>0</v>
      </c>
      <c r="K381" s="154"/>
      <c r="L381" s="30"/>
      <c r="M381" s="155" t="s">
        <v>1</v>
      </c>
      <c r="N381" s="156" t="s">
        <v>41</v>
      </c>
      <c r="O381" s="55"/>
      <c r="P381" s="157">
        <f>O381*H381</f>
        <v>0</v>
      </c>
      <c r="Q381" s="157">
        <v>2.6530000000000001E-2</v>
      </c>
      <c r="R381" s="157">
        <f>Q381*H381</f>
        <v>1.8146520000000002</v>
      </c>
      <c r="S381" s="157">
        <v>0</v>
      </c>
      <c r="T381" s="158">
        <f>S381*H381</f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59" t="s">
        <v>241</v>
      </c>
      <c r="AT381" s="159" t="s">
        <v>173</v>
      </c>
      <c r="AU381" s="159" t="s">
        <v>88</v>
      </c>
      <c r="AY381" s="14" t="s">
        <v>171</v>
      </c>
      <c r="BE381" s="160">
        <f>IF(N381="základná",J381,0)</f>
        <v>0</v>
      </c>
      <c r="BF381" s="160">
        <f>IF(N381="znížená",J381,0)</f>
        <v>0</v>
      </c>
      <c r="BG381" s="160">
        <f>IF(N381="zákl. prenesená",J381,0)</f>
        <v>0</v>
      </c>
      <c r="BH381" s="160">
        <f>IF(N381="zníž. prenesená",J381,0)</f>
        <v>0</v>
      </c>
      <c r="BI381" s="160">
        <f>IF(N381="nulová",J381,0)</f>
        <v>0</v>
      </c>
      <c r="BJ381" s="14" t="s">
        <v>88</v>
      </c>
      <c r="BK381" s="160">
        <f>ROUND(I381*H381,2)</f>
        <v>0</v>
      </c>
      <c r="BL381" s="14" t="s">
        <v>241</v>
      </c>
      <c r="BM381" s="159" t="s">
        <v>1070</v>
      </c>
    </row>
    <row r="382" spans="1:65" s="2" customFormat="1" ht="16.5" customHeight="1">
      <c r="A382" s="29"/>
      <c r="B382" s="146"/>
      <c r="C382" s="161" t="s">
        <v>1071</v>
      </c>
      <c r="D382" s="161" t="s">
        <v>390</v>
      </c>
      <c r="E382" s="162" t="s">
        <v>1072</v>
      </c>
      <c r="F382" s="163" t="s">
        <v>1073</v>
      </c>
      <c r="G382" s="164" t="s">
        <v>201</v>
      </c>
      <c r="H382" s="165">
        <v>68.400000000000006</v>
      </c>
      <c r="I382" s="166"/>
      <c r="J382" s="167">
        <f>ROUND(I382*H382,2)</f>
        <v>0</v>
      </c>
      <c r="K382" s="168"/>
      <c r="L382" s="169"/>
      <c r="M382" s="170" t="s">
        <v>1</v>
      </c>
      <c r="N382" s="171" t="s">
        <v>41</v>
      </c>
      <c r="O382" s="55"/>
      <c r="P382" s="157">
        <f>O382*H382</f>
        <v>0</v>
      </c>
      <c r="Q382" s="157">
        <v>0.04</v>
      </c>
      <c r="R382" s="157">
        <f>Q382*H382</f>
        <v>2.7360000000000002</v>
      </c>
      <c r="S382" s="157">
        <v>0</v>
      </c>
      <c r="T382" s="158">
        <f>S382*H382</f>
        <v>0</v>
      </c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R382" s="159" t="s">
        <v>305</v>
      </c>
      <c r="AT382" s="159" t="s">
        <v>390</v>
      </c>
      <c r="AU382" s="159" t="s">
        <v>88</v>
      </c>
      <c r="AY382" s="14" t="s">
        <v>171</v>
      </c>
      <c r="BE382" s="160">
        <f>IF(N382="základná",J382,0)</f>
        <v>0</v>
      </c>
      <c r="BF382" s="160">
        <f>IF(N382="znížená",J382,0)</f>
        <v>0</v>
      </c>
      <c r="BG382" s="160">
        <f>IF(N382="zákl. prenesená",J382,0)</f>
        <v>0</v>
      </c>
      <c r="BH382" s="160">
        <f>IF(N382="zníž. prenesená",J382,0)</f>
        <v>0</v>
      </c>
      <c r="BI382" s="160">
        <f>IF(N382="nulová",J382,0)</f>
        <v>0</v>
      </c>
      <c r="BJ382" s="14" t="s">
        <v>88</v>
      </c>
      <c r="BK382" s="160">
        <f>ROUND(I382*H382,2)</f>
        <v>0</v>
      </c>
      <c r="BL382" s="14" t="s">
        <v>241</v>
      </c>
      <c r="BM382" s="159" t="s">
        <v>1074</v>
      </c>
    </row>
    <row r="383" spans="1:65" s="2" customFormat="1" ht="21.75" customHeight="1">
      <c r="A383" s="29"/>
      <c r="B383" s="146"/>
      <c r="C383" s="147" t="s">
        <v>1075</v>
      </c>
      <c r="D383" s="147" t="s">
        <v>173</v>
      </c>
      <c r="E383" s="148" t="s">
        <v>1076</v>
      </c>
      <c r="F383" s="149" t="s">
        <v>1077</v>
      </c>
      <c r="G383" s="150" t="s">
        <v>589</v>
      </c>
      <c r="H383" s="172"/>
      <c r="I383" s="152"/>
      <c r="J383" s="153">
        <f>ROUND(I383*H383,2)</f>
        <v>0</v>
      </c>
      <c r="K383" s="154"/>
      <c r="L383" s="30"/>
      <c r="M383" s="155" t="s">
        <v>1</v>
      </c>
      <c r="N383" s="156" t="s">
        <v>41</v>
      </c>
      <c r="O383" s="55"/>
      <c r="P383" s="157">
        <f>O383*H383</f>
        <v>0</v>
      </c>
      <c r="Q383" s="157">
        <v>0</v>
      </c>
      <c r="R383" s="157">
        <f>Q383*H383</f>
        <v>0</v>
      </c>
      <c r="S383" s="157">
        <v>0</v>
      </c>
      <c r="T383" s="158">
        <f>S383*H383</f>
        <v>0</v>
      </c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R383" s="159" t="s">
        <v>241</v>
      </c>
      <c r="AT383" s="159" t="s">
        <v>173</v>
      </c>
      <c r="AU383" s="159" t="s">
        <v>88</v>
      </c>
      <c r="AY383" s="14" t="s">
        <v>171</v>
      </c>
      <c r="BE383" s="160">
        <f>IF(N383="základná",J383,0)</f>
        <v>0</v>
      </c>
      <c r="BF383" s="160">
        <f>IF(N383="znížená",J383,0)</f>
        <v>0</v>
      </c>
      <c r="BG383" s="160">
        <f>IF(N383="zákl. prenesená",J383,0)</f>
        <v>0</v>
      </c>
      <c r="BH383" s="160">
        <f>IF(N383="zníž. prenesená",J383,0)</f>
        <v>0</v>
      </c>
      <c r="BI383" s="160">
        <f>IF(N383="nulová",J383,0)</f>
        <v>0</v>
      </c>
      <c r="BJ383" s="14" t="s">
        <v>88</v>
      </c>
      <c r="BK383" s="160">
        <f>ROUND(I383*H383,2)</f>
        <v>0</v>
      </c>
      <c r="BL383" s="14" t="s">
        <v>241</v>
      </c>
      <c r="BM383" s="159" t="s">
        <v>1078</v>
      </c>
    </row>
    <row r="384" spans="1:65" s="12" customFormat="1" ht="22.8" customHeight="1">
      <c r="B384" s="133"/>
      <c r="D384" s="134" t="s">
        <v>74</v>
      </c>
      <c r="E384" s="144" t="s">
        <v>1079</v>
      </c>
      <c r="F384" s="144" t="s">
        <v>1080</v>
      </c>
      <c r="I384" s="136"/>
      <c r="J384" s="145">
        <f>BK384</f>
        <v>0</v>
      </c>
      <c r="L384" s="133"/>
      <c r="M384" s="138"/>
      <c r="N384" s="139"/>
      <c r="O384" s="139"/>
      <c r="P384" s="140">
        <f>SUM(P385:P388)</f>
        <v>0</v>
      </c>
      <c r="Q384" s="139"/>
      <c r="R384" s="140">
        <f>SUM(R385:R388)</f>
        <v>5.7756639999999998E-2</v>
      </c>
      <c r="S384" s="139"/>
      <c r="T384" s="141">
        <f>SUM(T385:T388)</f>
        <v>0</v>
      </c>
      <c r="AR384" s="134" t="s">
        <v>88</v>
      </c>
      <c r="AT384" s="142" t="s">
        <v>74</v>
      </c>
      <c r="AU384" s="142" t="s">
        <v>82</v>
      </c>
      <c r="AY384" s="134" t="s">
        <v>171</v>
      </c>
      <c r="BK384" s="143">
        <f>SUM(BK385:BK388)</f>
        <v>0</v>
      </c>
    </row>
    <row r="385" spans="1:65" s="2" customFormat="1" ht="21.75" customHeight="1">
      <c r="A385" s="29"/>
      <c r="B385" s="146"/>
      <c r="C385" s="147" t="s">
        <v>1081</v>
      </c>
      <c r="D385" s="147" t="s">
        <v>173</v>
      </c>
      <c r="E385" s="148" t="s">
        <v>1082</v>
      </c>
      <c r="F385" s="149" t="s">
        <v>1083</v>
      </c>
      <c r="G385" s="150" t="s">
        <v>201</v>
      </c>
      <c r="H385" s="151">
        <v>22</v>
      </c>
      <c r="I385" s="152"/>
      <c r="J385" s="153">
        <f>ROUND(I385*H385,2)</f>
        <v>0</v>
      </c>
      <c r="K385" s="154"/>
      <c r="L385" s="30"/>
      <c r="M385" s="155" t="s">
        <v>1</v>
      </c>
      <c r="N385" s="156" t="s">
        <v>41</v>
      </c>
      <c r="O385" s="55"/>
      <c r="P385" s="157">
        <f>O385*H385</f>
        <v>0</v>
      </c>
      <c r="Q385" s="157">
        <v>0</v>
      </c>
      <c r="R385" s="157">
        <f>Q385*H385</f>
        <v>0</v>
      </c>
      <c r="S385" s="157">
        <v>0</v>
      </c>
      <c r="T385" s="158">
        <f>S385*H385</f>
        <v>0</v>
      </c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R385" s="159" t="s">
        <v>241</v>
      </c>
      <c r="AT385" s="159" t="s">
        <v>173</v>
      </c>
      <c r="AU385" s="159" t="s">
        <v>88</v>
      </c>
      <c r="AY385" s="14" t="s">
        <v>171</v>
      </c>
      <c r="BE385" s="160">
        <f>IF(N385="základná",J385,0)</f>
        <v>0</v>
      </c>
      <c r="BF385" s="160">
        <f>IF(N385="znížená",J385,0)</f>
        <v>0</v>
      </c>
      <c r="BG385" s="160">
        <f>IF(N385="zákl. prenesená",J385,0)</f>
        <v>0</v>
      </c>
      <c r="BH385" s="160">
        <f>IF(N385="zníž. prenesená",J385,0)</f>
        <v>0</v>
      </c>
      <c r="BI385" s="160">
        <f>IF(N385="nulová",J385,0)</f>
        <v>0</v>
      </c>
      <c r="BJ385" s="14" t="s">
        <v>88</v>
      </c>
      <c r="BK385" s="160">
        <f>ROUND(I385*H385,2)</f>
        <v>0</v>
      </c>
      <c r="BL385" s="14" t="s">
        <v>241</v>
      </c>
      <c r="BM385" s="159" t="s">
        <v>1084</v>
      </c>
    </row>
    <row r="386" spans="1:65" s="2" customFormat="1" ht="21.75" customHeight="1">
      <c r="A386" s="29"/>
      <c r="B386" s="146"/>
      <c r="C386" s="147" t="s">
        <v>1085</v>
      </c>
      <c r="D386" s="147" t="s">
        <v>173</v>
      </c>
      <c r="E386" s="148" t="s">
        <v>1086</v>
      </c>
      <c r="F386" s="149" t="s">
        <v>1087</v>
      </c>
      <c r="G386" s="150" t="s">
        <v>201</v>
      </c>
      <c r="H386" s="151">
        <v>21.728000000000002</v>
      </c>
      <c r="I386" s="152"/>
      <c r="J386" s="153">
        <f>ROUND(I386*H386,2)</f>
        <v>0</v>
      </c>
      <c r="K386" s="154"/>
      <c r="L386" s="30"/>
      <c r="M386" s="155" t="s">
        <v>1</v>
      </c>
      <c r="N386" s="156" t="s">
        <v>41</v>
      </c>
      <c r="O386" s="55"/>
      <c r="P386" s="157">
        <f>O386*H386</f>
        <v>0</v>
      </c>
      <c r="Q386" s="157">
        <v>2.3000000000000001E-4</v>
      </c>
      <c r="R386" s="157">
        <f>Q386*H386</f>
        <v>4.9974400000000006E-3</v>
      </c>
      <c r="S386" s="157">
        <v>0</v>
      </c>
      <c r="T386" s="158">
        <f>S386*H386</f>
        <v>0</v>
      </c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R386" s="159" t="s">
        <v>241</v>
      </c>
      <c r="AT386" s="159" t="s">
        <v>173</v>
      </c>
      <c r="AU386" s="159" t="s">
        <v>88</v>
      </c>
      <c r="AY386" s="14" t="s">
        <v>171</v>
      </c>
      <c r="BE386" s="160">
        <f>IF(N386="základná",J386,0)</f>
        <v>0</v>
      </c>
      <c r="BF386" s="160">
        <f>IF(N386="znížená",J386,0)</f>
        <v>0</v>
      </c>
      <c r="BG386" s="160">
        <f>IF(N386="zákl. prenesená",J386,0)</f>
        <v>0</v>
      </c>
      <c r="BH386" s="160">
        <f>IF(N386="zníž. prenesená",J386,0)</f>
        <v>0</v>
      </c>
      <c r="BI386" s="160">
        <f>IF(N386="nulová",J386,0)</f>
        <v>0</v>
      </c>
      <c r="BJ386" s="14" t="s">
        <v>88</v>
      </c>
      <c r="BK386" s="160">
        <f>ROUND(I386*H386,2)</f>
        <v>0</v>
      </c>
      <c r="BL386" s="14" t="s">
        <v>241</v>
      </c>
      <c r="BM386" s="159" t="s">
        <v>1088</v>
      </c>
    </row>
    <row r="387" spans="1:65" s="2" customFormat="1" ht="21.75" customHeight="1">
      <c r="A387" s="29"/>
      <c r="B387" s="146"/>
      <c r="C387" s="147" t="s">
        <v>1089</v>
      </c>
      <c r="D387" s="147" t="s">
        <v>173</v>
      </c>
      <c r="E387" s="148" t="s">
        <v>1090</v>
      </c>
      <c r="F387" s="149" t="s">
        <v>1091</v>
      </c>
      <c r="G387" s="150" t="s">
        <v>201</v>
      </c>
      <c r="H387" s="151">
        <v>21.728000000000002</v>
      </c>
      <c r="I387" s="152"/>
      <c r="J387" s="153">
        <f>ROUND(I387*H387,2)</f>
        <v>0</v>
      </c>
      <c r="K387" s="154"/>
      <c r="L387" s="30"/>
      <c r="M387" s="155" t="s">
        <v>1</v>
      </c>
      <c r="N387" s="156" t="s">
        <v>41</v>
      </c>
      <c r="O387" s="55"/>
      <c r="P387" s="157">
        <f>O387*H387</f>
        <v>0</v>
      </c>
      <c r="Q387" s="157">
        <v>1.4999999999999999E-4</v>
      </c>
      <c r="R387" s="157">
        <f>Q387*H387</f>
        <v>3.2591999999999999E-3</v>
      </c>
      <c r="S387" s="157">
        <v>0</v>
      </c>
      <c r="T387" s="158">
        <f>S387*H387</f>
        <v>0</v>
      </c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R387" s="159" t="s">
        <v>241</v>
      </c>
      <c r="AT387" s="159" t="s">
        <v>173</v>
      </c>
      <c r="AU387" s="159" t="s">
        <v>88</v>
      </c>
      <c r="AY387" s="14" t="s">
        <v>171</v>
      </c>
      <c r="BE387" s="160">
        <f>IF(N387="základná",J387,0)</f>
        <v>0</v>
      </c>
      <c r="BF387" s="160">
        <f>IF(N387="znížená",J387,0)</f>
        <v>0</v>
      </c>
      <c r="BG387" s="160">
        <f>IF(N387="zákl. prenesená",J387,0)</f>
        <v>0</v>
      </c>
      <c r="BH387" s="160">
        <f>IF(N387="zníž. prenesená",J387,0)</f>
        <v>0</v>
      </c>
      <c r="BI387" s="160">
        <f>IF(N387="nulová",J387,0)</f>
        <v>0</v>
      </c>
      <c r="BJ387" s="14" t="s">
        <v>88</v>
      </c>
      <c r="BK387" s="160">
        <f>ROUND(I387*H387,2)</f>
        <v>0</v>
      </c>
      <c r="BL387" s="14" t="s">
        <v>241</v>
      </c>
      <c r="BM387" s="159" t="s">
        <v>1092</v>
      </c>
    </row>
    <row r="388" spans="1:65" s="2" customFormat="1" ht="33" customHeight="1">
      <c r="A388" s="29"/>
      <c r="B388" s="146"/>
      <c r="C388" s="147" t="s">
        <v>1093</v>
      </c>
      <c r="D388" s="147" t="s">
        <v>173</v>
      </c>
      <c r="E388" s="148" t="s">
        <v>1094</v>
      </c>
      <c r="F388" s="149" t="s">
        <v>1095</v>
      </c>
      <c r="G388" s="150" t="s">
        <v>201</v>
      </c>
      <c r="H388" s="151">
        <v>82.5</v>
      </c>
      <c r="I388" s="152"/>
      <c r="J388" s="153">
        <f>ROUND(I388*H388,2)</f>
        <v>0</v>
      </c>
      <c r="K388" s="154"/>
      <c r="L388" s="30"/>
      <c r="M388" s="155" t="s">
        <v>1</v>
      </c>
      <c r="N388" s="156" t="s">
        <v>41</v>
      </c>
      <c r="O388" s="55"/>
      <c r="P388" s="157">
        <f>O388*H388</f>
        <v>0</v>
      </c>
      <c r="Q388" s="157">
        <v>5.9999999999999995E-4</v>
      </c>
      <c r="R388" s="157">
        <f>Q388*H388</f>
        <v>4.9499999999999995E-2</v>
      </c>
      <c r="S388" s="157">
        <v>0</v>
      </c>
      <c r="T388" s="158">
        <f>S388*H388</f>
        <v>0</v>
      </c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R388" s="159" t="s">
        <v>241</v>
      </c>
      <c r="AT388" s="159" t="s">
        <v>173</v>
      </c>
      <c r="AU388" s="159" t="s">
        <v>88</v>
      </c>
      <c r="AY388" s="14" t="s">
        <v>171</v>
      </c>
      <c r="BE388" s="160">
        <f>IF(N388="základná",J388,0)</f>
        <v>0</v>
      </c>
      <c r="BF388" s="160">
        <f>IF(N388="znížená",J388,0)</f>
        <v>0</v>
      </c>
      <c r="BG388" s="160">
        <f>IF(N388="zákl. prenesená",J388,0)</f>
        <v>0</v>
      </c>
      <c r="BH388" s="160">
        <f>IF(N388="zníž. prenesená",J388,0)</f>
        <v>0</v>
      </c>
      <c r="BI388" s="160">
        <f>IF(N388="nulová",J388,0)</f>
        <v>0</v>
      </c>
      <c r="BJ388" s="14" t="s">
        <v>88</v>
      </c>
      <c r="BK388" s="160">
        <f>ROUND(I388*H388,2)</f>
        <v>0</v>
      </c>
      <c r="BL388" s="14" t="s">
        <v>241</v>
      </c>
      <c r="BM388" s="159" t="s">
        <v>1096</v>
      </c>
    </row>
    <row r="389" spans="1:65" s="12" customFormat="1" ht="22.8" customHeight="1">
      <c r="B389" s="133"/>
      <c r="D389" s="134" t="s">
        <v>74</v>
      </c>
      <c r="E389" s="144" t="s">
        <v>1097</v>
      </c>
      <c r="F389" s="144" t="s">
        <v>1098</v>
      </c>
      <c r="I389" s="136"/>
      <c r="J389" s="145">
        <f>BK389</f>
        <v>0</v>
      </c>
      <c r="L389" s="133"/>
      <c r="M389" s="138"/>
      <c r="N389" s="139"/>
      <c r="O389" s="139"/>
      <c r="P389" s="140">
        <f>SUM(P390:P392)</f>
        <v>0</v>
      </c>
      <c r="Q389" s="139"/>
      <c r="R389" s="140">
        <f>SUM(R390:R392)</f>
        <v>0.65217700000000012</v>
      </c>
      <c r="S389" s="139"/>
      <c r="T389" s="141">
        <f>SUM(T390:T392)</f>
        <v>0</v>
      </c>
      <c r="AR389" s="134" t="s">
        <v>88</v>
      </c>
      <c r="AT389" s="142" t="s">
        <v>74</v>
      </c>
      <c r="AU389" s="142" t="s">
        <v>82</v>
      </c>
      <c r="AY389" s="134" t="s">
        <v>171</v>
      </c>
      <c r="BK389" s="143">
        <f>SUM(BK390:BK392)</f>
        <v>0</v>
      </c>
    </row>
    <row r="390" spans="1:65" s="2" customFormat="1" ht="21.75" customHeight="1">
      <c r="A390" s="29"/>
      <c r="B390" s="146"/>
      <c r="C390" s="147" t="s">
        <v>1099</v>
      </c>
      <c r="D390" s="147" t="s">
        <v>173</v>
      </c>
      <c r="E390" s="148" t="s">
        <v>1100</v>
      </c>
      <c r="F390" s="149" t="s">
        <v>1101</v>
      </c>
      <c r="G390" s="150" t="s">
        <v>201</v>
      </c>
      <c r="H390" s="151">
        <v>2199.6759999999999</v>
      </c>
      <c r="I390" s="152"/>
      <c r="J390" s="153">
        <f>ROUND(I390*H390,2)</f>
        <v>0</v>
      </c>
      <c r="K390" s="154"/>
      <c r="L390" s="30"/>
      <c r="M390" s="155" t="s">
        <v>1</v>
      </c>
      <c r="N390" s="156" t="s">
        <v>41</v>
      </c>
      <c r="O390" s="55"/>
      <c r="P390" s="157">
        <f>O390*H390</f>
        <v>0</v>
      </c>
      <c r="Q390" s="157">
        <v>0</v>
      </c>
      <c r="R390" s="157">
        <f>Q390*H390</f>
        <v>0</v>
      </c>
      <c r="S390" s="157">
        <v>0</v>
      </c>
      <c r="T390" s="158">
        <f>S390*H390</f>
        <v>0</v>
      </c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R390" s="159" t="s">
        <v>241</v>
      </c>
      <c r="AT390" s="159" t="s">
        <v>173</v>
      </c>
      <c r="AU390" s="159" t="s">
        <v>88</v>
      </c>
      <c r="AY390" s="14" t="s">
        <v>171</v>
      </c>
      <c r="BE390" s="160">
        <f>IF(N390="základná",J390,0)</f>
        <v>0</v>
      </c>
      <c r="BF390" s="160">
        <f>IF(N390="znížená",J390,0)</f>
        <v>0</v>
      </c>
      <c r="BG390" s="160">
        <f>IF(N390="zákl. prenesená",J390,0)</f>
        <v>0</v>
      </c>
      <c r="BH390" s="160">
        <f>IF(N390="zníž. prenesená",J390,0)</f>
        <v>0</v>
      </c>
      <c r="BI390" s="160">
        <f>IF(N390="nulová",J390,0)</f>
        <v>0</v>
      </c>
      <c r="BJ390" s="14" t="s">
        <v>88</v>
      </c>
      <c r="BK390" s="160">
        <f>ROUND(I390*H390,2)</f>
        <v>0</v>
      </c>
      <c r="BL390" s="14" t="s">
        <v>241</v>
      </c>
      <c r="BM390" s="159" t="s">
        <v>1102</v>
      </c>
    </row>
    <row r="391" spans="1:65" s="2" customFormat="1" ht="21.75" customHeight="1">
      <c r="A391" s="29"/>
      <c r="B391" s="146"/>
      <c r="C391" s="147" t="s">
        <v>1103</v>
      </c>
      <c r="D391" s="147" t="s">
        <v>173</v>
      </c>
      <c r="E391" s="148" t="s">
        <v>1104</v>
      </c>
      <c r="F391" s="149" t="s">
        <v>1105</v>
      </c>
      <c r="G391" s="150" t="s">
        <v>201</v>
      </c>
      <c r="H391" s="151">
        <v>3260.8850000000002</v>
      </c>
      <c r="I391" s="152"/>
      <c r="J391" s="153">
        <f>ROUND(I391*H391,2)</f>
        <v>0</v>
      </c>
      <c r="K391" s="154"/>
      <c r="L391" s="30"/>
      <c r="M391" s="155" t="s">
        <v>1</v>
      </c>
      <c r="N391" s="156" t="s">
        <v>41</v>
      </c>
      <c r="O391" s="55"/>
      <c r="P391" s="157">
        <f>O391*H391</f>
        <v>0</v>
      </c>
      <c r="Q391" s="157">
        <v>1E-4</v>
      </c>
      <c r="R391" s="157">
        <f>Q391*H391</f>
        <v>0.32608850000000006</v>
      </c>
      <c r="S391" s="157">
        <v>0</v>
      </c>
      <c r="T391" s="158">
        <f>S391*H391</f>
        <v>0</v>
      </c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R391" s="159" t="s">
        <v>241</v>
      </c>
      <c r="AT391" s="159" t="s">
        <v>173</v>
      </c>
      <c r="AU391" s="159" t="s">
        <v>88</v>
      </c>
      <c r="AY391" s="14" t="s">
        <v>171</v>
      </c>
      <c r="BE391" s="160">
        <f>IF(N391="základná",J391,0)</f>
        <v>0</v>
      </c>
      <c r="BF391" s="160">
        <f>IF(N391="znížená",J391,0)</f>
        <v>0</v>
      </c>
      <c r="BG391" s="160">
        <f>IF(N391="zákl. prenesená",J391,0)</f>
        <v>0</v>
      </c>
      <c r="BH391" s="160">
        <f>IF(N391="zníž. prenesená",J391,0)</f>
        <v>0</v>
      </c>
      <c r="BI391" s="160">
        <f>IF(N391="nulová",J391,0)</f>
        <v>0</v>
      </c>
      <c r="BJ391" s="14" t="s">
        <v>88</v>
      </c>
      <c r="BK391" s="160">
        <f>ROUND(I391*H391,2)</f>
        <v>0</v>
      </c>
      <c r="BL391" s="14" t="s">
        <v>241</v>
      </c>
      <c r="BM391" s="159" t="s">
        <v>1106</v>
      </c>
    </row>
    <row r="392" spans="1:65" s="2" customFormat="1" ht="16.5" customHeight="1">
      <c r="A392" s="29"/>
      <c r="B392" s="146"/>
      <c r="C392" s="147" t="s">
        <v>1107</v>
      </c>
      <c r="D392" s="147" t="s">
        <v>173</v>
      </c>
      <c r="E392" s="148" t="s">
        <v>1108</v>
      </c>
      <c r="F392" s="149" t="s">
        <v>1109</v>
      </c>
      <c r="G392" s="150" t="s">
        <v>201</v>
      </c>
      <c r="H392" s="151">
        <v>3260.8850000000002</v>
      </c>
      <c r="I392" s="152"/>
      <c r="J392" s="153">
        <f>ROUND(I392*H392,2)</f>
        <v>0</v>
      </c>
      <c r="K392" s="154"/>
      <c r="L392" s="30"/>
      <c r="M392" s="155" t="s">
        <v>1</v>
      </c>
      <c r="N392" s="156" t="s">
        <v>41</v>
      </c>
      <c r="O392" s="55"/>
      <c r="P392" s="157">
        <f>O392*H392</f>
        <v>0</v>
      </c>
      <c r="Q392" s="157">
        <v>1E-4</v>
      </c>
      <c r="R392" s="157">
        <f>Q392*H392</f>
        <v>0.32608850000000006</v>
      </c>
      <c r="S392" s="157">
        <v>0</v>
      </c>
      <c r="T392" s="158">
        <f>S392*H392</f>
        <v>0</v>
      </c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R392" s="159" t="s">
        <v>241</v>
      </c>
      <c r="AT392" s="159" t="s">
        <v>173</v>
      </c>
      <c r="AU392" s="159" t="s">
        <v>88</v>
      </c>
      <c r="AY392" s="14" t="s">
        <v>171</v>
      </c>
      <c r="BE392" s="160">
        <f>IF(N392="základná",J392,0)</f>
        <v>0</v>
      </c>
      <c r="BF392" s="160">
        <f>IF(N392="znížená",J392,0)</f>
        <v>0</v>
      </c>
      <c r="BG392" s="160">
        <f>IF(N392="zákl. prenesená",J392,0)</f>
        <v>0</v>
      </c>
      <c r="BH392" s="160">
        <f>IF(N392="zníž. prenesená",J392,0)</f>
        <v>0</v>
      </c>
      <c r="BI392" s="160">
        <f>IF(N392="nulová",J392,0)</f>
        <v>0</v>
      </c>
      <c r="BJ392" s="14" t="s">
        <v>88</v>
      </c>
      <c r="BK392" s="160">
        <f>ROUND(I392*H392,2)</f>
        <v>0</v>
      </c>
      <c r="BL392" s="14" t="s">
        <v>241</v>
      </c>
      <c r="BM392" s="159" t="s">
        <v>1110</v>
      </c>
    </row>
    <row r="393" spans="1:65" s="12" customFormat="1" ht="25.95" customHeight="1">
      <c r="B393" s="133"/>
      <c r="D393" s="134" t="s">
        <v>74</v>
      </c>
      <c r="E393" s="135" t="s">
        <v>1111</v>
      </c>
      <c r="F393" s="135" t="s">
        <v>1112</v>
      </c>
      <c r="I393" s="136"/>
      <c r="J393" s="137">
        <f>BK393</f>
        <v>0</v>
      </c>
      <c r="L393" s="133"/>
      <c r="M393" s="138"/>
      <c r="N393" s="139"/>
      <c r="O393" s="139"/>
      <c r="P393" s="140">
        <f>P394</f>
        <v>0</v>
      </c>
      <c r="Q393" s="139"/>
      <c r="R393" s="140">
        <f>R394</f>
        <v>0</v>
      </c>
      <c r="S393" s="139"/>
      <c r="T393" s="141">
        <f>T394</f>
        <v>0</v>
      </c>
      <c r="AR393" s="134" t="s">
        <v>194</v>
      </c>
      <c r="AT393" s="142" t="s">
        <v>74</v>
      </c>
      <c r="AU393" s="142" t="s">
        <v>75</v>
      </c>
      <c r="AY393" s="134" t="s">
        <v>171</v>
      </c>
      <c r="BK393" s="143">
        <f>BK394</f>
        <v>0</v>
      </c>
    </row>
    <row r="394" spans="1:65" s="2" customFormat="1" ht="66.75" customHeight="1">
      <c r="A394" s="29"/>
      <c r="B394" s="146"/>
      <c r="C394" s="147" t="s">
        <v>1113</v>
      </c>
      <c r="D394" s="147" t="s">
        <v>173</v>
      </c>
      <c r="E394" s="148" t="s">
        <v>79</v>
      </c>
      <c r="F394" s="149" t="s">
        <v>1114</v>
      </c>
      <c r="G394" s="150" t="s">
        <v>495</v>
      </c>
      <c r="H394" s="151">
        <v>1</v>
      </c>
      <c r="I394" s="152"/>
      <c r="J394" s="153">
        <f>ROUND(I394*H394,2)</f>
        <v>0</v>
      </c>
      <c r="K394" s="154"/>
      <c r="L394" s="30"/>
      <c r="M394" s="173" t="s">
        <v>1</v>
      </c>
      <c r="N394" s="174" t="s">
        <v>41</v>
      </c>
      <c r="O394" s="175"/>
      <c r="P394" s="176">
        <f>O394*H394</f>
        <v>0</v>
      </c>
      <c r="Q394" s="176">
        <v>0</v>
      </c>
      <c r="R394" s="176">
        <f>Q394*H394</f>
        <v>0</v>
      </c>
      <c r="S394" s="176">
        <v>0</v>
      </c>
      <c r="T394" s="177">
        <f>S394*H394</f>
        <v>0</v>
      </c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R394" s="159" t="s">
        <v>177</v>
      </c>
      <c r="AT394" s="159" t="s">
        <v>173</v>
      </c>
      <c r="AU394" s="159" t="s">
        <v>82</v>
      </c>
      <c r="AY394" s="14" t="s">
        <v>171</v>
      </c>
      <c r="BE394" s="160">
        <f>IF(N394="základná",J394,0)</f>
        <v>0</v>
      </c>
      <c r="BF394" s="160">
        <f>IF(N394="znížená",J394,0)</f>
        <v>0</v>
      </c>
      <c r="BG394" s="160">
        <f>IF(N394="zákl. prenesená",J394,0)</f>
        <v>0</v>
      </c>
      <c r="BH394" s="160">
        <f>IF(N394="zníž. prenesená",J394,0)</f>
        <v>0</v>
      </c>
      <c r="BI394" s="160">
        <f>IF(N394="nulová",J394,0)</f>
        <v>0</v>
      </c>
      <c r="BJ394" s="14" t="s">
        <v>88</v>
      </c>
      <c r="BK394" s="160">
        <f>ROUND(I394*H394,2)</f>
        <v>0</v>
      </c>
      <c r="BL394" s="14" t="s">
        <v>177</v>
      </c>
      <c r="BM394" s="159" t="s">
        <v>1115</v>
      </c>
    </row>
    <row r="395" spans="1:65" s="2" customFormat="1" ht="6.9" customHeight="1">
      <c r="A395" s="29"/>
      <c r="B395" s="44"/>
      <c r="C395" s="45"/>
      <c r="D395" s="45"/>
      <c r="E395" s="45"/>
      <c r="F395" s="45"/>
      <c r="G395" s="45"/>
      <c r="H395" s="45"/>
      <c r="I395" s="45"/>
      <c r="J395" s="45"/>
      <c r="K395" s="45"/>
      <c r="L395" s="30"/>
      <c r="M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</row>
  </sheetData>
  <autoFilter ref="C143:K394" xr:uid="{00000000-0009-0000-0000-000001000000}"/>
  <mergeCells count="12">
    <mergeCell ref="E136:H136"/>
    <mergeCell ref="L2:V2"/>
    <mergeCell ref="E85:H85"/>
    <mergeCell ref="E87:H87"/>
    <mergeCell ref="E89:H89"/>
    <mergeCell ref="E132:H132"/>
    <mergeCell ref="E134:H13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1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92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1" customFormat="1" ht="12" customHeight="1">
      <c r="B8" s="17"/>
      <c r="D8" s="24" t="s">
        <v>124</v>
      </c>
      <c r="L8" s="17"/>
    </row>
    <row r="9" spans="1:46" s="2" customFormat="1" ht="16.5" customHeight="1">
      <c r="A9" s="29"/>
      <c r="B9" s="30"/>
      <c r="C9" s="29"/>
      <c r="D9" s="29"/>
      <c r="E9" s="221" t="s">
        <v>125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126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183" t="s">
        <v>1116</v>
      </c>
      <c r="F11" s="223"/>
      <c r="G11" s="223"/>
      <c r="H11" s="22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33</v>
      </c>
      <c r="G14" s="29"/>
      <c r="H14" s="29"/>
      <c r="I14" s="24" t="s">
        <v>21</v>
      </c>
      <c r="J14" s="52" t="str">
        <f>'Rekapitulácia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 xml:space="preserve">MINCOVŇA KREMNICA Š.P. 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4" t="str">
        <f>'Rekapitulácia stavby'!E14</f>
        <v>Vyplň údaj</v>
      </c>
      <c r="F20" s="189"/>
      <c r="G20" s="189"/>
      <c r="H20" s="189"/>
      <c r="I20" s="24" t="s">
        <v>26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JANES ATELIER SPOL.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94" t="s">
        <v>1</v>
      </c>
      <c r="F29" s="194"/>
      <c r="G29" s="194"/>
      <c r="H29" s="194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ROUND(J135,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0" t="s">
        <v>39</v>
      </c>
      <c r="E35" s="24" t="s">
        <v>40</v>
      </c>
      <c r="F35" s="101">
        <f>ROUND((SUM(BE135:BE313)),  2)</f>
        <v>0</v>
      </c>
      <c r="G35" s="29"/>
      <c r="H35" s="29"/>
      <c r="I35" s="102">
        <v>0.2</v>
      </c>
      <c r="J35" s="101">
        <f>ROUND(((SUM(BE135:BE313))*I35),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41</v>
      </c>
      <c r="F36" s="101">
        <f>ROUND((SUM(BF135:BF313)),  2)</f>
        <v>0</v>
      </c>
      <c r="G36" s="29"/>
      <c r="H36" s="29"/>
      <c r="I36" s="102">
        <v>0.2</v>
      </c>
      <c r="J36" s="101">
        <f>ROUND(((SUM(BF135:BF313))*I36),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42</v>
      </c>
      <c r="F37" s="101">
        <f>ROUND((SUM(BG135:BG313)),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43</v>
      </c>
      <c r="F38" s="101">
        <f>ROUND((SUM(BH135:BH313)),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44</v>
      </c>
      <c r="F39" s="101">
        <f>ROUND((SUM(BI135:BI313)),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124</v>
      </c>
      <c r="L86" s="17"/>
    </row>
    <row r="87" spans="1:31" s="2" customFormat="1" ht="16.5" customHeight="1">
      <c r="A87" s="29"/>
      <c r="B87" s="30"/>
      <c r="C87" s="29"/>
      <c r="D87" s="29"/>
      <c r="E87" s="221" t="s">
        <v>125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126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183" t="str">
        <f>E11</f>
        <v xml:space="preserve">03 -  SO 01.3 Zdravotechnika  </v>
      </c>
      <c r="F89" s="223"/>
      <c r="G89" s="223"/>
      <c r="H89" s="22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23</v>
      </c>
      <c r="D93" s="29"/>
      <c r="E93" s="29"/>
      <c r="F93" s="22" t="str">
        <f>E17</f>
        <v xml:space="preserve">MINCOVŇA KREMNICA Š.P. </v>
      </c>
      <c r="G93" s="29"/>
      <c r="H93" s="29"/>
      <c r="I93" s="24" t="s">
        <v>29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129</v>
      </c>
      <c r="D96" s="103"/>
      <c r="E96" s="103"/>
      <c r="F96" s="103"/>
      <c r="G96" s="103"/>
      <c r="H96" s="103"/>
      <c r="I96" s="103"/>
      <c r="J96" s="112" t="s">
        <v>130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13" t="s">
        <v>131</v>
      </c>
      <c r="D98" s="29"/>
      <c r="E98" s="29"/>
      <c r="F98" s="29"/>
      <c r="G98" s="29"/>
      <c r="H98" s="29"/>
      <c r="I98" s="29"/>
      <c r="J98" s="68">
        <f>J135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132</v>
      </c>
    </row>
    <row r="99" spans="1:47" s="9" customFormat="1" ht="24.9" customHeight="1">
      <c r="B99" s="114"/>
      <c r="D99" s="115" t="s">
        <v>1117</v>
      </c>
      <c r="E99" s="116"/>
      <c r="F99" s="116"/>
      <c r="G99" s="116"/>
      <c r="H99" s="116"/>
      <c r="I99" s="116"/>
      <c r="J99" s="117">
        <f>J136</f>
        <v>0</v>
      </c>
      <c r="L99" s="114"/>
    </row>
    <row r="100" spans="1:47" s="10" customFormat="1" ht="19.95" customHeight="1">
      <c r="B100" s="118"/>
      <c r="D100" s="119" t="s">
        <v>1118</v>
      </c>
      <c r="E100" s="120"/>
      <c r="F100" s="120"/>
      <c r="G100" s="120"/>
      <c r="H100" s="120"/>
      <c r="I100" s="120"/>
      <c r="J100" s="121">
        <f>J137</f>
        <v>0</v>
      </c>
      <c r="L100" s="118"/>
    </row>
    <row r="101" spans="1:47" s="10" customFormat="1" ht="19.95" customHeight="1">
      <c r="B101" s="118"/>
      <c r="D101" s="119" t="s">
        <v>1119</v>
      </c>
      <c r="E101" s="120"/>
      <c r="F101" s="120"/>
      <c r="G101" s="120"/>
      <c r="H101" s="120"/>
      <c r="I101" s="120"/>
      <c r="J101" s="121">
        <f>J150</f>
        <v>0</v>
      </c>
      <c r="L101" s="118"/>
    </row>
    <row r="102" spans="1:47" s="10" customFormat="1" ht="19.95" customHeight="1">
      <c r="B102" s="118"/>
      <c r="D102" s="119" t="s">
        <v>1120</v>
      </c>
      <c r="E102" s="120"/>
      <c r="F102" s="120"/>
      <c r="G102" s="120"/>
      <c r="H102" s="120"/>
      <c r="I102" s="120"/>
      <c r="J102" s="121">
        <f>J152</f>
        <v>0</v>
      </c>
      <c r="L102" s="118"/>
    </row>
    <row r="103" spans="1:47" s="10" customFormat="1" ht="19.95" customHeight="1">
      <c r="B103" s="118"/>
      <c r="D103" s="119" t="s">
        <v>1121</v>
      </c>
      <c r="E103" s="120"/>
      <c r="F103" s="120"/>
      <c r="G103" s="120"/>
      <c r="H103" s="120"/>
      <c r="I103" s="120"/>
      <c r="J103" s="121">
        <f>J165</f>
        <v>0</v>
      </c>
      <c r="L103" s="118"/>
    </row>
    <row r="104" spans="1:47" s="9" customFormat="1" ht="24.9" customHeight="1">
      <c r="B104" s="114"/>
      <c r="D104" s="115" t="s">
        <v>1122</v>
      </c>
      <c r="E104" s="116"/>
      <c r="F104" s="116"/>
      <c r="G104" s="116"/>
      <c r="H104" s="116"/>
      <c r="I104" s="116"/>
      <c r="J104" s="117">
        <f>J167</f>
        <v>0</v>
      </c>
      <c r="L104" s="114"/>
    </row>
    <row r="105" spans="1:47" s="10" customFormat="1" ht="19.95" customHeight="1">
      <c r="B105" s="118"/>
      <c r="D105" s="119" t="s">
        <v>1123</v>
      </c>
      <c r="E105" s="120"/>
      <c r="F105" s="120"/>
      <c r="G105" s="120"/>
      <c r="H105" s="120"/>
      <c r="I105" s="120"/>
      <c r="J105" s="121">
        <f>J168</f>
        <v>0</v>
      </c>
      <c r="L105" s="118"/>
    </row>
    <row r="106" spans="1:47" s="10" customFormat="1" ht="19.95" customHeight="1">
      <c r="B106" s="118"/>
      <c r="D106" s="119" t="s">
        <v>1124</v>
      </c>
      <c r="E106" s="120"/>
      <c r="F106" s="120"/>
      <c r="G106" s="120"/>
      <c r="H106" s="120"/>
      <c r="I106" s="120"/>
      <c r="J106" s="121">
        <f>J177</f>
        <v>0</v>
      </c>
      <c r="L106" s="118"/>
    </row>
    <row r="107" spans="1:47" s="10" customFormat="1" ht="19.95" customHeight="1">
      <c r="B107" s="118"/>
      <c r="D107" s="119" t="s">
        <v>1125</v>
      </c>
      <c r="E107" s="120"/>
      <c r="F107" s="120"/>
      <c r="G107" s="120"/>
      <c r="H107" s="120"/>
      <c r="I107" s="120"/>
      <c r="J107" s="121">
        <f>J202</f>
        <v>0</v>
      </c>
      <c r="L107" s="118"/>
    </row>
    <row r="108" spans="1:47" s="10" customFormat="1" ht="19.95" customHeight="1">
      <c r="B108" s="118"/>
      <c r="D108" s="119" t="s">
        <v>1126</v>
      </c>
      <c r="E108" s="120"/>
      <c r="F108" s="120"/>
      <c r="G108" s="120"/>
      <c r="H108" s="120"/>
      <c r="I108" s="120"/>
      <c r="J108" s="121">
        <f>J245</f>
        <v>0</v>
      </c>
      <c r="L108" s="118"/>
    </row>
    <row r="109" spans="1:47" s="10" customFormat="1" ht="19.95" customHeight="1">
      <c r="B109" s="118"/>
      <c r="D109" s="119" t="s">
        <v>1127</v>
      </c>
      <c r="E109" s="120"/>
      <c r="F109" s="120"/>
      <c r="G109" s="120"/>
      <c r="H109" s="120"/>
      <c r="I109" s="120"/>
      <c r="J109" s="121">
        <f>J256</f>
        <v>0</v>
      </c>
      <c r="L109" s="118"/>
    </row>
    <row r="110" spans="1:47" s="10" customFormat="1" ht="19.95" customHeight="1">
      <c r="B110" s="118"/>
      <c r="D110" s="119" t="s">
        <v>1128</v>
      </c>
      <c r="E110" s="120"/>
      <c r="F110" s="120"/>
      <c r="G110" s="120"/>
      <c r="H110" s="120"/>
      <c r="I110" s="120"/>
      <c r="J110" s="121">
        <f>J294</f>
        <v>0</v>
      </c>
      <c r="L110" s="118"/>
    </row>
    <row r="111" spans="1:47" s="10" customFormat="1" ht="19.95" customHeight="1">
      <c r="B111" s="118"/>
      <c r="D111" s="119" t="s">
        <v>1129</v>
      </c>
      <c r="E111" s="120"/>
      <c r="F111" s="120"/>
      <c r="G111" s="120"/>
      <c r="H111" s="120"/>
      <c r="I111" s="120"/>
      <c r="J111" s="121">
        <f>J296</f>
        <v>0</v>
      </c>
      <c r="L111" s="118"/>
    </row>
    <row r="112" spans="1:47" s="10" customFormat="1" ht="19.95" customHeight="1">
      <c r="B112" s="118"/>
      <c r="D112" s="119" t="s">
        <v>1130</v>
      </c>
      <c r="E112" s="120"/>
      <c r="F112" s="120"/>
      <c r="G112" s="120"/>
      <c r="H112" s="120"/>
      <c r="I112" s="120"/>
      <c r="J112" s="121">
        <f>J304</f>
        <v>0</v>
      </c>
      <c r="L112" s="118"/>
    </row>
    <row r="113" spans="1:31" s="9" customFormat="1" ht="24.9" customHeight="1">
      <c r="B113" s="114"/>
      <c r="D113" s="115" t="s">
        <v>1131</v>
      </c>
      <c r="E113" s="116"/>
      <c r="F113" s="116"/>
      <c r="G113" s="116"/>
      <c r="H113" s="116"/>
      <c r="I113" s="116"/>
      <c r="J113" s="117">
        <f>J311</f>
        <v>0</v>
      </c>
      <c r="L113" s="114"/>
    </row>
    <row r="114" spans="1:31" s="2" customFormat="1" ht="21.7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6.9" customHeight="1">
      <c r="A115" s="29"/>
      <c r="B115" s="44"/>
      <c r="C115" s="45"/>
      <c r="D115" s="45"/>
      <c r="E115" s="45"/>
      <c r="F115" s="45"/>
      <c r="G115" s="45"/>
      <c r="H115" s="45"/>
      <c r="I115" s="45"/>
      <c r="J115" s="45"/>
      <c r="K115" s="45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9" spans="1:31" s="2" customFormat="1" ht="6.9" customHeight="1">
      <c r="A119" s="29"/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24.9" customHeight="1">
      <c r="A120" s="29"/>
      <c r="B120" s="30"/>
      <c r="C120" s="18" t="s">
        <v>157</v>
      </c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6.9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2" customHeight="1">
      <c r="A122" s="29"/>
      <c r="B122" s="30"/>
      <c r="C122" s="24" t="s">
        <v>15</v>
      </c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26.25" customHeight="1">
      <c r="A123" s="29"/>
      <c r="B123" s="30"/>
      <c r="C123" s="29"/>
      <c r="D123" s="29"/>
      <c r="E123" s="221" t="str">
        <f>E7</f>
        <v>PRESTAVBA OBJEKTU -BUDOVA UBYTOVACIEHO ZARIADENIA SO SLUŽOBNÝMI BYTMI  II časť</v>
      </c>
      <c r="F123" s="222"/>
      <c r="G123" s="222"/>
      <c r="H123" s="222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1" customFormat="1" ht="12" customHeight="1">
      <c r="B124" s="17"/>
      <c r="C124" s="24" t="s">
        <v>124</v>
      </c>
      <c r="L124" s="17"/>
    </row>
    <row r="125" spans="1:31" s="2" customFormat="1" ht="16.5" customHeight="1">
      <c r="A125" s="29"/>
      <c r="B125" s="30"/>
      <c r="C125" s="29"/>
      <c r="D125" s="29"/>
      <c r="E125" s="221" t="s">
        <v>125</v>
      </c>
      <c r="F125" s="223"/>
      <c r="G125" s="223"/>
      <c r="H125" s="223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2" customHeight="1">
      <c r="A126" s="29"/>
      <c r="B126" s="30"/>
      <c r="C126" s="24" t="s">
        <v>126</v>
      </c>
      <c r="D126" s="29"/>
      <c r="E126" s="29"/>
      <c r="F126" s="29"/>
      <c r="G126" s="29"/>
      <c r="H126" s="29"/>
      <c r="I126" s="29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6.5" customHeight="1">
      <c r="A127" s="29"/>
      <c r="B127" s="30"/>
      <c r="C127" s="29"/>
      <c r="D127" s="29"/>
      <c r="E127" s="183" t="str">
        <f>E11</f>
        <v xml:space="preserve">03 -  SO 01.3 Zdravotechnika  </v>
      </c>
      <c r="F127" s="223"/>
      <c r="G127" s="223"/>
      <c r="H127" s="223"/>
      <c r="I127" s="29"/>
      <c r="J127" s="29"/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6.9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2" customHeight="1">
      <c r="A129" s="29"/>
      <c r="B129" s="30"/>
      <c r="C129" s="24" t="s">
        <v>19</v>
      </c>
      <c r="D129" s="29"/>
      <c r="E129" s="29"/>
      <c r="F129" s="22" t="str">
        <f>F14</f>
        <v xml:space="preserve"> </v>
      </c>
      <c r="G129" s="29"/>
      <c r="H129" s="29"/>
      <c r="I129" s="24" t="s">
        <v>21</v>
      </c>
      <c r="J129" s="52" t="str">
        <f>IF(J14="","",J14)</f>
        <v>26. 11. 2020</v>
      </c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6.9" customHeight="1">
      <c r="A130" s="29"/>
      <c r="B130" s="30"/>
      <c r="C130" s="29"/>
      <c r="D130" s="29"/>
      <c r="E130" s="29"/>
      <c r="F130" s="29"/>
      <c r="G130" s="29"/>
      <c r="H130" s="29"/>
      <c r="I130" s="29"/>
      <c r="J130" s="29"/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25.65" customHeight="1">
      <c r="A131" s="29"/>
      <c r="B131" s="30"/>
      <c r="C131" s="24" t="s">
        <v>23</v>
      </c>
      <c r="D131" s="29"/>
      <c r="E131" s="29"/>
      <c r="F131" s="22" t="str">
        <f>E17</f>
        <v xml:space="preserve">MINCOVŇA KREMNICA Š.P. </v>
      </c>
      <c r="G131" s="29"/>
      <c r="H131" s="29"/>
      <c r="I131" s="24" t="s">
        <v>29</v>
      </c>
      <c r="J131" s="27" t="str">
        <f>E23</f>
        <v>JANES ATELIER SPOL. s.r.o.</v>
      </c>
      <c r="K131" s="29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15.15" customHeight="1">
      <c r="A132" s="29"/>
      <c r="B132" s="30"/>
      <c r="C132" s="24" t="s">
        <v>27</v>
      </c>
      <c r="D132" s="29"/>
      <c r="E132" s="29"/>
      <c r="F132" s="22" t="str">
        <f>IF(E20="","",E20)</f>
        <v>Vyplň údaj</v>
      </c>
      <c r="G132" s="29"/>
      <c r="H132" s="29"/>
      <c r="I132" s="24" t="s">
        <v>32</v>
      </c>
      <c r="J132" s="27" t="str">
        <f>E26</f>
        <v xml:space="preserve"> </v>
      </c>
      <c r="K132" s="29"/>
      <c r="L132" s="3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10.35" customHeight="1">
      <c r="A133" s="29"/>
      <c r="B133" s="30"/>
      <c r="C133" s="29"/>
      <c r="D133" s="29"/>
      <c r="E133" s="29"/>
      <c r="F133" s="29"/>
      <c r="G133" s="29"/>
      <c r="H133" s="29"/>
      <c r="I133" s="29"/>
      <c r="J133" s="29"/>
      <c r="K133" s="29"/>
      <c r="L133" s="3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11" customFormat="1" ht="29.25" customHeight="1">
      <c r="A134" s="122"/>
      <c r="B134" s="123"/>
      <c r="C134" s="124" t="s">
        <v>158</v>
      </c>
      <c r="D134" s="125" t="s">
        <v>60</v>
      </c>
      <c r="E134" s="125" t="s">
        <v>56</v>
      </c>
      <c r="F134" s="125" t="s">
        <v>57</v>
      </c>
      <c r="G134" s="125" t="s">
        <v>159</v>
      </c>
      <c r="H134" s="125" t="s">
        <v>160</v>
      </c>
      <c r="I134" s="125" t="s">
        <v>161</v>
      </c>
      <c r="J134" s="126" t="s">
        <v>130</v>
      </c>
      <c r="K134" s="127" t="s">
        <v>162</v>
      </c>
      <c r="L134" s="128"/>
      <c r="M134" s="59" t="s">
        <v>1</v>
      </c>
      <c r="N134" s="60" t="s">
        <v>39</v>
      </c>
      <c r="O134" s="60" t="s">
        <v>163</v>
      </c>
      <c r="P134" s="60" t="s">
        <v>164</v>
      </c>
      <c r="Q134" s="60" t="s">
        <v>165</v>
      </c>
      <c r="R134" s="60" t="s">
        <v>166</v>
      </c>
      <c r="S134" s="60" t="s">
        <v>167</v>
      </c>
      <c r="T134" s="61" t="s">
        <v>168</v>
      </c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</row>
    <row r="135" spans="1:65" s="2" customFormat="1" ht="22.8" customHeight="1">
      <c r="A135" s="29"/>
      <c r="B135" s="30"/>
      <c r="C135" s="66" t="s">
        <v>131</v>
      </c>
      <c r="D135" s="29"/>
      <c r="E135" s="29"/>
      <c r="F135" s="29"/>
      <c r="G135" s="29"/>
      <c r="H135" s="29"/>
      <c r="I135" s="29"/>
      <c r="J135" s="129">
        <f>BK135</f>
        <v>0</v>
      </c>
      <c r="K135" s="29"/>
      <c r="L135" s="30"/>
      <c r="M135" s="62"/>
      <c r="N135" s="53"/>
      <c r="O135" s="63"/>
      <c r="P135" s="130">
        <f>P136+P167+P311</f>
        <v>0</v>
      </c>
      <c r="Q135" s="63"/>
      <c r="R135" s="130">
        <f>R136+R167+R311</f>
        <v>13.958249999999998</v>
      </c>
      <c r="S135" s="63"/>
      <c r="T135" s="131">
        <f>T136+T167+T311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74</v>
      </c>
      <c r="AU135" s="14" t="s">
        <v>132</v>
      </c>
      <c r="BK135" s="132">
        <f>BK136+BK167+BK311</f>
        <v>0</v>
      </c>
    </row>
    <row r="136" spans="1:65" s="12" customFormat="1" ht="25.95" customHeight="1">
      <c r="B136" s="133"/>
      <c r="D136" s="134" t="s">
        <v>74</v>
      </c>
      <c r="E136" s="135" t="s">
        <v>169</v>
      </c>
      <c r="F136" s="135" t="s">
        <v>1132</v>
      </c>
      <c r="I136" s="136"/>
      <c r="J136" s="137">
        <f>BK136</f>
        <v>0</v>
      </c>
      <c r="L136" s="133"/>
      <c r="M136" s="138"/>
      <c r="N136" s="139"/>
      <c r="O136" s="139"/>
      <c r="P136" s="140">
        <f>P137+P150+P152+P165</f>
        <v>0</v>
      </c>
      <c r="Q136" s="139"/>
      <c r="R136" s="140">
        <f>R137+R150+R152+R165</f>
        <v>10.629609999999996</v>
      </c>
      <c r="S136" s="139"/>
      <c r="T136" s="141">
        <f>T137+T150+T152+T165</f>
        <v>0</v>
      </c>
      <c r="AR136" s="134" t="s">
        <v>82</v>
      </c>
      <c r="AT136" s="142" t="s">
        <v>74</v>
      </c>
      <c r="AU136" s="142" t="s">
        <v>75</v>
      </c>
      <c r="AY136" s="134" t="s">
        <v>171</v>
      </c>
      <c r="BK136" s="143">
        <f>BK137+BK150+BK152+BK165</f>
        <v>0</v>
      </c>
    </row>
    <row r="137" spans="1:65" s="12" customFormat="1" ht="22.8" customHeight="1">
      <c r="B137" s="133"/>
      <c r="D137" s="134" t="s">
        <v>74</v>
      </c>
      <c r="E137" s="144" t="s">
        <v>82</v>
      </c>
      <c r="F137" s="144" t="s">
        <v>1133</v>
      </c>
      <c r="I137" s="136"/>
      <c r="J137" s="145">
        <f>BK137</f>
        <v>0</v>
      </c>
      <c r="L137" s="133"/>
      <c r="M137" s="138"/>
      <c r="N137" s="139"/>
      <c r="O137" s="139"/>
      <c r="P137" s="140">
        <f>SUM(P138:P149)</f>
        <v>0</v>
      </c>
      <c r="Q137" s="139"/>
      <c r="R137" s="140">
        <f>SUM(R138:R149)</f>
        <v>5.7450000000000001</v>
      </c>
      <c r="S137" s="139"/>
      <c r="T137" s="141">
        <f>SUM(T138:T149)</f>
        <v>0</v>
      </c>
      <c r="AR137" s="134" t="s">
        <v>82</v>
      </c>
      <c r="AT137" s="142" t="s">
        <v>74</v>
      </c>
      <c r="AU137" s="142" t="s">
        <v>82</v>
      </c>
      <c r="AY137" s="134" t="s">
        <v>171</v>
      </c>
      <c r="BK137" s="143">
        <f>SUM(BK138:BK149)</f>
        <v>0</v>
      </c>
    </row>
    <row r="138" spans="1:65" s="2" customFormat="1" ht="16.5" customHeight="1">
      <c r="A138" s="29"/>
      <c r="B138" s="146"/>
      <c r="C138" s="147" t="s">
        <v>82</v>
      </c>
      <c r="D138" s="147" t="s">
        <v>173</v>
      </c>
      <c r="E138" s="148" t="s">
        <v>1134</v>
      </c>
      <c r="F138" s="149" t="s">
        <v>1135</v>
      </c>
      <c r="G138" s="150" t="s">
        <v>176</v>
      </c>
      <c r="H138" s="151">
        <v>7.2</v>
      </c>
      <c r="I138" s="152"/>
      <c r="J138" s="153">
        <f t="shared" ref="J138:J149" si="0">ROUND(I138*H138,2)</f>
        <v>0</v>
      </c>
      <c r="K138" s="154"/>
      <c r="L138" s="30"/>
      <c r="M138" s="155" t="s">
        <v>1</v>
      </c>
      <c r="N138" s="156" t="s">
        <v>41</v>
      </c>
      <c r="O138" s="55"/>
      <c r="P138" s="157">
        <f t="shared" ref="P138:P149" si="1">O138*H138</f>
        <v>0</v>
      </c>
      <c r="Q138" s="157">
        <v>0</v>
      </c>
      <c r="R138" s="157">
        <f t="shared" ref="R138:R149" si="2">Q138*H138</f>
        <v>0</v>
      </c>
      <c r="S138" s="157">
        <v>0</v>
      </c>
      <c r="T138" s="158">
        <f t="shared" ref="T138:T149" si="3"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177</v>
      </c>
      <c r="AT138" s="159" t="s">
        <v>173</v>
      </c>
      <c r="AU138" s="159" t="s">
        <v>88</v>
      </c>
      <c r="AY138" s="14" t="s">
        <v>171</v>
      </c>
      <c r="BE138" s="160">
        <f t="shared" ref="BE138:BE149" si="4">IF(N138="základná",J138,0)</f>
        <v>0</v>
      </c>
      <c r="BF138" s="160">
        <f t="shared" ref="BF138:BF149" si="5">IF(N138="znížená",J138,0)</f>
        <v>0</v>
      </c>
      <c r="BG138" s="160">
        <f t="shared" ref="BG138:BG149" si="6">IF(N138="zákl. prenesená",J138,0)</f>
        <v>0</v>
      </c>
      <c r="BH138" s="160">
        <f t="shared" ref="BH138:BH149" si="7">IF(N138="zníž. prenesená",J138,0)</f>
        <v>0</v>
      </c>
      <c r="BI138" s="160">
        <f t="shared" ref="BI138:BI149" si="8">IF(N138="nulová",J138,0)</f>
        <v>0</v>
      </c>
      <c r="BJ138" s="14" t="s">
        <v>88</v>
      </c>
      <c r="BK138" s="160">
        <f t="shared" ref="BK138:BK149" si="9">ROUND(I138*H138,2)</f>
        <v>0</v>
      </c>
      <c r="BL138" s="14" t="s">
        <v>177</v>
      </c>
      <c r="BM138" s="159" t="s">
        <v>88</v>
      </c>
    </row>
    <row r="139" spans="1:65" s="2" customFormat="1" ht="33" customHeight="1">
      <c r="A139" s="29"/>
      <c r="B139" s="146"/>
      <c r="C139" s="147" t="s">
        <v>88</v>
      </c>
      <c r="D139" s="147" t="s">
        <v>173</v>
      </c>
      <c r="E139" s="148" t="s">
        <v>1136</v>
      </c>
      <c r="F139" s="149" t="s">
        <v>1137</v>
      </c>
      <c r="G139" s="150" t="s">
        <v>176</v>
      </c>
      <c r="H139" s="151">
        <v>7.2</v>
      </c>
      <c r="I139" s="152"/>
      <c r="J139" s="153">
        <f t="shared" si="0"/>
        <v>0</v>
      </c>
      <c r="K139" s="154"/>
      <c r="L139" s="30"/>
      <c r="M139" s="155" t="s">
        <v>1</v>
      </c>
      <c r="N139" s="156" t="s">
        <v>41</v>
      </c>
      <c r="O139" s="55"/>
      <c r="P139" s="157">
        <f t="shared" si="1"/>
        <v>0</v>
      </c>
      <c r="Q139" s="157">
        <v>0</v>
      </c>
      <c r="R139" s="157">
        <f t="shared" si="2"/>
        <v>0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177</v>
      </c>
      <c r="AT139" s="159" t="s">
        <v>173</v>
      </c>
      <c r="AU139" s="159" t="s">
        <v>88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177</v>
      </c>
      <c r="BM139" s="159" t="s">
        <v>177</v>
      </c>
    </row>
    <row r="140" spans="1:65" s="2" customFormat="1" ht="33" customHeight="1">
      <c r="A140" s="29"/>
      <c r="B140" s="146"/>
      <c r="C140" s="147" t="s">
        <v>179</v>
      </c>
      <c r="D140" s="147" t="s">
        <v>173</v>
      </c>
      <c r="E140" s="148" t="s">
        <v>1138</v>
      </c>
      <c r="F140" s="149" t="s">
        <v>1139</v>
      </c>
      <c r="G140" s="150" t="s">
        <v>176</v>
      </c>
      <c r="H140" s="151">
        <v>11.2</v>
      </c>
      <c r="I140" s="152"/>
      <c r="J140" s="153">
        <f t="shared" si="0"/>
        <v>0</v>
      </c>
      <c r="K140" s="154"/>
      <c r="L140" s="30"/>
      <c r="M140" s="155" t="s">
        <v>1</v>
      </c>
      <c r="N140" s="156" t="s">
        <v>41</v>
      </c>
      <c r="O140" s="55"/>
      <c r="P140" s="157">
        <f t="shared" si="1"/>
        <v>0</v>
      </c>
      <c r="Q140" s="157">
        <v>0</v>
      </c>
      <c r="R140" s="157">
        <f t="shared" si="2"/>
        <v>0</v>
      </c>
      <c r="S140" s="157">
        <v>0</v>
      </c>
      <c r="T140" s="158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9" t="s">
        <v>177</v>
      </c>
      <c r="AT140" s="159" t="s">
        <v>173</v>
      </c>
      <c r="AU140" s="159" t="s">
        <v>88</v>
      </c>
      <c r="AY140" s="14" t="s">
        <v>171</v>
      </c>
      <c r="BE140" s="160">
        <f t="shared" si="4"/>
        <v>0</v>
      </c>
      <c r="BF140" s="160">
        <f t="shared" si="5"/>
        <v>0</v>
      </c>
      <c r="BG140" s="160">
        <f t="shared" si="6"/>
        <v>0</v>
      </c>
      <c r="BH140" s="160">
        <f t="shared" si="7"/>
        <v>0</v>
      </c>
      <c r="BI140" s="160">
        <f t="shared" si="8"/>
        <v>0</v>
      </c>
      <c r="BJ140" s="14" t="s">
        <v>88</v>
      </c>
      <c r="BK140" s="160">
        <f t="shared" si="9"/>
        <v>0</v>
      </c>
      <c r="BL140" s="14" t="s">
        <v>177</v>
      </c>
      <c r="BM140" s="159" t="s">
        <v>198</v>
      </c>
    </row>
    <row r="141" spans="1:65" s="2" customFormat="1" ht="33" customHeight="1">
      <c r="A141" s="29"/>
      <c r="B141" s="146"/>
      <c r="C141" s="147" t="s">
        <v>177</v>
      </c>
      <c r="D141" s="147" t="s">
        <v>173</v>
      </c>
      <c r="E141" s="148" t="s">
        <v>1140</v>
      </c>
      <c r="F141" s="149" t="s">
        <v>1141</v>
      </c>
      <c r="G141" s="150" t="s">
        <v>176</v>
      </c>
      <c r="H141" s="151">
        <v>6.02</v>
      </c>
      <c r="I141" s="152"/>
      <c r="J141" s="153">
        <f t="shared" si="0"/>
        <v>0</v>
      </c>
      <c r="K141" s="154"/>
      <c r="L141" s="30"/>
      <c r="M141" s="155" t="s">
        <v>1</v>
      </c>
      <c r="N141" s="156" t="s">
        <v>41</v>
      </c>
      <c r="O141" s="55"/>
      <c r="P141" s="157">
        <f t="shared" si="1"/>
        <v>0</v>
      </c>
      <c r="Q141" s="157">
        <v>0</v>
      </c>
      <c r="R141" s="157">
        <f t="shared" si="2"/>
        <v>0</v>
      </c>
      <c r="S141" s="157">
        <v>0</v>
      </c>
      <c r="T141" s="158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177</v>
      </c>
      <c r="AT141" s="159" t="s">
        <v>173</v>
      </c>
      <c r="AU141" s="159" t="s">
        <v>88</v>
      </c>
      <c r="AY141" s="14" t="s">
        <v>171</v>
      </c>
      <c r="BE141" s="160">
        <f t="shared" si="4"/>
        <v>0</v>
      </c>
      <c r="BF141" s="160">
        <f t="shared" si="5"/>
        <v>0</v>
      </c>
      <c r="BG141" s="160">
        <f t="shared" si="6"/>
        <v>0</v>
      </c>
      <c r="BH141" s="160">
        <f t="shared" si="7"/>
        <v>0</v>
      </c>
      <c r="BI141" s="160">
        <f t="shared" si="8"/>
        <v>0</v>
      </c>
      <c r="BJ141" s="14" t="s">
        <v>88</v>
      </c>
      <c r="BK141" s="160">
        <f t="shared" si="9"/>
        <v>0</v>
      </c>
      <c r="BL141" s="14" t="s">
        <v>177</v>
      </c>
      <c r="BM141" s="159" t="s">
        <v>207</v>
      </c>
    </row>
    <row r="142" spans="1:65" s="2" customFormat="1" ht="33" customHeight="1">
      <c r="A142" s="29"/>
      <c r="B142" s="146"/>
      <c r="C142" s="147" t="s">
        <v>194</v>
      </c>
      <c r="D142" s="147" t="s">
        <v>173</v>
      </c>
      <c r="E142" s="148" t="s">
        <v>1142</v>
      </c>
      <c r="F142" s="149" t="s">
        <v>1143</v>
      </c>
      <c r="G142" s="150" t="s">
        <v>176</v>
      </c>
      <c r="H142" s="151">
        <v>42.14</v>
      </c>
      <c r="I142" s="152"/>
      <c r="J142" s="153">
        <f t="shared" si="0"/>
        <v>0</v>
      </c>
      <c r="K142" s="154"/>
      <c r="L142" s="30"/>
      <c r="M142" s="155" t="s">
        <v>1</v>
      </c>
      <c r="N142" s="156" t="s">
        <v>41</v>
      </c>
      <c r="O142" s="55"/>
      <c r="P142" s="157">
        <f t="shared" si="1"/>
        <v>0</v>
      </c>
      <c r="Q142" s="157">
        <v>0</v>
      </c>
      <c r="R142" s="157">
        <f t="shared" si="2"/>
        <v>0</v>
      </c>
      <c r="S142" s="157">
        <v>0</v>
      </c>
      <c r="T142" s="158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177</v>
      </c>
      <c r="AT142" s="159" t="s">
        <v>173</v>
      </c>
      <c r="AU142" s="159" t="s">
        <v>88</v>
      </c>
      <c r="AY142" s="14" t="s">
        <v>171</v>
      </c>
      <c r="BE142" s="160">
        <f t="shared" si="4"/>
        <v>0</v>
      </c>
      <c r="BF142" s="160">
        <f t="shared" si="5"/>
        <v>0</v>
      </c>
      <c r="BG142" s="160">
        <f t="shared" si="6"/>
        <v>0</v>
      </c>
      <c r="BH142" s="160">
        <f t="shared" si="7"/>
        <v>0</v>
      </c>
      <c r="BI142" s="160">
        <f t="shared" si="8"/>
        <v>0</v>
      </c>
      <c r="BJ142" s="14" t="s">
        <v>88</v>
      </c>
      <c r="BK142" s="160">
        <f t="shared" si="9"/>
        <v>0</v>
      </c>
      <c r="BL142" s="14" t="s">
        <v>177</v>
      </c>
      <c r="BM142" s="159" t="s">
        <v>117</v>
      </c>
    </row>
    <row r="143" spans="1:65" s="2" customFormat="1" ht="33" customHeight="1">
      <c r="A143" s="29"/>
      <c r="B143" s="146"/>
      <c r="C143" s="147" t="s">
        <v>198</v>
      </c>
      <c r="D143" s="147" t="s">
        <v>173</v>
      </c>
      <c r="E143" s="148" t="s">
        <v>1144</v>
      </c>
      <c r="F143" s="149" t="s">
        <v>1145</v>
      </c>
      <c r="G143" s="150" t="s">
        <v>176</v>
      </c>
      <c r="H143" s="151">
        <v>6.02</v>
      </c>
      <c r="I143" s="152"/>
      <c r="J143" s="153">
        <f t="shared" si="0"/>
        <v>0</v>
      </c>
      <c r="K143" s="154"/>
      <c r="L143" s="30"/>
      <c r="M143" s="155" t="s">
        <v>1</v>
      </c>
      <c r="N143" s="156" t="s">
        <v>41</v>
      </c>
      <c r="O143" s="55"/>
      <c r="P143" s="157">
        <f t="shared" si="1"/>
        <v>0</v>
      </c>
      <c r="Q143" s="157">
        <v>0</v>
      </c>
      <c r="R143" s="157">
        <f t="shared" si="2"/>
        <v>0</v>
      </c>
      <c r="S143" s="157">
        <v>0</v>
      </c>
      <c r="T143" s="158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 t="shared" si="4"/>
        <v>0</v>
      </c>
      <c r="BF143" s="160">
        <f t="shared" si="5"/>
        <v>0</v>
      </c>
      <c r="BG143" s="160">
        <f t="shared" si="6"/>
        <v>0</v>
      </c>
      <c r="BH143" s="160">
        <f t="shared" si="7"/>
        <v>0</v>
      </c>
      <c r="BI143" s="160">
        <f t="shared" si="8"/>
        <v>0</v>
      </c>
      <c r="BJ143" s="14" t="s">
        <v>88</v>
      </c>
      <c r="BK143" s="160">
        <f t="shared" si="9"/>
        <v>0</v>
      </c>
      <c r="BL143" s="14" t="s">
        <v>177</v>
      </c>
      <c r="BM143" s="159" t="s">
        <v>225</v>
      </c>
    </row>
    <row r="144" spans="1:65" s="2" customFormat="1" ht="16.5" customHeight="1">
      <c r="A144" s="29"/>
      <c r="B144" s="146"/>
      <c r="C144" s="147" t="s">
        <v>203</v>
      </c>
      <c r="D144" s="147" t="s">
        <v>173</v>
      </c>
      <c r="E144" s="148" t="s">
        <v>1146</v>
      </c>
      <c r="F144" s="149" t="s">
        <v>1147</v>
      </c>
      <c r="G144" s="150" t="s">
        <v>176</v>
      </c>
      <c r="H144" s="151">
        <v>6.02</v>
      </c>
      <c r="I144" s="152"/>
      <c r="J144" s="153">
        <f t="shared" si="0"/>
        <v>0</v>
      </c>
      <c r="K144" s="154"/>
      <c r="L144" s="30"/>
      <c r="M144" s="155" t="s">
        <v>1</v>
      </c>
      <c r="N144" s="156" t="s">
        <v>41</v>
      </c>
      <c r="O144" s="55"/>
      <c r="P144" s="157">
        <f t="shared" si="1"/>
        <v>0</v>
      </c>
      <c r="Q144" s="157">
        <v>0</v>
      </c>
      <c r="R144" s="157">
        <f t="shared" si="2"/>
        <v>0</v>
      </c>
      <c r="S144" s="157">
        <v>0</v>
      </c>
      <c r="T144" s="158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177</v>
      </c>
      <c r="AT144" s="159" t="s">
        <v>173</v>
      </c>
      <c r="AU144" s="159" t="s">
        <v>88</v>
      </c>
      <c r="AY144" s="14" t="s">
        <v>171</v>
      </c>
      <c r="BE144" s="160">
        <f t="shared" si="4"/>
        <v>0</v>
      </c>
      <c r="BF144" s="160">
        <f t="shared" si="5"/>
        <v>0</v>
      </c>
      <c r="BG144" s="160">
        <f t="shared" si="6"/>
        <v>0</v>
      </c>
      <c r="BH144" s="160">
        <f t="shared" si="7"/>
        <v>0</v>
      </c>
      <c r="BI144" s="160">
        <f t="shared" si="8"/>
        <v>0</v>
      </c>
      <c r="BJ144" s="14" t="s">
        <v>88</v>
      </c>
      <c r="BK144" s="160">
        <f t="shared" si="9"/>
        <v>0</v>
      </c>
      <c r="BL144" s="14" t="s">
        <v>177</v>
      </c>
      <c r="BM144" s="159" t="s">
        <v>233</v>
      </c>
    </row>
    <row r="145" spans="1:65" s="2" customFormat="1" ht="21.75" customHeight="1">
      <c r="A145" s="29"/>
      <c r="B145" s="146"/>
      <c r="C145" s="147" t="s">
        <v>207</v>
      </c>
      <c r="D145" s="147" t="s">
        <v>173</v>
      </c>
      <c r="E145" s="148" t="s">
        <v>1148</v>
      </c>
      <c r="F145" s="149" t="s">
        <v>1149</v>
      </c>
      <c r="G145" s="150" t="s">
        <v>210</v>
      </c>
      <c r="H145" s="151">
        <v>6.02</v>
      </c>
      <c r="I145" s="152"/>
      <c r="J145" s="153">
        <f t="shared" si="0"/>
        <v>0</v>
      </c>
      <c r="K145" s="154"/>
      <c r="L145" s="30"/>
      <c r="M145" s="155" t="s">
        <v>1</v>
      </c>
      <c r="N145" s="156" t="s">
        <v>41</v>
      </c>
      <c r="O145" s="55"/>
      <c r="P145" s="157">
        <f t="shared" si="1"/>
        <v>0</v>
      </c>
      <c r="Q145" s="157">
        <v>0</v>
      </c>
      <c r="R145" s="157">
        <f t="shared" si="2"/>
        <v>0</v>
      </c>
      <c r="S145" s="157">
        <v>0</v>
      </c>
      <c r="T145" s="158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177</v>
      </c>
      <c r="AT145" s="159" t="s">
        <v>173</v>
      </c>
      <c r="AU145" s="159" t="s">
        <v>88</v>
      </c>
      <c r="AY145" s="14" t="s">
        <v>171</v>
      </c>
      <c r="BE145" s="160">
        <f t="shared" si="4"/>
        <v>0</v>
      </c>
      <c r="BF145" s="160">
        <f t="shared" si="5"/>
        <v>0</v>
      </c>
      <c r="BG145" s="160">
        <f t="shared" si="6"/>
        <v>0</v>
      </c>
      <c r="BH145" s="160">
        <f t="shared" si="7"/>
        <v>0</v>
      </c>
      <c r="BI145" s="160">
        <f t="shared" si="8"/>
        <v>0</v>
      </c>
      <c r="BJ145" s="14" t="s">
        <v>88</v>
      </c>
      <c r="BK145" s="160">
        <f t="shared" si="9"/>
        <v>0</v>
      </c>
      <c r="BL145" s="14" t="s">
        <v>177</v>
      </c>
      <c r="BM145" s="159" t="s">
        <v>241</v>
      </c>
    </row>
    <row r="146" spans="1:65" s="2" customFormat="1" ht="21.75" customHeight="1">
      <c r="A146" s="29"/>
      <c r="B146" s="146"/>
      <c r="C146" s="147" t="s">
        <v>212</v>
      </c>
      <c r="D146" s="147" t="s">
        <v>173</v>
      </c>
      <c r="E146" s="148" t="s">
        <v>1150</v>
      </c>
      <c r="F146" s="149" t="s">
        <v>1151</v>
      </c>
      <c r="G146" s="150" t="s">
        <v>176</v>
      </c>
      <c r="H146" s="151">
        <v>5.0999999999999996</v>
      </c>
      <c r="I146" s="152"/>
      <c r="J146" s="153">
        <f t="shared" si="0"/>
        <v>0</v>
      </c>
      <c r="K146" s="154"/>
      <c r="L146" s="30"/>
      <c r="M146" s="155" t="s">
        <v>1</v>
      </c>
      <c r="N146" s="156" t="s">
        <v>41</v>
      </c>
      <c r="O146" s="55"/>
      <c r="P146" s="157">
        <f t="shared" si="1"/>
        <v>0</v>
      </c>
      <c r="Q146" s="157">
        <v>0</v>
      </c>
      <c r="R146" s="157">
        <f t="shared" si="2"/>
        <v>0</v>
      </c>
      <c r="S146" s="157">
        <v>0</v>
      </c>
      <c r="T146" s="158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177</v>
      </c>
      <c r="AT146" s="159" t="s">
        <v>173</v>
      </c>
      <c r="AU146" s="159" t="s">
        <v>88</v>
      </c>
      <c r="AY146" s="14" t="s">
        <v>171</v>
      </c>
      <c r="BE146" s="160">
        <f t="shared" si="4"/>
        <v>0</v>
      </c>
      <c r="BF146" s="160">
        <f t="shared" si="5"/>
        <v>0</v>
      </c>
      <c r="BG146" s="160">
        <f t="shared" si="6"/>
        <v>0</v>
      </c>
      <c r="BH146" s="160">
        <f t="shared" si="7"/>
        <v>0</v>
      </c>
      <c r="BI146" s="160">
        <f t="shared" si="8"/>
        <v>0</v>
      </c>
      <c r="BJ146" s="14" t="s">
        <v>88</v>
      </c>
      <c r="BK146" s="160">
        <f t="shared" si="9"/>
        <v>0</v>
      </c>
      <c r="BL146" s="14" t="s">
        <v>177</v>
      </c>
      <c r="BM146" s="159" t="s">
        <v>249</v>
      </c>
    </row>
    <row r="147" spans="1:65" s="2" customFormat="1" ht="21.75" customHeight="1">
      <c r="A147" s="29"/>
      <c r="B147" s="146"/>
      <c r="C147" s="147" t="s">
        <v>117</v>
      </c>
      <c r="D147" s="147" t="s">
        <v>173</v>
      </c>
      <c r="E147" s="148" t="s">
        <v>1152</v>
      </c>
      <c r="F147" s="149" t="s">
        <v>1153</v>
      </c>
      <c r="G147" s="150" t="s">
        <v>176</v>
      </c>
      <c r="H147" s="151">
        <v>7.28</v>
      </c>
      <c r="I147" s="152"/>
      <c r="J147" s="153">
        <f t="shared" si="0"/>
        <v>0</v>
      </c>
      <c r="K147" s="154"/>
      <c r="L147" s="30"/>
      <c r="M147" s="155" t="s">
        <v>1</v>
      </c>
      <c r="N147" s="156" t="s">
        <v>41</v>
      </c>
      <c r="O147" s="55"/>
      <c r="P147" s="157">
        <f t="shared" si="1"/>
        <v>0</v>
      </c>
      <c r="Q147" s="157">
        <v>0</v>
      </c>
      <c r="R147" s="157">
        <f t="shared" si="2"/>
        <v>0</v>
      </c>
      <c r="S147" s="157">
        <v>0</v>
      </c>
      <c r="T147" s="158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177</v>
      </c>
      <c r="AT147" s="159" t="s">
        <v>173</v>
      </c>
      <c r="AU147" s="159" t="s">
        <v>88</v>
      </c>
      <c r="AY147" s="14" t="s">
        <v>171</v>
      </c>
      <c r="BE147" s="160">
        <f t="shared" si="4"/>
        <v>0</v>
      </c>
      <c r="BF147" s="160">
        <f t="shared" si="5"/>
        <v>0</v>
      </c>
      <c r="BG147" s="160">
        <f t="shared" si="6"/>
        <v>0</v>
      </c>
      <c r="BH147" s="160">
        <f t="shared" si="7"/>
        <v>0</v>
      </c>
      <c r="BI147" s="160">
        <f t="shared" si="8"/>
        <v>0</v>
      </c>
      <c r="BJ147" s="14" t="s">
        <v>88</v>
      </c>
      <c r="BK147" s="160">
        <f t="shared" si="9"/>
        <v>0</v>
      </c>
      <c r="BL147" s="14" t="s">
        <v>177</v>
      </c>
      <c r="BM147" s="159" t="s">
        <v>7</v>
      </c>
    </row>
    <row r="148" spans="1:65" s="2" customFormat="1" ht="21.75" customHeight="1">
      <c r="A148" s="29"/>
      <c r="B148" s="146"/>
      <c r="C148" s="147" t="s">
        <v>120</v>
      </c>
      <c r="D148" s="147" t="s">
        <v>173</v>
      </c>
      <c r="E148" s="148" t="s">
        <v>1154</v>
      </c>
      <c r="F148" s="149" t="s">
        <v>1155</v>
      </c>
      <c r="G148" s="150" t="s">
        <v>176</v>
      </c>
      <c r="H148" s="151">
        <v>3.44</v>
      </c>
      <c r="I148" s="152"/>
      <c r="J148" s="153">
        <f t="shared" si="0"/>
        <v>0</v>
      </c>
      <c r="K148" s="154"/>
      <c r="L148" s="30"/>
      <c r="M148" s="155" t="s">
        <v>1</v>
      </c>
      <c r="N148" s="156" t="s">
        <v>41</v>
      </c>
      <c r="O148" s="55"/>
      <c r="P148" s="157">
        <f t="shared" si="1"/>
        <v>0</v>
      </c>
      <c r="Q148" s="157">
        <v>0</v>
      </c>
      <c r="R148" s="157">
        <f t="shared" si="2"/>
        <v>0</v>
      </c>
      <c r="S148" s="157">
        <v>0</v>
      </c>
      <c r="T148" s="158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177</v>
      </c>
      <c r="AT148" s="159" t="s">
        <v>173</v>
      </c>
      <c r="AU148" s="159" t="s">
        <v>88</v>
      </c>
      <c r="AY148" s="14" t="s">
        <v>171</v>
      </c>
      <c r="BE148" s="160">
        <f t="shared" si="4"/>
        <v>0</v>
      </c>
      <c r="BF148" s="160">
        <f t="shared" si="5"/>
        <v>0</v>
      </c>
      <c r="BG148" s="160">
        <f t="shared" si="6"/>
        <v>0</v>
      </c>
      <c r="BH148" s="160">
        <f t="shared" si="7"/>
        <v>0</v>
      </c>
      <c r="BI148" s="160">
        <f t="shared" si="8"/>
        <v>0</v>
      </c>
      <c r="BJ148" s="14" t="s">
        <v>88</v>
      </c>
      <c r="BK148" s="160">
        <f t="shared" si="9"/>
        <v>0</v>
      </c>
      <c r="BL148" s="14" t="s">
        <v>177</v>
      </c>
      <c r="BM148" s="159" t="s">
        <v>265</v>
      </c>
    </row>
    <row r="149" spans="1:65" s="2" customFormat="1" ht="16.5" customHeight="1">
      <c r="A149" s="29"/>
      <c r="B149" s="146"/>
      <c r="C149" s="161" t="s">
        <v>225</v>
      </c>
      <c r="D149" s="161" t="s">
        <v>390</v>
      </c>
      <c r="E149" s="162" t="s">
        <v>1156</v>
      </c>
      <c r="F149" s="163" t="s">
        <v>1157</v>
      </c>
      <c r="G149" s="164" t="s">
        <v>210</v>
      </c>
      <c r="H149" s="165">
        <v>5.7450000000000001</v>
      </c>
      <c r="I149" s="166"/>
      <c r="J149" s="167">
        <f t="shared" si="0"/>
        <v>0</v>
      </c>
      <c r="K149" s="168"/>
      <c r="L149" s="169"/>
      <c r="M149" s="170" t="s">
        <v>1</v>
      </c>
      <c r="N149" s="171" t="s">
        <v>41</v>
      </c>
      <c r="O149" s="55"/>
      <c r="P149" s="157">
        <f t="shared" si="1"/>
        <v>0</v>
      </c>
      <c r="Q149" s="157">
        <v>1</v>
      </c>
      <c r="R149" s="157">
        <f t="shared" si="2"/>
        <v>5.7450000000000001</v>
      </c>
      <c r="S149" s="157">
        <v>0</v>
      </c>
      <c r="T149" s="158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207</v>
      </c>
      <c r="AT149" s="159" t="s">
        <v>390</v>
      </c>
      <c r="AU149" s="159" t="s">
        <v>88</v>
      </c>
      <c r="AY149" s="14" t="s">
        <v>171</v>
      </c>
      <c r="BE149" s="160">
        <f t="shared" si="4"/>
        <v>0</v>
      </c>
      <c r="BF149" s="160">
        <f t="shared" si="5"/>
        <v>0</v>
      </c>
      <c r="BG149" s="160">
        <f t="shared" si="6"/>
        <v>0</v>
      </c>
      <c r="BH149" s="160">
        <f t="shared" si="7"/>
        <v>0</v>
      </c>
      <c r="BI149" s="160">
        <f t="shared" si="8"/>
        <v>0</v>
      </c>
      <c r="BJ149" s="14" t="s">
        <v>88</v>
      </c>
      <c r="BK149" s="160">
        <f t="shared" si="9"/>
        <v>0</v>
      </c>
      <c r="BL149" s="14" t="s">
        <v>177</v>
      </c>
      <c r="BM149" s="159" t="s">
        <v>273</v>
      </c>
    </row>
    <row r="150" spans="1:65" s="12" customFormat="1" ht="22.8" customHeight="1">
      <c r="B150" s="133"/>
      <c r="D150" s="134" t="s">
        <v>74</v>
      </c>
      <c r="E150" s="144" t="s">
        <v>177</v>
      </c>
      <c r="F150" s="144" t="s">
        <v>1158</v>
      </c>
      <c r="I150" s="136"/>
      <c r="J150" s="145">
        <f>BK150</f>
        <v>0</v>
      </c>
      <c r="L150" s="133"/>
      <c r="M150" s="138"/>
      <c r="N150" s="139"/>
      <c r="O150" s="139"/>
      <c r="P150" s="140">
        <f>P151</f>
        <v>0</v>
      </c>
      <c r="Q150" s="139"/>
      <c r="R150" s="140">
        <f>R151</f>
        <v>4.8782099999999957</v>
      </c>
      <c r="S150" s="139"/>
      <c r="T150" s="141">
        <f>T151</f>
        <v>0</v>
      </c>
      <c r="AR150" s="134" t="s">
        <v>82</v>
      </c>
      <c r="AT150" s="142" t="s">
        <v>74</v>
      </c>
      <c r="AU150" s="142" t="s">
        <v>82</v>
      </c>
      <c r="AY150" s="134" t="s">
        <v>171</v>
      </c>
      <c r="BK150" s="143">
        <f>BK151</f>
        <v>0</v>
      </c>
    </row>
    <row r="151" spans="1:65" s="2" customFormat="1" ht="33" customHeight="1">
      <c r="A151" s="29"/>
      <c r="B151" s="146"/>
      <c r="C151" s="147" t="s">
        <v>229</v>
      </c>
      <c r="D151" s="147" t="s">
        <v>173</v>
      </c>
      <c r="E151" s="148" t="s">
        <v>1159</v>
      </c>
      <c r="F151" s="149" t="s">
        <v>1160</v>
      </c>
      <c r="G151" s="150" t="s">
        <v>176</v>
      </c>
      <c r="H151" s="151">
        <v>2.58</v>
      </c>
      <c r="I151" s="152"/>
      <c r="J151" s="153">
        <f>ROUND(I151*H151,2)</f>
        <v>0</v>
      </c>
      <c r="K151" s="154"/>
      <c r="L151" s="30"/>
      <c r="M151" s="155" t="s">
        <v>1</v>
      </c>
      <c r="N151" s="156" t="s">
        <v>41</v>
      </c>
      <c r="O151" s="55"/>
      <c r="P151" s="157">
        <f>O151*H151</f>
        <v>0</v>
      </c>
      <c r="Q151" s="157">
        <v>1.89077906976744</v>
      </c>
      <c r="R151" s="157">
        <f>Q151*H151</f>
        <v>4.8782099999999957</v>
      </c>
      <c r="S151" s="157">
        <v>0</v>
      </c>
      <c r="T151" s="158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177</v>
      </c>
      <c r="AT151" s="159" t="s">
        <v>173</v>
      </c>
      <c r="AU151" s="159" t="s">
        <v>88</v>
      </c>
      <c r="AY151" s="14" t="s">
        <v>171</v>
      </c>
      <c r="BE151" s="160">
        <f>IF(N151="základná",J151,0)</f>
        <v>0</v>
      </c>
      <c r="BF151" s="160">
        <f>IF(N151="znížená",J151,0)</f>
        <v>0</v>
      </c>
      <c r="BG151" s="160">
        <f>IF(N151="zákl. prenesená",J151,0)</f>
        <v>0</v>
      </c>
      <c r="BH151" s="160">
        <f>IF(N151="zníž. prenesená",J151,0)</f>
        <v>0</v>
      </c>
      <c r="BI151" s="160">
        <f>IF(N151="nulová",J151,0)</f>
        <v>0</v>
      </c>
      <c r="BJ151" s="14" t="s">
        <v>88</v>
      </c>
      <c r="BK151" s="160">
        <f>ROUND(I151*H151,2)</f>
        <v>0</v>
      </c>
      <c r="BL151" s="14" t="s">
        <v>177</v>
      </c>
      <c r="BM151" s="159" t="s">
        <v>281</v>
      </c>
    </row>
    <row r="152" spans="1:65" s="12" customFormat="1" ht="22.8" customHeight="1">
      <c r="B152" s="133"/>
      <c r="D152" s="134" t="s">
        <v>74</v>
      </c>
      <c r="E152" s="144" t="s">
        <v>212</v>
      </c>
      <c r="F152" s="144" t="s">
        <v>1161</v>
      </c>
      <c r="I152" s="136"/>
      <c r="J152" s="145">
        <f>BK152</f>
        <v>0</v>
      </c>
      <c r="L152" s="133"/>
      <c r="M152" s="138"/>
      <c r="N152" s="139"/>
      <c r="O152" s="139"/>
      <c r="P152" s="140">
        <f>SUM(P153:P164)</f>
        <v>0</v>
      </c>
      <c r="Q152" s="139"/>
      <c r="R152" s="140">
        <f>SUM(R153:R164)</f>
        <v>6.4000000000000003E-3</v>
      </c>
      <c r="S152" s="139"/>
      <c r="T152" s="141">
        <f>SUM(T153:T164)</f>
        <v>0</v>
      </c>
      <c r="AR152" s="134" t="s">
        <v>82</v>
      </c>
      <c r="AT152" s="142" t="s">
        <v>74</v>
      </c>
      <c r="AU152" s="142" t="s">
        <v>82</v>
      </c>
      <c r="AY152" s="134" t="s">
        <v>171</v>
      </c>
      <c r="BK152" s="143">
        <f>SUM(BK153:BK164)</f>
        <v>0</v>
      </c>
    </row>
    <row r="153" spans="1:65" s="2" customFormat="1" ht="21.75" customHeight="1">
      <c r="A153" s="29"/>
      <c r="B153" s="146"/>
      <c r="C153" s="147" t="s">
        <v>233</v>
      </c>
      <c r="D153" s="147" t="s">
        <v>173</v>
      </c>
      <c r="E153" s="148" t="s">
        <v>1162</v>
      </c>
      <c r="F153" s="149" t="s">
        <v>1163</v>
      </c>
      <c r="G153" s="150" t="s">
        <v>176</v>
      </c>
      <c r="H153" s="151">
        <v>3.36</v>
      </c>
      <c r="I153" s="152"/>
      <c r="J153" s="153">
        <f t="shared" ref="J153:J164" si="10">ROUND(I153*H153,2)</f>
        <v>0</v>
      </c>
      <c r="K153" s="154"/>
      <c r="L153" s="30"/>
      <c r="M153" s="155" t="s">
        <v>1</v>
      </c>
      <c r="N153" s="156" t="s">
        <v>41</v>
      </c>
      <c r="O153" s="55"/>
      <c r="P153" s="157">
        <f t="shared" ref="P153:P164" si="11">O153*H153</f>
        <v>0</v>
      </c>
      <c r="Q153" s="157">
        <v>0</v>
      </c>
      <c r="R153" s="157">
        <f t="shared" ref="R153:R164" si="12">Q153*H153</f>
        <v>0</v>
      </c>
      <c r="S153" s="157">
        <v>0</v>
      </c>
      <c r="T153" s="158">
        <f t="shared" ref="T153:T164" si="13"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177</v>
      </c>
      <c r="AT153" s="159" t="s">
        <v>173</v>
      </c>
      <c r="AU153" s="159" t="s">
        <v>88</v>
      </c>
      <c r="AY153" s="14" t="s">
        <v>171</v>
      </c>
      <c r="BE153" s="160">
        <f t="shared" ref="BE153:BE164" si="14">IF(N153="základná",J153,0)</f>
        <v>0</v>
      </c>
      <c r="BF153" s="160">
        <f t="shared" ref="BF153:BF164" si="15">IF(N153="znížená",J153,0)</f>
        <v>0</v>
      </c>
      <c r="BG153" s="160">
        <f t="shared" ref="BG153:BG164" si="16">IF(N153="zákl. prenesená",J153,0)</f>
        <v>0</v>
      </c>
      <c r="BH153" s="160">
        <f t="shared" ref="BH153:BH164" si="17">IF(N153="zníž. prenesená",J153,0)</f>
        <v>0</v>
      </c>
      <c r="BI153" s="160">
        <f t="shared" ref="BI153:BI164" si="18">IF(N153="nulová",J153,0)</f>
        <v>0</v>
      </c>
      <c r="BJ153" s="14" t="s">
        <v>88</v>
      </c>
      <c r="BK153" s="160">
        <f t="shared" ref="BK153:BK164" si="19">ROUND(I153*H153,2)</f>
        <v>0</v>
      </c>
      <c r="BL153" s="14" t="s">
        <v>177</v>
      </c>
      <c r="BM153" s="159" t="s">
        <v>289</v>
      </c>
    </row>
    <row r="154" spans="1:65" s="2" customFormat="1" ht="21.75" customHeight="1">
      <c r="A154" s="29"/>
      <c r="B154" s="146"/>
      <c r="C154" s="147" t="s">
        <v>237</v>
      </c>
      <c r="D154" s="147" t="s">
        <v>173</v>
      </c>
      <c r="E154" s="148" t="s">
        <v>1164</v>
      </c>
      <c r="F154" s="149" t="s">
        <v>1165</v>
      </c>
      <c r="G154" s="150" t="s">
        <v>176</v>
      </c>
      <c r="H154" s="151">
        <v>1.1200000000000001</v>
      </c>
      <c r="I154" s="152"/>
      <c r="J154" s="153">
        <f t="shared" si="10"/>
        <v>0</v>
      </c>
      <c r="K154" s="154"/>
      <c r="L154" s="30"/>
      <c r="M154" s="155" t="s">
        <v>1</v>
      </c>
      <c r="N154" s="156" t="s">
        <v>41</v>
      </c>
      <c r="O154" s="55"/>
      <c r="P154" s="157">
        <f t="shared" si="11"/>
        <v>0</v>
      </c>
      <c r="Q154" s="157">
        <v>0</v>
      </c>
      <c r="R154" s="157">
        <f t="shared" si="12"/>
        <v>0</v>
      </c>
      <c r="S154" s="157">
        <v>0</v>
      </c>
      <c r="T154" s="158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177</v>
      </c>
      <c r="AT154" s="159" t="s">
        <v>173</v>
      </c>
      <c r="AU154" s="159" t="s">
        <v>88</v>
      </c>
      <c r="AY154" s="14" t="s">
        <v>171</v>
      </c>
      <c r="BE154" s="160">
        <f t="shared" si="14"/>
        <v>0</v>
      </c>
      <c r="BF154" s="160">
        <f t="shared" si="15"/>
        <v>0</v>
      </c>
      <c r="BG154" s="160">
        <f t="shared" si="16"/>
        <v>0</v>
      </c>
      <c r="BH154" s="160">
        <f t="shared" si="17"/>
        <v>0</v>
      </c>
      <c r="BI154" s="160">
        <f t="shared" si="18"/>
        <v>0</v>
      </c>
      <c r="BJ154" s="14" t="s">
        <v>88</v>
      </c>
      <c r="BK154" s="160">
        <f t="shared" si="19"/>
        <v>0</v>
      </c>
      <c r="BL154" s="14" t="s">
        <v>177</v>
      </c>
      <c r="BM154" s="159" t="s">
        <v>297</v>
      </c>
    </row>
    <row r="155" spans="1:65" s="2" customFormat="1" ht="33" customHeight="1">
      <c r="A155" s="29"/>
      <c r="B155" s="146"/>
      <c r="C155" s="147" t="s">
        <v>241</v>
      </c>
      <c r="D155" s="147" t="s">
        <v>173</v>
      </c>
      <c r="E155" s="148" t="s">
        <v>1166</v>
      </c>
      <c r="F155" s="149" t="s">
        <v>1167</v>
      </c>
      <c r="G155" s="150" t="s">
        <v>192</v>
      </c>
      <c r="H155" s="151">
        <v>20</v>
      </c>
      <c r="I155" s="152"/>
      <c r="J155" s="153">
        <f t="shared" si="10"/>
        <v>0</v>
      </c>
      <c r="K155" s="154"/>
      <c r="L155" s="30"/>
      <c r="M155" s="155" t="s">
        <v>1</v>
      </c>
      <c r="N155" s="156" t="s">
        <v>41</v>
      </c>
      <c r="O155" s="55"/>
      <c r="P155" s="157">
        <f t="shared" si="11"/>
        <v>0</v>
      </c>
      <c r="Q155" s="157">
        <v>0</v>
      </c>
      <c r="R155" s="157">
        <f t="shared" si="12"/>
        <v>0</v>
      </c>
      <c r="S155" s="157">
        <v>0</v>
      </c>
      <c r="T155" s="158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177</v>
      </c>
      <c r="AT155" s="159" t="s">
        <v>173</v>
      </c>
      <c r="AU155" s="159" t="s">
        <v>88</v>
      </c>
      <c r="AY155" s="14" t="s">
        <v>171</v>
      </c>
      <c r="BE155" s="160">
        <f t="shared" si="14"/>
        <v>0</v>
      </c>
      <c r="BF155" s="160">
        <f t="shared" si="15"/>
        <v>0</v>
      </c>
      <c r="BG155" s="160">
        <f t="shared" si="16"/>
        <v>0</v>
      </c>
      <c r="BH155" s="160">
        <f t="shared" si="17"/>
        <v>0</v>
      </c>
      <c r="BI155" s="160">
        <f t="shared" si="18"/>
        <v>0</v>
      </c>
      <c r="BJ155" s="14" t="s">
        <v>88</v>
      </c>
      <c r="BK155" s="160">
        <f t="shared" si="19"/>
        <v>0</v>
      </c>
      <c r="BL155" s="14" t="s">
        <v>177</v>
      </c>
      <c r="BM155" s="159" t="s">
        <v>305</v>
      </c>
    </row>
    <row r="156" spans="1:65" s="2" customFormat="1" ht="33" customHeight="1">
      <c r="A156" s="29"/>
      <c r="B156" s="146"/>
      <c r="C156" s="147" t="s">
        <v>245</v>
      </c>
      <c r="D156" s="147" t="s">
        <v>173</v>
      </c>
      <c r="E156" s="148" t="s">
        <v>1168</v>
      </c>
      <c r="F156" s="149" t="s">
        <v>1169</v>
      </c>
      <c r="G156" s="150" t="s">
        <v>192</v>
      </c>
      <c r="H156" s="151">
        <v>16</v>
      </c>
      <c r="I156" s="152"/>
      <c r="J156" s="153">
        <f t="shared" si="10"/>
        <v>0</v>
      </c>
      <c r="K156" s="154"/>
      <c r="L156" s="30"/>
      <c r="M156" s="155" t="s">
        <v>1</v>
      </c>
      <c r="N156" s="156" t="s">
        <v>41</v>
      </c>
      <c r="O156" s="55"/>
      <c r="P156" s="157">
        <f t="shared" si="11"/>
        <v>0</v>
      </c>
      <c r="Q156" s="157">
        <v>0</v>
      </c>
      <c r="R156" s="157">
        <f t="shared" si="12"/>
        <v>0</v>
      </c>
      <c r="S156" s="157">
        <v>0</v>
      </c>
      <c r="T156" s="158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177</v>
      </c>
      <c r="AT156" s="159" t="s">
        <v>173</v>
      </c>
      <c r="AU156" s="159" t="s">
        <v>88</v>
      </c>
      <c r="AY156" s="14" t="s">
        <v>171</v>
      </c>
      <c r="BE156" s="160">
        <f t="shared" si="14"/>
        <v>0</v>
      </c>
      <c r="BF156" s="160">
        <f t="shared" si="15"/>
        <v>0</v>
      </c>
      <c r="BG156" s="160">
        <f t="shared" si="16"/>
        <v>0</v>
      </c>
      <c r="BH156" s="160">
        <f t="shared" si="17"/>
        <v>0</v>
      </c>
      <c r="BI156" s="160">
        <f t="shared" si="18"/>
        <v>0</v>
      </c>
      <c r="BJ156" s="14" t="s">
        <v>88</v>
      </c>
      <c r="BK156" s="160">
        <f t="shared" si="19"/>
        <v>0</v>
      </c>
      <c r="BL156" s="14" t="s">
        <v>177</v>
      </c>
      <c r="BM156" s="159" t="s">
        <v>313</v>
      </c>
    </row>
    <row r="157" spans="1:65" s="2" customFormat="1" ht="33" customHeight="1">
      <c r="A157" s="29"/>
      <c r="B157" s="146"/>
      <c r="C157" s="147" t="s">
        <v>249</v>
      </c>
      <c r="D157" s="147" t="s">
        <v>173</v>
      </c>
      <c r="E157" s="148" t="s">
        <v>1170</v>
      </c>
      <c r="F157" s="149" t="s">
        <v>1171</v>
      </c>
      <c r="G157" s="150" t="s">
        <v>1172</v>
      </c>
      <c r="H157" s="151">
        <v>160</v>
      </c>
      <c r="I157" s="152"/>
      <c r="J157" s="153">
        <f t="shared" si="10"/>
        <v>0</v>
      </c>
      <c r="K157" s="154"/>
      <c r="L157" s="30"/>
      <c r="M157" s="155" t="s">
        <v>1</v>
      </c>
      <c r="N157" s="156" t="s">
        <v>41</v>
      </c>
      <c r="O157" s="55"/>
      <c r="P157" s="157">
        <f t="shared" si="11"/>
        <v>0</v>
      </c>
      <c r="Q157" s="157">
        <v>4.0000000000000003E-5</v>
      </c>
      <c r="R157" s="157">
        <f t="shared" si="12"/>
        <v>6.4000000000000003E-3</v>
      </c>
      <c r="S157" s="157">
        <v>0</v>
      </c>
      <c r="T157" s="158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177</v>
      </c>
      <c r="AT157" s="159" t="s">
        <v>173</v>
      </c>
      <c r="AU157" s="159" t="s">
        <v>88</v>
      </c>
      <c r="AY157" s="14" t="s">
        <v>171</v>
      </c>
      <c r="BE157" s="160">
        <f t="shared" si="14"/>
        <v>0</v>
      </c>
      <c r="BF157" s="160">
        <f t="shared" si="15"/>
        <v>0</v>
      </c>
      <c r="BG157" s="160">
        <f t="shared" si="16"/>
        <v>0</v>
      </c>
      <c r="BH157" s="160">
        <f t="shared" si="17"/>
        <v>0</v>
      </c>
      <c r="BI157" s="160">
        <f t="shared" si="18"/>
        <v>0</v>
      </c>
      <c r="BJ157" s="14" t="s">
        <v>88</v>
      </c>
      <c r="BK157" s="160">
        <f t="shared" si="19"/>
        <v>0</v>
      </c>
      <c r="BL157" s="14" t="s">
        <v>177</v>
      </c>
      <c r="BM157" s="159" t="s">
        <v>321</v>
      </c>
    </row>
    <row r="158" spans="1:65" s="2" customFormat="1" ht="21.75" customHeight="1">
      <c r="A158" s="29"/>
      <c r="B158" s="146"/>
      <c r="C158" s="147" t="s">
        <v>254</v>
      </c>
      <c r="D158" s="147" t="s">
        <v>173</v>
      </c>
      <c r="E158" s="148" t="s">
        <v>1173</v>
      </c>
      <c r="F158" s="149" t="s">
        <v>1174</v>
      </c>
      <c r="G158" s="150" t="s">
        <v>438</v>
      </c>
      <c r="H158" s="151">
        <v>56</v>
      </c>
      <c r="I158" s="152"/>
      <c r="J158" s="153">
        <f t="shared" si="10"/>
        <v>0</v>
      </c>
      <c r="K158" s="154"/>
      <c r="L158" s="30"/>
      <c r="M158" s="155" t="s">
        <v>1</v>
      </c>
      <c r="N158" s="156" t="s">
        <v>41</v>
      </c>
      <c r="O158" s="55"/>
      <c r="P158" s="157">
        <f t="shared" si="11"/>
        <v>0</v>
      </c>
      <c r="Q158" s="157">
        <v>0</v>
      </c>
      <c r="R158" s="157">
        <f t="shared" si="12"/>
        <v>0</v>
      </c>
      <c r="S158" s="157">
        <v>0</v>
      </c>
      <c r="T158" s="158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177</v>
      </c>
      <c r="AT158" s="159" t="s">
        <v>173</v>
      </c>
      <c r="AU158" s="159" t="s">
        <v>88</v>
      </c>
      <c r="AY158" s="14" t="s">
        <v>171</v>
      </c>
      <c r="BE158" s="160">
        <f t="shared" si="14"/>
        <v>0</v>
      </c>
      <c r="BF158" s="160">
        <f t="shared" si="15"/>
        <v>0</v>
      </c>
      <c r="BG158" s="160">
        <f t="shared" si="16"/>
        <v>0</v>
      </c>
      <c r="BH158" s="160">
        <f t="shared" si="17"/>
        <v>0</v>
      </c>
      <c r="BI158" s="160">
        <f t="shared" si="18"/>
        <v>0</v>
      </c>
      <c r="BJ158" s="14" t="s">
        <v>88</v>
      </c>
      <c r="BK158" s="160">
        <f t="shared" si="19"/>
        <v>0</v>
      </c>
      <c r="BL158" s="14" t="s">
        <v>177</v>
      </c>
      <c r="BM158" s="159" t="s">
        <v>329</v>
      </c>
    </row>
    <row r="159" spans="1:65" s="2" customFormat="1" ht="21.75" customHeight="1">
      <c r="A159" s="29"/>
      <c r="B159" s="146"/>
      <c r="C159" s="147" t="s">
        <v>7</v>
      </c>
      <c r="D159" s="147" t="s">
        <v>173</v>
      </c>
      <c r="E159" s="148" t="s">
        <v>1175</v>
      </c>
      <c r="F159" s="149" t="s">
        <v>499</v>
      </c>
      <c r="G159" s="150" t="s">
        <v>210</v>
      </c>
      <c r="H159" s="151">
        <v>9.7520000000000007</v>
      </c>
      <c r="I159" s="152"/>
      <c r="J159" s="153">
        <f t="shared" si="10"/>
        <v>0</v>
      </c>
      <c r="K159" s="154"/>
      <c r="L159" s="30"/>
      <c r="M159" s="155" t="s">
        <v>1</v>
      </c>
      <c r="N159" s="156" t="s">
        <v>41</v>
      </c>
      <c r="O159" s="55"/>
      <c r="P159" s="157">
        <f t="shared" si="11"/>
        <v>0</v>
      </c>
      <c r="Q159" s="157">
        <v>0</v>
      </c>
      <c r="R159" s="157">
        <f t="shared" si="12"/>
        <v>0</v>
      </c>
      <c r="S159" s="157">
        <v>0</v>
      </c>
      <c r="T159" s="158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177</v>
      </c>
      <c r="AT159" s="159" t="s">
        <v>173</v>
      </c>
      <c r="AU159" s="159" t="s">
        <v>88</v>
      </c>
      <c r="AY159" s="14" t="s">
        <v>171</v>
      </c>
      <c r="BE159" s="160">
        <f t="shared" si="14"/>
        <v>0</v>
      </c>
      <c r="BF159" s="160">
        <f t="shared" si="15"/>
        <v>0</v>
      </c>
      <c r="BG159" s="160">
        <f t="shared" si="16"/>
        <v>0</v>
      </c>
      <c r="BH159" s="160">
        <f t="shared" si="17"/>
        <v>0</v>
      </c>
      <c r="BI159" s="160">
        <f t="shared" si="18"/>
        <v>0</v>
      </c>
      <c r="BJ159" s="14" t="s">
        <v>88</v>
      </c>
      <c r="BK159" s="160">
        <f t="shared" si="19"/>
        <v>0</v>
      </c>
      <c r="BL159" s="14" t="s">
        <v>177</v>
      </c>
      <c r="BM159" s="159" t="s">
        <v>337</v>
      </c>
    </row>
    <row r="160" spans="1:65" s="2" customFormat="1" ht="21.75" customHeight="1">
      <c r="A160" s="29"/>
      <c r="B160" s="146"/>
      <c r="C160" s="147" t="s">
        <v>261</v>
      </c>
      <c r="D160" s="147" t="s">
        <v>173</v>
      </c>
      <c r="E160" s="148" t="s">
        <v>1176</v>
      </c>
      <c r="F160" s="149" t="s">
        <v>507</v>
      </c>
      <c r="G160" s="150" t="s">
        <v>210</v>
      </c>
      <c r="H160" s="151">
        <v>9.7520000000000007</v>
      </c>
      <c r="I160" s="152"/>
      <c r="J160" s="153">
        <f t="shared" si="10"/>
        <v>0</v>
      </c>
      <c r="K160" s="154"/>
      <c r="L160" s="30"/>
      <c r="M160" s="155" t="s">
        <v>1</v>
      </c>
      <c r="N160" s="156" t="s">
        <v>41</v>
      </c>
      <c r="O160" s="55"/>
      <c r="P160" s="157">
        <f t="shared" si="11"/>
        <v>0</v>
      </c>
      <c r="Q160" s="157">
        <v>0</v>
      </c>
      <c r="R160" s="157">
        <f t="shared" si="12"/>
        <v>0</v>
      </c>
      <c r="S160" s="157">
        <v>0</v>
      </c>
      <c r="T160" s="158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177</v>
      </c>
      <c r="AT160" s="159" t="s">
        <v>173</v>
      </c>
      <c r="AU160" s="159" t="s">
        <v>88</v>
      </c>
      <c r="AY160" s="14" t="s">
        <v>171</v>
      </c>
      <c r="BE160" s="160">
        <f t="shared" si="14"/>
        <v>0</v>
      </c>
      <c r="BF160" s="160">
        <f t="shared" si="15"/>
        <v>0</v>
      </c>
      <c r="BG160" s="160">
        <f t="shared" si="16"/>
        <v>0</v>
      </c>
      <c r="BH160" s="160">
        <f t="shared" si="17"/>
        <v>0</v>
      </c>
      <c r="BI160" s="160">
        <f t="shared" si="18"/>
        <v>0</v>
      </c>
      <c r="BJ160" s="14" t="s">
        <v>88</v>
      </c>
      <c r="BK160" s="160">
        <f t="shared" si="19"/>
        <v>0</v>
      </c>
      <c r="BL160" s="14" t="s">
        <v>177</v>
      </c>
      <c r="BM160" s="159" t="s">
        <v>345</v>
      </c>
    </row>
    <row r="161" spans="1:65" s="2" customFormat="1" ht="21.75" customHeight="1">
      <c r="A161" s="29"/>
      <c r="B161" s="146"/>
      <c r="C161" s="147" t="s">
        <v>265</v>
      </c>
      <c r="D161" s="147" t="s">
        <v>173</v>
      </c>
      <c r="E161" s="148" t="s">
        <v>1177</v>
      </c>
      <c r="F161" s="149" t="s">
        <v>511</v>
      </c>
      <c r="G161" s="150" t="s">
        <v>210</v>
      </c>
      <c r="H161" s="151">
        <v>87.768000000000001</v>
      </c>
      <c r="I161" s="152"/>
      <c r="J161" s="153">
        <f t="shared" si="10"/>
        <v>0</v>
      </c>
      <c r="K161" s="154"/>
      <c r="L161" s="30"/>
      <c r="M161" s="155" t="s">
        <v>1</v>
      </c>
      <c r="N161" s="156" t="s">
        <v>41</v>
      </c>
      <c r="O161" s="55"/>
      <c r="P161" s="157">
        <f t="shared" si="11"/>
        <v>0</v>
      </c>
      <c r="Q161" s="157">
        <v>0</v>
      </c>
      <c r="R161" s="157">
        <f t="shared" si="12"/>
        <v>0</v>
      </c>
      <c r="S161" s="157">
        <v>0</v>
      </c>
      <c r="T161" s="158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177</v>
      </c>
      <c r="AT161" s="159" t="s">
        <v>173</v>
      </c>
      <c r="AU161" s="159" t="s">
        <v>88</v>
      </c>
      <c r="AY161" s="14" t="s">
        <v>171</v>
      </c>
      <c r="BE161" s="160">
        <f t="shared" si="14"/>
        <v>0</v>
      </c>
      <c r="BF161" s="160">
        <f t="shared" si="15"/>
        <v>0</v>
      </c>
      <c r="BG161" s="160">
        <f t="shared" si="16"/>
        <v>0</v>
      </c>
      <c r="BH161" s="160">
        <f t="shared" si="17"/>
        <v>0</v>
      </c>
      <c r="BI161" s="160">
        <f t="shared" si="18"/>
        <v>0</v>
      </c>
      <c r="BJ161" s="14" t="s">
        <v>88</v>
      </c>
      <c r="BK161" s="160">
        <f t="shared" si="19"/>
        <v>0</v>
      </c>
      <c r="BL161" s="14" t="s">
        <v>177</v>
      </c>
      <c r="BM161" s="159" t="s">
        <v>353</v>
      </c>
    </row>
    <row r="162" spans="1:65" s="2" customFormat="1" ht="21.75" customHeight="1">
      <c r="A162" s="29"/>
      <c r="B162" s="146"/>
      <c r="C162" s="147" t="s">
        <v>269</v>
      </c>
      <c r="D162" s="147" t="s">
        <v>173</v>
      </c>
      <c r="E162" s="148" t="s">
        <v>1178</v>
      </c>
      <c r="F162" s="149" t="s">
        <v>515</v>
      </c>
      <c r="G162" s="150" t="s">
        <v>210</v>
      </c>
      <c r="H162" s="151">
        <v>9.7520000000000007</v>
      </c>
      <c r="I162" s="152"/>
      <c r="J162" s="153">
        <f t="shared" si="10"/>
        <v>0</v>
      </c>
      <c r="K162" s="154"/>
      <c r="L162" s="30"/>
      <c r="M162" s="155" t="s">
        <v>1</v>
      </c>
      <c r="N162" s="156" t="s">
        <v>41</v>
      </c>
      <c r="O162" s="55"/>
      <c r="P162" s="157">
        <f t="shared" si="11"/>
        <v>0</v>
      </c>
      <c r="Q162" s="157">
        <v>0</v>
      </c>
      <c r="R162" s="157">
        <f t="shared" si="12"/>
        <v>0</v>
      </c>
      <c r="S162" s="157">
        <v>0</v>
      </c>
      <c r="T162" s="158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177</v>
      </c>
      <c r="AT162" s="159" t="s">
        <v>173</v>
      </c>
      <c r="AU162" s="159" t="s">
        <v>88</v>
      </c>
      <c r="AY162" s="14" t="s">
        <v>171</v>
      </c>
      <c r="BE162" s="160">
        <f t="shared" si="14"/>
        <v>0</v>
      </c>
      <c r="BF162" s="160">
        <f t="shared" si="15"/>
        <v>0</v>
      </c>
      <c r="BG162" s="160">
        <f t="shared" si="16"/>
        <v>0</v>
      </c>
      <c r="BH162" s="160">
        <f t="shared" si="17"/>
        <v>0</v>
      </c>
      <c r="BI162" s="160">
        <f t="shared" si="18"/>
        <v>0</v>
      </c>
      <c r="BJ162" s="14" t="s">
        <v>88</v>
      </c>
      <c r="BK162" s="160">
        <f t="shared" si="19"/>
        <v>0</v>
      </c>
      <c r="BL162" s="14" t="s">
        <v>177</v>
      </c>
      <c r="BM162" s="159" t="s">
        <v>361</v>
      </c>
    </row>
    <row r="163" spans="1:65" s="2" customFormat="1" ht="21.75" customHeight="1">
      <c r="A163" s="29"/>
      <c r="B163" s="146"/>
      <c r="C163" s="147" t="s">
        <v>273</v>
      </c>
      <c r="D163" s="147" t="s">
        <v>173</v>
      </c>
      <c r="E163" s="148" t="s">
        <v>1179</v>
      </c>
      <c r="F163" s="149" t="s">
        <v>1180</v>
      </c>
      <c r="G163" s="150" t="s">
        <v>210</v>
      </c>
      <c r="H163" s="151">
        <v>9.7520000000000007</v>
      </c>
      <c r="I163" s="152"/>
      <c r="J163" s="153">
        <f t="shared" si="10"/>
        <v>0</v>
      </c>
      <c r="K163" s="154"/>
      <c r="L163" s="30"/>
      <c r="M163" s="155" t="s">
        <v>1</v>
      </c>
      <c r="N163" s="156" t="s">
        <v>41</v>
      </c>
      <c r="O163" s="55"/>
      <c r="P163" s="157">
        <f t="shared" si="11"/>
        <v>0</v>
      </c>
      <c r="Q163" s="157">
        <v>0</v>
      </c>
      <c r="R163" s="157">
        <f t="shared" si="12"/>
        <v>0</v>
      </c>
      <c r="S163" s="157">
        <v>0</v>
      </c>
      <c r="T163" s="158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177</v>
      </c>
      <c r="AT163" s="159" t="s">
        <v>173</v>
      </c>
      <c r="AU163" s="159" t="s">
        <v>88</v>
      </c>
      <c r="AY163" s="14" t="s">
        <v>171</v>
      </c>
      <c r="BE163" s="160">
        <f t="shared" si="14"/>
        <v>0</v>
      </c>
      <c r="BF163" s="160">
        <f t="shared" si="15"/>
        <v>0</v>
      </c>
      <c r="BG163" s="160">
        <f t="shared" si="16"/>
        <v>0</v>
      </c>
      <c r="BH163" s="160">
        <f t="shared" si="17"/>
        <v>0</v>
      </c>
      <c r="BI163" s="160">
        <f t="shared" si="18"/>
        <v>0</v>
      </c>
      <c r="BJ163" s="14" t="s">
        <v>88</v>
      </c>
      <c r="BK163" s="160">
        <f t="shared" si="19"/>
        <v>0</v>
      </c>
      <c r="BL163" s="14" t="s">
        <v>177</v>
      </c>
      <c r="BM163" s="159" t="s">
        <v>369</v>
      </c>
    </row>
    <row r="164" spans="1:65" s="2" customFormat="1" ht="21.75" customHeight="1">
      <c r="A164" s="29"/>
      <c r="B164" s="146"/>
      <c r="C164" s="147" t="s">
        <v>277</v>
      </c>
      <c r="D164" s="147" t="s">
        <v>173</v>
      </c>
      <c r="E164" s="148" t="s">
        <v>1181</v>
      </c>
      <c r="F164" s="149" t="s">
        <v>519</v>
      </c>
      <c r="G164" s="150" t="s">
        <v>210</v>
      </c>
      <c r="H164" s="151">
        <v>9.7520000000000007</v>
      </c>
      <c r="I164" s="152"/>
      <c r="J164" s="153">
        <f t="shared" si="10"/>
        <v>0</v>
      </c>
      <c r="K164" s="154"/>
      <c r="L164" s="30"/>
      <c r="M164" s="155" t="s">
        <v>1</v>
      </c>
      <c r="N164" s="156" t="s">
        <v>41</v>
      </c>
      <c r="O164" s="55"/>
      <c r="P164" s="157">
        <f t="shared" si="11"/>
        <v>0</v>
      </c>
      <c r="Q164" s="157">
        <v>0</v>
      </c>
      <c r="R164" s="157">
        <f t="shared" si="12"/>
        <v>0</v>
      </c>
      <c r="S164" s="157">
        <v>0</v>
      </c>
      <c r="T164" s="158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177</v>
      </c>
      <c r="AT164" s="159" t="s">
        <v>173</v>
      </c>
      <c r="AU164" s="159" t="s">
        <v>88</v>
      </c>
      <c r="AY164" s="14" t="s">
        <v>171</v>
      </c>
      <c r="BE164" s="160">
        <f t="shared" si="14"/>
        <v>0</v>
      </c>
      <c r="BF164" s="160">
        <f t="shared" si="15"/>
        <v>0</v>
      </c>
      <c r="BG164" s="160">
        <f t="shared" si="16"/>
        <v>0</v>
      </c>
      <c r="BH164" s="160">
        <f t="shared" si="17"/>
        <v>0</v>
      </c>
      <c r="BI164" s="160">
        <f t="shared" si="18"/>
        <v>0</v>
      </c>
      <c r="BJ164" s="14" t="s">
        <v>88</v>
      </c>
      <c r="BK164" s="160">
        <f t="shared" si="19"/>
        <v>0</v>
      </c>
      <c r="BL164" s="14" t="s">
        <v>177</v>
      </c>
      <c r="BM164" s="159" t="s">
        <v>377</v>
      </c>
    </row>
    <row r="165" spans="1:65" s="12" customFormat="1" ht="22.8" customHeight="1">
      <c r="B165" s="133"/>
      <c r="D165" s="134" t="s">
        <v>74</v>
      </c>
      <c r="E165" s="144" t="s">
        <v>521</v>
      </c>
      <c r="F165" s="144" t="s">
        <v>1182</v>
      </c>
      <c r="I165" s="136"/>
      <c r="J165" s="145">
        <f>BK165</f>
        <v>0</v>
      </c>
      <c r="L165" s="133"/>
      <c r="M165" s="138"/>
      <c r="N165" s="139"/>
      <c r="O165" s="139"/>
      <c r="P165" s="140">
        <f>P166</f>
        <v>0</v>
      </c>
      <c r="Q165" s="139"/>
      <c r="R165" s="140">
        <f>R166</f>
        <v>0</v>
      </c>
      <c r="S165" s="139"/>
      <c r="T165" s="141">
        <f>T166</f>
        <v>0</v>
      </c>
      <c r="AR165" s="134" t="s">
        <v>82</v>
      </c>
      <c r="AT165" s="142" t="s">
        <v>74</v>
      </c>
      <c r="AU165" s="142" t="s">
        <v>82</v>
      </c>
      <c r="AY165" s="134" t="s">
        <v>171</v>
      </c>
      <c r="BK165" s="143">
        <f>BK166</f>
        <v>0</v>
      </c>
    </row>
    <row r="166" spans="1:65" s="2" customFormat="1" ht="21.75" customHeight="1">
      <c r="A166" s="29"/>
      <c r="B166" s="146"/>
      <c r="C166" s="147" t="s">
        <v>281</v>
      </c>
      <c r="D166" s="147" t="s">
        <v>173</v>
      </c>
      <c r="E166" s="148" t="s">
        <v>1183</v>
      </c>
      <c r="F166" s="149" t="s">
        <v>525</v>
      </c>
      <c r="G166" s="150" t="s">
        <v>210</v>
      </c>
      <c r="H166" s="151">
        <v>10.63</v>
      </c>
      <c r="I166" s="152"/>
      <c r="J166" s="153">
        <f>ROUND(I166*H166,2)</f>
        <v>0</v>
      </c>
      <c r="K166" s="154"/>
      <c r="L166" s="30"/>
      <c r="M166" s="155" t="s">
        <v>1</v>
      </c>
      <c r="N166" s="156" t="s">
        <v>41</v>
      </c>
      <c r="O166" s="55"/>
      <c r="P166" s="157">
        <f>O166*H166</f>
        <v>0</v>
      </c>
      <c r="Q166" s="157">
        <v>0</v>
      </c>
      <c r="R166" s="157">
        <f>Q166*H166</f>
        <v>0</v>
      </c>
      <c r="S166" s="157">
        <v>0</v>
      </c>
      <c r="T166" s="158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177</v>
      </c>
      <c r="AT166" s="159" t="s">
        <v>173</v>
      </c>
      <c r="AU166" s="159" t="s">
        <v>88</v>
      </c>
      <c r="AY166" s="14" t="s">
        <v>171</v>
      </c>
      <c r="BE166" s="160">
        <f>IF(N166="základná",J166,0)</f>
        <v>0</v>
      </c>
      <c r="BF166" s="160">
        <f>IF(N166="znížená",J166,0)</f>
        <v>0</v>
      </c>
      <c r="BG166" s="160">
        <f>IF(N166="zákl. prenesená",J166,0)</f>
        <v>0</v>
      </c>
      <c r="BH166" s="160">
        <f>IF(N166="zníž. prenesená",J166,0)</f>
        <v>0</v>
      </c>
      <c r="BI166" s="160">
        <f>IF(N166="nulová",J166,0)</f>
        <v>0</v>
      </c>
      <c r="BJ166" s="14" t="s">
        <v>88</v>
      </c>
      <c r="BK166" s="160">
        <f>ROUND(I166*H166,2)</f>
        <v>0</v>
      </c>
      <c r="BL166" s="14" t="s">
        <v>177</v>
      </c>
      <c r="BM166" s="159" t="s">
        <v>385</v>
      </c>
    </row>
    <row r="167" spans="1:65" s="12" customFormat="1" ht="25.95" customHeight="1">
      <c r="B167" s="133"/>
      <c r="D167" s="134" t="s">
        <v>74</v>
      </c>
      <c r="E167" s="135" t="s">
        <v>527</v>
      </c>
      <c r="F167" s="135" t="s">
        <v>1184</v>
      </c>
      <c r="I167" s="136"/>
      <c r="J167" s="137">
        <f>BK167</f>
        <v>0</v>
      </c>
      <c r="L167" s="133"/>
      <c r="M167" s="138"/>
      <c r="N167" s="139"/>
      <c r="O167" s="139"/>
      <c r="P167" s="140">
        <f>P168+P177+P202+P245+P256+P294+P296+P304</f>
        <v>0</v>
      </c>
      <c r="Q167" s="139"/>
      <c r="R167" s="140">
        <f>R168+R177+R202+R245+R256+R294+R296+R304</f>
        <v>3.3286400000000014</v>
      </c>
      <c r="S167" s="139"/>
      <c r="T167" s="141">
        <f>T168+T177+T202+T245+T256+T294+T296+T304</f>
        <v>0</v>
      </c>
      <c r="AR167" s="134" t="s">
        <v>88</v>
      </c>
      <c r="AT167" s="142" t="s">
        <v>74</v>
      </c>
      <c r="AU167" s="142" t="s">
        <v>75</v>
      </c>
      <c r="AY167" s="134" t="s">
        <v>171</v>
      </c>
      <c r="BK167" s="143">
        <f>BK168+BK177+BK202+BK245+BK256+BK294+BK296+BK304</f>
        <v>0</v>
      </c>
    </row>
    <row r="168" spans="1:65" s="12" customFormat="1" ht="22.8" customHeight="1">
      <c r="B168" s="133"/>
      <c r="D168" s="134" t="s">
        <v>74</v>
      </c>
      <c r="E168" s="144" t="s">
        <v>605</v>
      </c>
      <c r="F168" s="144" t="s">
        <v>1185</v>
      </c>
      <c r="I168" s="136"/>
      <c r="J168" s="145">
        <f>BK168</f>
        <v>0</v>
      </c>
      <c r="L168" s="133"/>
      <c r="M168" s="138"/>
      <c r="N168" s="139"/>
      <c r="O168" s="139"/>
      <c r="P168" s="140">
        <f>SUM(P169:P176)</f>
        <v>0</v>
      </c>
      <c r="Q168" s="139"/>
      <c r="R168" s="140">
        <f>SUM(R169:R176)</f>
        <v>4.0260000000000004E-2</v>
      </c>
      <c r="S168" s="139"/>
      <c r="T168" s="141">
        <f>SUM(T169:T176)</f>
        <v>0</v>
      </c>
      <c r="AR168" s="134" t="s">
        <v>88</v>
      </c>
      <c r="AT168" s="142" t="s">
        <v>74</v>
      </c>
      <c r="AU168" s="142" t="s">
        <v>82</v>
      </c>
      <c r="AY168" s="134" t="s">
        <v>171</v>
      </c>
      <c r="BK168" s="143">
        <f>SUM(BK169:BK176)</f>
        <v>0</v>
      </c>
    </row>
    <row r="169" spans="1:65" s="2" customFormat="1" ht="21.75" customHeight="1">
      <c r="A169" s="29"/>
      <c r="B169" s="146"/>
      <c r="C169" s="147" t="s">
        <v>285</v>
      </c>
      <c r="D169" s="147" t="s">
        <v>173</v>
      </c>
      <c r="E169" s="148" t="s">
        <v>1186</v>
      </c>
      <c r="F169" s="149" t="s">
        <v>1187</v>
      </c>
      <c r="G169" s="150" t="s">
        <v>438</v>
      </c>
      <c r="H169" s="151">
        <v>750</v>
      </c>
      <c r="I169" s="152"/>
      <c r="J169" s="153">
        <f t="shared" ref="J169:J176" si="20">ROUND(I169*H169,2)</f>
        <v>0</v>
      </c>
      <c r="K169" s="154"/>
      <c r="L169" s="30"/>
      <c r="M169" s="155" t="s">
        <v>1</v>
      </c>
      <c r="N169" s="156" t="s">
        <v>41</v>
      </c>
      <c r="O169" s="55"/>
      <c r="P169" s="157">
        <f t="shared" ref="P169:P176" si="21">O169*H169</f>
        <v>0</v>
      </c>
      <c r="Q169" s="157">
        <v>2.0000000000000002E-5</v>
      </c>
      <c r="R169" s="157">
        <f t="shared" ref="R169:R176" si="22">Q169*H169</f>
        <v>1.5000000000000001E-2</v>
      </c>
      <c r="S169" s="157">
        <v>0</v>
      </c>
      <c r="T169" s="158">
        <f t="shared" ref="T169:T176" si="23"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241</v>
      </c>
      <c r="AT169" s="159" t="s">
        <v>173</v>
      </c>
      <c r="AU169" s="159" t="s">
        <v>88</v>
      </c>
      <c r="AY169" s="14" t="s">
        <v>171</v>
      </c>
      <c r="BE169" s="160">
        <f t="shared" ref="BE169:BE176" si="24">IF(N169="základná",J169,0)</f>
        <v>0</v>
      </c>
      <c r="BF169" s="160">
        <f t="shared" ref="BF169:BF176" si="25">IF(N169="znížená",J169,0)</f>
        <v>0</v>
      </c>
      <c r="BG169" s="160">
        <f t="shared" ref="BG169:BG176" si="26">IF(N169="zákl. prenesená",J169,0)</f>
        <v>0</v>
      </c>
      <c r="BH169" s="160">
        <f t="shared" ref="BH169:BH176" si="27">IF(N169="zníž. prenesená",J169,0)</f>
        <v>0</v>
      </c>
      <c r="BI169" s="160">
        <f t="shared" ref="BI169:BI176" si="28">IF(N169="nulová",J169,0)</f>
        <v>0</v>
      </c>
      <c r="BJ169" s="14" t="s">
        <v>88</v>
      </c>
      <c r="BK169" s="160">
        <f t="shared" ref="BK169:BK176" si="29">ROUND(I169*H169,2)</f>
        <v>0</v>
      </c>
      <c r="BL169" s="14" t="s">
        <v>241</v>
      </c>
      <c r="BM169" s="159" t="s">
        <v>394</v>
      </c>
    </row>
    <row r="170" spans="1:65" s="2" customFormat="1" ht="21.75" customHeight="1">
      <c r="A170" s="29"/>
      <c r="B170" s="146"/>
      <c r="C170" s="161" t="s">
        <v>289</v>
      </c>
      <c r="D170" s="161" t="s">
        <v>390</v>
      </c>
      <c r="E170" s="162" t="s">
        <v>1188</v>
      </c>
      <c r="F170" s="163" t="s">
        <v>1189</v>
      </c>
      <c r="G170" s="164" t="s">
        <v>438</v>
      </c>
      <c r="H170" s="165">
        <v>315</v>
      </c>
      <c r="I170" s="166"/>
      <c r="J170" s="167">
        <f t="shared" si="20"/>
        <v>0</v>
      </c>
      <c r="K170" s="168"/>
      <c r="L170" s="169"/>
      <c r="M170" s="170" t="s">
        <v>1</v>
      </c>
      <c r="N170" s="171" t="s">
        <v>41</v>
      </c>
      <c r="O170" s="55"/>
      <c r="P170" s="157">
        <f t="shared" si="21"/>
        <v>0</v>
      </c>
      <c r="Q170" s="157">
        <v>1.0000000000000001E-5</v>
      </c>
      <c r="R170" s="157">
        <f t="shared" si="22"/>
        <v>3.1500000000000005E-3</v>
      </c>
      <c r="S170" s="157">
        <v>0</v>
      </c>
      <c r="T170" s="158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305</v>
      </c>
      <c r="AT170" s="159" t="s">
        <v>390</v>
      </c>
      <c r="AU170" s="159" t="s">
        <v>88</v>
      </c>
      <c r="AY170" s="14" t="s">
        <v>171</v>
      </c>
      <c r="BE170" s="160">
        <f t="shared" si="24"/>
        <v>0</v>
      </c>
      <c r="BF170" s="160">
        <f t="shared" si="25"/>
        <v>0</v>
      </c>
      <c r="BG170" s="160">
        <f t="shared" si="26"/>
        <v>0</v>
      </c>
      <c r="BH170" s="160">
        <f t="shared" si="27"/>
        <v>0</v>
      </c>
      <c r="BI170" s="160">
        <f t="shared" si="28"/>
        <v>0</v>
      </c>
      <c r="BJ170" s="14" t="s">
        <v>88</v>
      </c>
      <c r="BK170" s="160">
        <f t="shared" si="29"/>
        <v>0</v>
      </c>
      <c r="BL170" s="14" t="s">
        <v>241</v>
      </c>
      <c r="BM170" s="159" t="s">
        <v>402</v>
      </c>
    </row>
    <row r="171" spans="1:65" s="2" customFormat="1" ht="21.75" customHeight="1">
      <c r="A171" s="29"/>
      <c r="B171" s="146"/>
      <c r="C171" s="161" t="s">
        <v>293</v>
      </c>
      <c r="D171" s="161" t="s">
        <v>390</v>
      </c>
      <c r="E171" s="162" t="s">
        <v>1190</v>
      </c>
      <c r="F171" s="163" t="s">
        <v>1191</v>
      </c>
      <c r="G171" s="164" t="s">
        <v>438</v>
      </c>
      <c r="H171" s="165">
        <v>297</v>
      </c>
      <c r="I171" s="166"/>
      <c r="J171" s="167">
        <f t="shared" si="20"/>
        <v>0</v>
      </c>
      <c r="K171" s="168"/>
      <c r="L171" s="169"/>
      <c r="M171" s="170" t="s">
        <v>1</v>
      </c>
      <c r="N171" s="171" t="s">
        <v>41</v>
      </c>
      <c r="O171" s="55"/>
      <c r="P171" s="157">
        <f t="shared" si="21"/>
        <v>0</v>
      </c>
      <c r="Q171" s="157">
        <v>4.0000000000000003E-5</v>
      </c>
      <c r="R171" s="157">
        <f t="shared" si="22"/>
        <v>1.1880000000000002E-2</v>
      </c>
      <c r="S171" s="157">
        <v>0</v>
      </c>
      <c r="T171" s="158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305</v>
      </c>
      <c r="AT171" s="159" t="s">
        <v>390</v>
      </c>
      <c r="AU171" s="159" t="s">
        <v>88</v>
      </c>
      <c r="AY171" s="14" t="s">
        <v>171</v>
      </c>
      <c r="BE171" s="160">
        <f t="shared" si="24"/>
        <v>0</v>
      </c>
      <c r="BF171" s="160">
        <f t="shared" si="25"/>
        <v>0</v>
      </c>
      <c r="BG171" s="160">
        <f t="shared" si="26"/>
        <v>0</v>
      </c>
      <c r="BH171" s="160">
        <f t="shared" si="27"/>
        <v>0</v>
      </c>
      <c r="BI171" s="160">
        <f t="shared" si="28"/>
        <v>0</v>
      </c>
      <c r="BJ171" s="14" t="s">
        <v>88</v>
      </c>
      <c r="BK171" s="160">
        <f t="shared" si="29"/>
        <v>0</v>
      </c>
      <c r="BL171" s="14" t="s">
        <v>241</v>
      </c>
      <c r="BM171" s="159" t="s">
        <v>410</v>
      </c>
    </row>
    <row r="172" spans="1:65" s="2" customFormat="1" ht="21.75" customHeight="1">
      <c r="A172" s="29"/>
      <c r="B172" s="146"/>
      <c r="C172" s="161" t="s">
        <v>297</v>
      </c>
      <c r="D172" s="161" t="s">
        <v>390</v>
      </c>
      <c r="E172" s="162" t="s">
        <v>1192</v>
      </c>
      <c r="F172" s="163" t="s">
        <v>1193</v>
      </c>
      <c r="G172" s="164" t="s">
        <v>438</v>
      </c>
      <c r="H172" s="165">
        <v>108</v>
      </c>
      <c r="I172" s="166"/>
      <c r="J172" s="167">
        <f t="shared" si="20"/>
        <v>0</v>
      </c>
      <c r="K172" s="168"/>
      <c r="L172" s="169"/>
      <c r="M172" s="170" t="s">
        <v>1</v>
      </c>
      <c r="N172" s="171" t="s">
        <v>41</v>
      </c>
      <c r="O172" s="55"/>
      <c r="P172" s="157">
        <f t="shared" si="21"/>
        <v>0</v>
      </c>
      <c r="Q172" s="157">
        <v>5.0000000000000002E-5</v>
      </c>
      <c r="R172" s="157">
        <f t="shared" si="22"/>
        <v>5.4000000000000003E-3</v>
      </c>
      <c r="S172" s="157">
        <v>0</v>
      </c>
      <c r="T172" s="158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305</v>
      </c>
      <c r="AT172" s="159" t="s">
        <v>390</v>
      </c>
      <c r="AU172" s="159" t="s">
        <v>88</v>
      </c>
      <c r="AY172" s="14" t="s">
        <v>171</v>
      </c>
      <c r="BE172" s="160">
        <f t="shared" si="24"/>
        <v>0</v>
      </c>
      <c r="BF172" s="160">
        <f t="shared" si="25"/>
        <v>0</v>
      </c>
      <c r="BG172" s="160">
        <f t="shared" si="26"/>
        <v>0</v>
      </c>
      <c r="BH172" s="160">
        <f t="shared" si="27"/>
        <v>0</v>
      </c>
      <c r="BI172" s="160">
        <f t="shared" si="28"/>
        <v>0</v>
      </c>
      <c r="BJ172" s="14" t="s">
        <v>88</v>
      </c>
      <c r="BK172" s="160">
        <f t="shared" si="29"/>
        <v>0</v>
      </c>
      <c r="BL172" s="14" t="s">
        <v>241</v>
      </c>
      <c r="BM172" s="159" t="s">
        <v>419</v>
      </c>
    </row>
    <row r="173" spans="1:65" s="2" customFormat="1" ht="21.75" customHeight="1">
      <c r="A173" s="29"/>
      <c r="B173" s="146"/>
      <c r="C173" s="161" t="s">
        <v>301</v>
      </c>
      <c r="D173" s="161" t="s">
        <v>390</v>
      </c>
      <c r="E173" s="162" t="s">
        <v>1194</v>
      </c>
      <c r="F173" s="163" t="s">
        <v>1195</v>
      </c>
      <c r="G173" s="164" t="s">
        <v>438</v>
      </c>
      <c r="H173" s="165">
        <v>30</v>
      </c>
      <c r="I173" s="166"/>
      <c r="J173" s="167">
        <f t="shared" si="20"/>
        <v>0</v>
      </c>
      <c r="K173" s="168"/>
      <c r="L173" s="169"/>
      <c r="M173" s="170" t="s">
        <v>1</v>
      </c>
      <c r="N173" s="171" t="s">
        <v>41</v>
      </c>
      <c r="O173" s="55"/>
      <c r="P173" s="157">
        <f t="shared" si="21"/>
        <v>0</v>
      </c>
      <c r="Q173" s="157">
        <v>4.0000000000000003E-5</v>
      </c>
      <c r="R173" s="157">
        <f t="shared" si="22"/>
        <v>1.2000000000000001E-3</v>
      </c>
      <c r="S173" s="157">
        <v>0</v>
      </c>
      <c r="T173" s="158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305</v>
      </c>
      <c r="AT173" s="159" t="s">
        <v>390</v>
      </c>
      <c r="AU173" s="159" t="s">
        <v>88</v>
      </c>
      <c r="AY173" s="14" t="s">
        <v>171</v>
      </c>
      <c r="BE173" s="160">
        <f t="shared" si="24"/>
        <v>0</v>
      </c>
      <c r="BF173" s="160">
        <f t="shared" si="25"/>
        <v>0</v>
      </c>
      <c r="BG173" s="160">
        <f t="shared" si="26"/>
        <v>0</v>
      </c>
      <c r="BH173" s="160">
        <f t="shared" si="27"/>
        <v>0</v>
      </c>
      <c r="BI173" s="160">
        <f t="shared" si="28"/>
        <v>0</v>
      </c>
      <c r="BJ173" s="14" t="s">
        <v>88</v>
      </c>
      <c r="BK173" s="160">
        <f t="shared" si="29"/>
        <v>0</v>
      </c>
      <c r="BL173" s="14" t="s">
        <v>241</v>
      </c>
      <c r="BM173" s="159" t="s">
        <v>427</v>
      </c>
    </row>
    <row r="174" spans="1:65" s="2" customFormat="1" ht="21.75" customHeight="1">
      <c r="A174" s="29"/>
      <c r="B174" s="146"/>
      <c r="C174" s="147" t="s">
        <v>305</v>
      </c>
      <c r="D174" s="147" t="s">
        <v>173</v>
      </c>
      <c r="E174" s="148" t="s">
        <v>1196</v>
      </c>
      <c r="F174" s="149" t="s">
        <v>1197</v>
      </c>
      <c r="G174" s="150" t="s">
        <v>438</v>
      </c>
      <c r="H174" s="151">
        <v>33</v>
      </c>
      <c r="I174" s="152"/>
      <c r="J174" s="153">
        <f t="shared" si="20"/>
        <v>0</v>
      </c>
      <c r="K174" s="154"/>
      <c r="L174" s="30"/>
      <c r="M174" s="155" t="s">
        <v>1</v>
      </c>
      <c r="N174" s="156" t="s">
        <v>41</v>
      </c>
      <c r="O174" s="55"/>
      <c r="P174" s="157">
        <f t="shared" si="21"/>
        <v>0</v>
      </c>
      <c r="Q174" s="157">
        <v>2.0000000000000002E-5</v>
      </c>
      <c r="R174" s="157">
        <f t="shared" si="22"/>
        <v>6.600000000000001E-4</v>
      </c>
      <c r="S174" s="157">
        <v>0</v>
      </c>
      <c r="T174" s="158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241</v>
      </c>
      <c r="AT174" s="159" t="s">
        <v>173</v>
      </c>
      <c r="AU174" s="159" t="s">
        <v>88</v>
      </c>
      <c r="AY174" s="14" t="s">
        <v>171</v>
      </c>
      <c r="BE174" s="160">
        <f t="shared" si="24"/>
        <v>0</v>
      </c>
      <c r="BF174" s="160">
        <f t="shared" si="25"/>
        <v>0</v>
      </c>
      <c r="BG174" s="160">
        <f t="shared" si="26"/>
        <v>0</v>
      </c>
      <c r="BH174" s="160">
        <f t="shared" si="27"/>
        <v>0</v>
      </c>
      <c r="BI174" s="160">
        <f t="shared" si="28"/>
        <v>0</v>
      </c>
      <c r="BJ174" s="14" t="s">
        <v>88</v>
      </c>
      <c r="BK174" s="160">
        <f t="shared" si="29"/>
        <v>0</v>
      </c>
      <c r="BL174" s="14" t="s">
        <v>241</v>
      </c>
      <c r="BM174" s="159" t="s">
        <v>435</v>
      </c>
    </row>
    <row r="175" spans="1:65" s="2" customFormat="1" ht="21.75" customHeight="1">
      <c r="A175" s="29"/>
      <c r="B175" s="146"/>
      <c r="C175" s="161" t="s">
        <v>309</v>
      </c>
      <c r="D175" s="161" t="s">
        <v>390</v>
      </c>
      <c r="E175" s="162" t="s">
        <v>1198</v>
      </c>
      <c r="F175" s="163" t="s">
        <v>1199</v>
      </c>
      <c r="G175" s="164" t="s">
        <v>438</v>
      </c>
      <c r="H175" s="165">
        <v>33</v>
      </c>
      <c r="I175" s="166"/>
      <c r="J175" s="167">
        <f t="shared" si="20"/>
        <v>0</v>
      </c>
      <c r="K175" s="168"/>
      <c r="L175" s="169"/>
      <c r="M175" s="170" t="s">
        <v>1</v>
      </c>
      <c r="N175" s="171" t="s">
        <v>41</v>
      </c>
      <c r="O175" s="55"/>
      <c r="P175" s="157">
        <f t="shared" si="21"/>
        <v>0</v>
      </c>
      <c r="Q175" s="157">
        <v>9.0000000000000006E-5</v>
      </c>
      <c r="R175" s="157">
        <f t="shared" si="22"/>
        <v>2.97E-3</v>
      </c>
      <c r="S175" s="157">
        <v>0</v>
      </c>
      <c r="T175" s="158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305</v>
      </c>
      <c r="AT175" s="159" t="s">
        <v>390</v>
      </c>
      <c r="AU175" s="159" t="s">
        <v>88</v>
      </c>
      <c r="AY175" s="14" t="s">
        <v>171</v>
      </c>
      <c r="BE175" s="160">
        <f t="shared" si="24"/>
        <v>0</v>
      </c>
      <c r="BF175" s="160">
        <f t="shared" si="25"/>
        <v>0</v>
      </c>
      <c r="BG175" s="160">
        <f t="shared" si="26"/>
        <v>0</v>
      </c>
      <c r="BH175" s="160">
        <f t="shared" si="27"/>
        <v>0</v>
      </c>
      <c r="BI175" s="160">
        <f t="shared" si="28"/>
        <v>0</v>
      </c>
      <c r="BJ175" s="14" t="s">
        <v>88</v>
      </c>
      <c r="BK175" s="160">
        <f t="shared" si="29"/>
        <v>0</v>
      </c>
      <c r="BL175" s="14" t="s">
        <v>241</v>
      </c>
      <c r="BM175" s="159" t="s">
        <v>444</v>
      </c>
    </row>
    <row r="176" spans="1:65" s="2" customFormat="1" ht="21.75" customHeight="1">
      <c r="A176" s="29"/>
      <c r="B176" s="146"/>
      <c r="C176" s="147" t="s">
        <v>313</v>
      </c>
      <c r="D176" s="147" t="s">
        <v>173</v>
      </c>
      <c r="E176" s="148" t="s">
        <v>1200</v>
      </c>
      <c r="F176" s="149" t="s">
        <v>1201</v>
      </c>
      <c r="G176" s="150" t="s">
        <v>589</v>
      </c>
      <c r="H176" s="172"/>
      <c r="I176" s="152"/>
      <c r="J176" s="153">
        <f t="shared" si="20"/>
        <v>0</v>
      </c>
      <c r="K176" s="154"/>
      <c r="L176" s="30"/>
      <c r="M176" s="155" t="s">
        <v>1</v>
      </c>
      <c r="N176" s="156" t="s">
        <v>41</v>
      </c>
      <c r="O176" s="55"/>
      <c r="P176" s="157">
        <f t="shared" si="21"/>
        <v>0</v>
      </c>
      <c r="Q176" s="157">
        <v>0</v>
      </c>
      <c r="R176" s="157">
        <f t="shared" si="22"/>
        <v>0</v>
      </c>
      <c r="S176" s="157">
        <v>0</v>
      </c>
      <c r="T176" s="158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241</v>
      </c>
      <c r="AT176" s="159" t="s">
        <v>173</v>
      </c>
      <c r="AU176" s="159" t="s">
        <v>88</v>
      </c>
      <c r="AY176" s="14" t="s">
        <v>171</v>
      </c>
      <c r="BE176" s="160">
        <f t="shared" si="24"/>
        <v>0</v>
      </c>
      <c r="BF176" s="160">
        <f t="shared" si="25"/>
        <v>0</v>
      </c>
      <c r="BG176" s="160">
        <f t="shared" si="26"/>
        <v>0</v>
      </c>
      <c r="BH176" s="160">
        <f t="shared" si="27"/>
        <v>0</v>
      </c>
      <c r="BI176" s="160">
        <f t="shared" si="28"/>
        <v>0</v>
      </c>
      <c r="BJ176" s="14" t="s">
        <v>88</v>
      </c>
      <c r="BK176" s="160">
        <f t="shared" si="29"/>
        <v>0</v>
      </c>
      <c r="BL176" s="14" t="s">
        <v>241</v>
      </c>
      <c r="BM176" s="159" t="s">
        <v>452</v>
      </c>
    </row>
    <row r="177" spans="1:65" s="12" customFormat="1" ht="22.8" customHeight="1">
      <c r="B177" s="133"/>
      <c r="D177" s="134" t="s">
        <v>74</v>
      </c>
      <c r="E177" s="144" t="s">
        <v>1202</v>
      </c>
      <c r="F177" s="144" t="s">
        <v>1203</v>
      </c>
      <c r="I177" s="136"/>
      <c r="J177" s="145">
        <f>BK177</f>
        <v>0</v>
      </c>
      <c r="L177" s="133"/>
      <c r="M177" s="138"/>
      <c r="N177" s="139"/>
      <c r="O177" s="139"/>
      <c r="P177" s="140">
        <f>SUM(P178:P201)</f>
        <v>0</v>
      </c>
      <c r="Q177" s="139"/>
      <c r="R177" s="140">
        <f>SUM(R178:R201)</f>
        <v>0.39132999999999996</v>
      </c>
      <c r="S177" s="139"/>
      <c r="T177" s="141">
        <f>SUM(T178:T201)</f>
        <v>0</v>
      </c>
      <c r="AR177" s="134" t="s">
        <v>88</v>
      </c>
      <c r="AT177" s="142" t="s">
        <v>74</v>
      </c>
      <c r="AU177" s="142" t="s">
        <v>82</v>
      </c>
      <c r="AY177" s="134" t="s">
        <v>171</v>
      </c>
      <c r="BK177" s="143">
        <f>SUM(BK178:BK201)</f>
        <v>0</v>
      </c>
    </row>
    <row r="178" spans="1:65" s="2" customFormat="1" ht="21.75" customHeight="1">
      <c r="A178" s="29"/>
      <c r="B178" s="146"/>
      <c r="C178" s="147" t="s">
        <v>317</v>
      </c>
      <c r="D178" s="147" t="s">
        <v>173</v>
      </c>
      <c r="E178" s="148" t="s">
        <v>1204</v>
      </c>
      <c r="F178" s="149" t="s">
        <v>1205</v>
      </c>
      <c r="G178" s="150" t="s">
        <v>438</v>
      </c>
      <c r="H178" s="151">
        <v>6</v>
      </c>
      <c r="I178" s="152"/>
      <c r="J178" s="153">
        <f t="shared" ref="J178:J201" si="30">ROUND(I178*H178,2)</f>
        <v>0</v>
      </c>
      <c r="K178" s="154"/>
      <c r="L178" s="30"/>
      <c r="M178" s="155" t="s">
        <v>1</v>
      </c>
      <c r="N178" s="156" t="s">
        <v>41</v>
      </c>
      <c r="O178" s="55"/>
      <c r="P178" s="157">
        <f t="shared" ref="P178:P201" si="31">O178*H178</f>
        <v>0</v>
      </c>
      <c r="Q178" s="157">
        <v>1.7600000000000001E-3</v>
      </c>
      <c r="R178" s="157">
        <f t="shared" ref="R178:R201" si="32">Q178*H178</f>
        <v>1.056E-2</v>
      </c>
      <c r="S178" s="157">
        <v>0</v>
      </c>
      <c r="T178" s="158">
        <f t="shared" ref="T178:T201" si="33"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241</v>
      </c>
      <c r="AT178" s="159" t="s">
        <v>173</v>
      </c>
      <c r="AU178" s="159" t="s">
        <v>88</v>
      </c>
      <c r="AY178" s="14" t="s">
        <v>171</v>
      </c>
      <c r="BE178" s="160">
        <f t="shared" ref="BE178:BE201" si="34">IF(N178="základná",J178,0)</f>
        <v>0</v>
      </c>
      <c r="BF178" s="160">
        <f t="shared" ref="BF178:BF201" si="35">IF(N178="znížená",J178,0)</f>
        <v>0</v>
      </c>
      <c r="BG178" s="160">
        <f t="shared" ref="BG178:BG201" si="36">IF(N178="zákl. prenesená",J178,0)</f>
        <v>0</v>
      </c>
      <c r="BH178" s="160">
        <f t="shared" ref="BH178:BH201" si="37">IF(N178="zníž. prenesená",J178,0)</f>
        <v>0</v>
      </c>
      <c r="BI178" s="160">
        <f t="shared" ref="BI178:BI201" si="38">IF(N178="nulová",J178,0)</f>
        <v>0</v>
      </c>
      <c r="BJ178" s="14" t="s">
        <v>88</v>
      </c>
      <c r="BK178" s="160">
        <f t="shared" ref="BK178:BK201" si="39">ROUND(I178*H178,2)</f>
        <v>0</v>
      </c>
      <c r="BL178" s="14" t="s">
        <v>241</v>
      </c>
      <c r="BM178" s="159" t="s">
        <v>460</v>
      </c>
    </row>
    <row r="179" spans="1:65" s="2" customFormat="1" ht="21.75" customHeight="1">
      <c r="A179" s="29"/>
      <c r="B179" s="146"/>
      <c r="C179" s="147" t="s">
        <v>321</v>
      </c>
      <c r="D179" s="147" t="s">
        <v>173</v>
      </c>
      <c r="E179" s="148" t="s">
        <v>1206</v>
      </c>
      <c r="F179" s="149" t="s">
        <v>1207</v>
      </c>
      <c r="G179" s="150" t="s">
        <v>438</v>
      </c>
      <c r="H179" s="151">
        <v>15</v>
      </c>
      <c r="I179" s="152"/>
      <c r="J179" s="153">
        <f t="shared" si="30"/>
        <v>0</v>
      </c>
      <c r="K179" s="154"/>
      <c r="L179" s="30"/>
      <c r="M179" s="155" t="s">
        <v>1</v>
      </c>
      <c r="N179" s="156" t="s">
        <v>41</v>
      </c>
      <c r="O179" s="55"/>
      <c r="P179" s="157">
        <f t="shared" si="31"/>
        <v>0</v>
      </c>
      <c r="Q179" s="157">
        <v>1.9E-3</v>
      </c>
      <c r="R179" s="157">
        <f t="shared" si="32"/>
        <v>2.8500000000000001E-2</v>
      </c>
      <c r="S179" s="157">
        <v>0</v>
      </c>
      <c r="T179" s="158">
        <f t="shared" si="3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241</v>
      </c>
      <c r="AT179" s="159" t="s">
        <v>173</v>
      </c>
      <c r="AU179" s="159" t="s">
        <v>88</v>
      </c>
      <c r="AY179" s="14" t="s">
        <v>171</v>
      </c>
      <c r="BE179" s="160">
        <f t="shared" si="34"/>
        <v>0</v>
      </c>
      <c r="BF179" s="160">
        <f t="shared" si="35"/>
        <v>0</v>
      </c>
      <c r="BG179" s="160">
        <f t="shared" si="36"/>
        <v>0</v>
      </c>
      <c r="BH179" s="160">
        <f t="shared" si="37"/>
        <v>0</v>
      </c>
      <c r="BI179" s="160">
        <f t="shared" si="38"/>
        <v>0</v>
      </c>
      <c r="BJ179" s="14" t="s">
        <v>88</v>
      </c>
      <c r="BK179" s="160">
        <f t="shared" si="39"/>
        <v>0</v>
      </c>
      <c r="BL179" s="14" t="s">
        <v>241</v>
      </c>
      <c r="BM179" s="159" t="s">
        <v>468</v>
      </c>
    </row>
    <row r="180" spans="1:65" s="2" customFormat="1" ht="21.75" customHeight="1">
      <c r="A180" s="29"/>
      <c r="B180" s="146"/>
      <c r="C180" s="147" t="s">
        <v>325</v>
      </c>
      <c r="D180" s="147" t="s">
        <v>173</v>
      </c>
      <c r="E180" s="148" t="s">
        <v>1208</v>
      </c>
      <c r="F180" s="149" t="s">
        <v>1209</v>
      </c>
      <c r="G180" s="150" t="s">
        <v>438</v>
      </c>
      <c r="H180" s="151">
        <v>30</v>
      </c>
      <c r="I180" s="152"/>
      <c r="J180" s="153">
        <f t="shared" si="30"/>
        <v>0</v>
      </c>
      <c r="K180" s="154"/>
      <c r="L180" s="30"/>
      <c r="M180" s="155" t="s">
        <v>1</v>
      </c>
      <c r="N180" s="156" t="s">
        <v>41</v>
      </c>
      <c r="O180" s="55"/>
      <c r="P180" s="157">
        <f t="shared" si="31"/>
        <v>0</v>
      </c>
      <c r="Q180" s="157">
        <v>8.0999999999999996E-4</v>
      </c>
      <c r="R180" s="157">
        <f t="shared" si="32"/>
        <v>2.4299999999999999E-2</v>
      </c>
      <c r="S180" s="157">
        <v>0</v>
      </c>
      <c r="T180" s="158">
        <f t="shared" si="3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9" t="s">
        <v>241</v>
      </c>
      <c r="AT180" s="159" t="s">
        <v>173</v>
      </c>
      <c r="AU180" s="159" t="s">
        <v>88</v>
      </c>
      <c r="AY180" s="14" t="s">
        <v>171</v>
      </c>
      <c r="BE180" s="160">
        <f t="shared" si="34"/>
        <v>0</v>
      </c>
      <c r="BF180" s="160">
        <f t="shared" si="35"/>
        <v>0</v>
      </c>
      <c r="BG180" s="160">
        <f t="shared" si="36"/>
        <v>0</v>
      </c>
      <c r="BH180" s="160">
        <f t="shared" si="37"/>
        <v>0</v>
      </c>
      <c r="BI180" s="160">
        <f t="shared" si="38"/>
        <v>0</v>
      </c>
      <c r="BJ180" s="14" t="s">
        <v>88</v>
      </c>
      <c r="BK180" s="160">
        <f t="shared" si="39"/>
        <v>0</v>
      </c>
      <c r="BL180" s="14" t="s">
        <v>241</v>
      </c>
      <c r="BM180" s="159" t="s">
        <v>476</v>
      </c>
    </row>
    <row r="181" spans="1:65" s="2" customFormat="1" ht="21.75" customHeight="1">
      <c r="A181" s="29"/>
      <c r="B181" s="146"/>
      <c r="C181" s="147" t="s">
        <v>329</v>
      </c>
      <c r="D181" s="147" t="s">
        <v>173</v>
      </c>
      <c r="E181" s="148" t="s">
        <v>1210</v>
      </c>
      <c r="F181" s="149" t="s">
        <v>1211</v>
      </c>
      <c r="G181" s="150" t="s">
        <v>438</v>
      </c>
      <c r="H181" s="151">
        <v>2</v>
      </c>
      <c r="I181" s="152"/>
      <c r="J181" s="153">
        <f t="shared" si="30"/>
        <v>0</v>
      </c>
      <c r="K181" s="154"/>
      <c r="L181" s="30"/>
      <c r="M181" s="155" t="s">
        <v>1</v>
      </c>
      <c r="N181" s="156" t="s">
        <v>41</v>
      </c>
      <c r="O181" s="55"/>
      <c r="P181" s="157">
        <f t="shared" si="31"/>
        <v>0</v>
      </c>
      <c r="Q181" s="157">
        <v>3.3899999999999998E-3</v>
      </c>
      <c r="R181" s="157">
        <f t="shared" si="32"/>
        <v>6.7799999999999996E-3</v>
      </c>
      <c r="S181" s="157">
        <v>0</v>
      </c>
      <c r="T181" s="158">
        <f t="shared" si="3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9" t="s">
        <v>241</v>
      </c>
      <c r="AT181" s="159" t="s">
        <v>173</v>
      </c>
      <c r="AU181" s="159" t="s">
        <v>88</v>
      </c>
      <c r="AY181" s="14" t="s">
        <v>171</v>
      </c>
      <c r="BE181" s="160">
        <f t="shared" si="34"/>
        <v>0</v>
      </c>
      <c r="BF181" s="160">
        <f t="shared" si="35"/>
        <v>0</v>
      </c>
      <c r="BG181" s="160">
        <f t="shared" si="36"/>
        <v>0</v>
      </c>
      <c r="BH181" s="160">
        <f t="shared" si="37"/>
        <v>0</v>
      </c>
      <c r="BI181" s="160">
        <f t="shared" si="38"/>
        <v>0</v>
      </c>
      <c r="BJ181" s="14" t="s">
        <v>88</v>
      </c>
      <c r="BK181" s="160">
        <f t="shared" si="39"/>
        <v>0</v>
      </c>
      <c r="BL181" s="14" t="s">
        <v>241</v>
      </c>
      <c r="BM181" s="159" t="s">
        <v>484</v>
      </c>
    </row>
    <row r="182" spans="1:65" s="2" customFormat="1" ht="21.75" customHeight="1">
      <c r="A182" s="29"/>
      <c r="B182" s="146"/>
      <c r="C182" s="147" t="s">
        <v>333</v>
      </c>
      <c r="D182" s="147" t="s">
        <v>173</v>
      </c>
      <c r="E182" s="148" t="s">
        <v>1212</v>
      </c>
      <c r="F182" s="149" t="s">
        <v>1213</v>
      </c>
      <c r="G182" s="150" t="s">
        <v>438</v>
      </c>
      <c r="H182" s="151">
        <v>156</v>
      </c>
      <c r="I182" s="152"/>
      <c r="J182" s="153">
        <f t="shared" si="30"/>
        <v>0</v>
      </c>
      <c r="K182" s="154"/>
      <c r="L182" s="30"/>
      <c r="M182" s="155" t="s">
        <v>1</v>
      </c>
      <c r="N182" s="156" t="s">
        <v>41</v>
      </c>
      <c r="O182" s="55"/>
      <c r="P182" s="157">
        <f t="shared" si="31"/>
        <v>0</v>
      </c>
      <c r="Q182" s="157">
        <v>1.5299999999999999E-3</v>
      </c>
      <c r="R182" s="157">
        <f t="shared" si="32"/>
        <v>0.23867999999999998</v>
      </c>
      <c r="S182" s="157">
        <v>0</v>
      </c>
      <c r="T182" s="158">
        <f t="shared" si="3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9" t="s">
        <v>241</v>
      </c>
      <c r="AT182" s="159" t="s">
        <v>173</v>
      </c>
      <c r="AU182" s="159" t="s">
        <v>88</v>
      </c>
      <c r="AY182" s="14" t="s">
        <v>171</v>
      </c>
      <c r="BE182" s="160">
        <f t="shared" si="34"/>
        <v>0</v>
      </c>
      <c r="BF182" s="160">
        <f t="shared" si="35"/>
        <v>0</v>
      </c>
      <c r="BG182" s="160">
        <f t="shared" si="36"/>
        <v>0</v>
      </c>
      <c r="BH182" s="160">
        <f t="shared" si="37"/>
        <v>0</v>
      </c>
      <c r="BI182" s="160">
        <f t="shared" si="38"/>
        <v>0</v>
      </c>
      <c r="BJ182" s="14" t="s">
        <v>88</v>
      </c>
      <c r="BK182" s="160">
        <f t="shared" si="39"/>
        <v>0</v>
      </c>
      <c r="BL182" s="14" t="s">
        <v>241</v>
      </c>
      <c r="BM182" s="159" t="s">
        <v>492</v>
      </c>
    </row>
    <row r="183" spans="1:65" s="2" customFormat="1" ht="16.5" customHeight="1">
      <c r="A183" s="29"/>
      <c r="B183" s="146"/>
      <c r="C183" s="147" t="s">
        <v>337</v>
      </c>
      <c r="D183" s="147" t="s">
        <v>173</v>
      </c>
      <c r="E183" s="148" t="s">
        <v>1214</v>
      </c>
      <c r="F183" s="149" t="s">
        <v>1215</v>
      </c>
      <c r="G183" s="150" t="s">
        <v>192</v>
      </c>
      <c r="H183" s="151">
        <v>1</v>
      </c>
      <c r="I183" s="152"/>
      <c r="J183" s="153">
        <f t="shared" si="30"/>
        <v>0</v>
      </c>
      <c r="K183" s="154"/>
      <c r="L183" s="30"/>
      <c r="M183" s="155" t="s">
        <v>1</v>
      </c>
      <c r="N183" s="156" t="s">
        <v>41</v>
      </c>
      <c r="O183" s="55"/>
      <c r="P183" s="157">
        <f t="shared" si="31"/>
        <v>0</v>
      </c>
      <c r="Q183" s="157">
        <v>1.3999999999999999E-4</v>
      </c>
      <c r="R183" s="157">
        <f t="shared" si="32"/>
        <v>1.3999999999999999E-4</v>
      </c>
      <c r="S183" s="157">
        <v>0</v>
      </c>
      <c r="T183" s="158">
        <f t="shared" si="3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9" t="s">
        <v>241</v>
      </c>
      <c r="AT183" s="159" t="s">
        <v>173</v>
      </c>
      <c r="AU183" s="159" t="s">
        <v>88</v>
      </c>
      <c r="AY183" s="14" t="s">
        <v>171</v>
      </c>
      <c r="BE183" s="160">
        <f t="shared" si="34"/>
        <v>0</v>
      </c>
      <c r="BF183" s="160">
        <f t="shared" si="35"/>
        <v>0</v>
      </c>
      <c r="BG183" s="160">
        <f t="shared" si="36"/>
        <v>0</v>
      </c>
      <c r="BH183" s="160">
        <f t="shared" si="37"/>
        <v>0</v>
      </c>
      <c r="BI183" s="160">
        <f t="shared" si="38"/>
        <v>0</v>
      </c>
      <c r="BJ183" s="14" t="s">
        <v>88</v>
      </c>
      <c r="BK183" s="160">
        <f t="shared" si="39"/>
        <v>0</v>
      </c>
      <c r="BL183" s="14" t="s">
        <v>241</v>
      </c>
      <c r="BM183" s="159" t="s">
        <v>501</v>
      </c>
    </row>
    <row r="184" spans="1:65" s="2" customFormat="1" ht="16.5" customHeight="1">
      <c r="A184" s="29"/>
      <c r="B184" s="146"/>
      <c r="C184" s="161" t="s">
        <v>341</v>
      </c>
      <c r="D184" s="161" t="s">
        <v>390</v>
      </c>
      <c r="E184" s="162" t="s">
        <v>1216</v>
      </c>
      <c r="F184" s="163" t="s">
        <v>1217</v>
      </c>
      <c r="G184" s="164" t="s">
        <v>192</v>
      </c>
      <c r="H184" s="165">
        <v>1</v>
      </c>
      <c r="I184" s="166"/>
      <c r="J184" s="167">
        <f t="shared" si="30"/>
        <v>0</v>
      </c>
      <c r="K184" s="168"/>
      <c r="L184" s="169"/>
      <c r="M184" s="170" t="s">
        <v>1</v>
      </c>
      <c r="N184" s="171" t="s">
        <v>41</v>
      </c>
      <c r="O184" s="55"/>
      <c r="P184" s="157">
        <f t="shared" si="31"/>
        <v>0</v>
      </c>
      <c r="Q184" s="157">
        <v>2.0000000000000001E-4</v>
      </c>
      <c r="R184" s="157">
        <f t="shared" si="32"/>
        <v>2.0000000000000001E-4</v>
      </c>
      <c r="S184" s="157">
        <v>0</v>
      </c>
      <c r="T184" s="158">
        <f t="shared" si="3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9" t="s">
        <v>305</v>
      </c>
      <c r="AT184" s="159" t="s">
        <v>390</v>
      </c>
      <c r="AU184" s="159" t="s">
        <v>88</v>
      </c>
      <c r="AY184" s="14" t="s">
        <v>171</v>
      </c>
      <c r="BE184" s="160">
        <f t="shared" si="34"/>
        <v>0</v>
      </c>
      <c r="BF184" s="160">
        <f t="shared" si="35"/>
        <v>0</v>
      </c>
      <c r="BG184" s="160">
        <f t="shared" si="36"/>
        <v>0</v>
      </c>
      <c r="BH184" s="160">
        <f t="shared" si="37"/>
        <v>0</v>
      </c>
      <c r="BI184" s="160">
        <f t="shared" si="38"/>
        <v>0</v>
      </c>
      <c r="BJ184" s="14" t="s">
        <v>88</v>
      </c>
      <c r="BK184" s="160">
        <f t="shared" si="39"/>
        <v>0</v>
      </c>
      <c r="BL184" s="14" t="s">
        <v>241</v>
      </c>
      <c r="BM184" s="159" t="s">
        <v>509</v>
      </c>
    </row>
    <row r="185" spans="1:65" s="2" customFormat="1" ht="16.5" customHeight="1">
      <c r="A185" s="29"/>
      <c r="B185" s="146"/>
      <c r="C185" s="147" t="s">
        <v>345</v>
      </c>
      <c r="D185" s="147" t="s">
        <v>173</v>
      </c>
      <c r="E185" s="148" t="s">
        <v>1218</v>
      </c>
      <c r="F185" s="149" t="s">
        <v>1219</v>
      </c>
      <c r="G185" s="150" t="s">
        <v>192</v>
      </c>
      <c r="H185" s="151">
        <v>8</v>
      </c>
      <c r="I185" s="152"/>
      <c r="J185" s="153">
        <f t="shared" si="30"/>
        <v>0</v>
      </c>
      <c r="K185" s="154"/>
      <c r="L185" s="30"/>
      <c r="M185" s="155" t="s">
        <v>1</v>
      </c>
      <c r="N185" s="156" t="s">
        <v>41</v>
      </c>
      <c r="O185" s="55"/>
      <c r="P185" s="157">
        <f t="shared" si="31"/>
        <v>0</v>
      </c>
      <c r="Q185" s="157">
        <v>1.9000000000000001E-4</v>
      </c>
      <c r="R185" s="157">
        <f t="shared" si="32"/>
        <v>1.5200000000000001E-3</v>
      </c>
      <c r="S185" s="157">
        <v>0</v>
      </c>
      <c r="T185" s="158">
        <f t="shared" si="3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9" t="s">
        <v>241</v>
      </c>
      <c r="AT185" s="159" t="s">
        <v>173</v>
      </c>
      <c r="AU185" s="159" t="s">
        <v>88</v>
      </c>
      <c r="AY185" s="14" t="s">
        <v>171</v>
      </c>
      <c r="BE185" s="160">
        <f t="shared" si="34"/>
        <v>0</v>
      </c>
      <c r="BF185" s="160">
        <f t="shared" si="35"/>
        <v>0</v>
      </c>
      <c r="BG185" s="160">
        <f t="shared" si="36"/>
        <v>0</v>
      </c>
      <c r="BH185" s="160">
        <f t="shared" si="37"/>
        <v>0</v>
      </c>
      <c r="BI185" s="160">
        <f t="shared" si="38"/>
        <v>0</v>
      </c>
      <c r="BJ185" s="14" t="s">
        <v>88</v>
      </c>
      <c r="BK185" s="160">
        <f t="shared" si="39"/>
        <v>0</v>
      </c>
      <c r="BL185" s="14" t="s">
        <v>241</v>
      </c>
      <c r="BM185" s="159" t="s">
        <v>517</v>
      </c>
    </row>
    <row r="186" spans="1:65" s="2" customFormat="1" ht="16.5" customHeight="1">
      <c r="A186" s="29"/>
      <c r="B186" s="146"/>
      <c r="C186" s="161" t="s">
        <v>349</v>
      </c>
      <c r="D186" s="161" t="s">
        <v>390</v>
      </c>
      <c r="E186" s="162" t="s">
        <v>1220</v>
      </c>
      <c r="F186" s="163" t="s">
        <v>1221</v>
      </c>
      <c r="G186" s="164" t="s">
        <v>192</v>
      </c>
      <c r="H186" s="165">
        <v>8</v>
      </c>
      <c r="I186" s="166"/>
      <c r="J186" s="167">
        <f t="shared" si="30"/>
        <v>0</v>
      </c>
      <c r="K186" s="168"/>
      <c r="L186" s="169"/>
      <c r="M186" s="170" t="s">
        <v>1</v>
      </c>
      <c r="N186" s="171" t="s">
        <v>41</v>
      </c>
      <c r="O186" s="55"/>
      <c r="P186" s="157">
        <f t="shared" si="31"/>
        <v>0</v>
      </c>
      <c r="Q186" s="157">
        <v>5.2999999999999998E-4</v>
      </c>
      <c r="R186" s="157">
        <f t="shared" si="32"/>
        <v>4.2399999999999998E-3</v>
      </c>
      <c r="S186" s="157">
        <v>0</v>
      </c>
      <c r="T186" s="158">
        <f t="shared" si="3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9" t="s">
        <v>305</v>
      </c>
      <c r="AT186" s="159" t="s">
        <v>390</v>
      </c>
      <c r="AU186" s="159" t="s">
        <v>88</v>
      </c>
      <c r="AY186" s="14" t="s">
        <v>171</v>
      </c>
      <c r="BE186" s="160">
        <f t="shared" si="34"/>
        <v>0</v>
      </c>
      <c r="BF186" s="160">
        <f t="shared" si="35"/>
        <v>0</v>
      </c>
      <c r="BG186" s="160">
        <f t="shared" si="36"/>
        <v>0</v>
      </c>
      <c r="BH186" s="160">
        <f t="shared" si="37"/>
        <v>0</v>
      </c>
      <c r="BI186" s="160">
        <f t="shared" si="38"/>
        <v>0</v>
      </c>
      <c r="BJ186" s="14" t="s">
        <v>88</v>
      </c>
      <c r="BK186" s="160">
        <f t="shared" si="39"/>
        <v>0</v>
      </c>
      <c r="BL186" s="14" t="s">
        <v>241</v>
      </c>
      <c r="BM186" s="159" t="s">
        <v>531</v>
      </c>
    </row>
    <row r="187" spans="1:65" s="2" customFormat="1" ht="21.75" customHeight="1">
      <c r="A187" s="29"/>
      <c r="B187" s="146"/>
      <c r="C187" s="147" t="s">
        <v>353</v>
      </c>
      <c r="D187" s="147" t="s">
        <v>173</v>
      </c>
      <c r="E187" s="148" t="s">
        <v>1222</v>
      </c>
      <c r="F187" s="149" t="s">
        <v>1223</v>
      </c>
      <c r="G187" s="150" t="s">
        <v>438</v>
      </c>
      <c r="H187" s="151">
        <v>31</v>
      </c>
      <c r="I187" s="152"/>
      <c r="J187" s="153">
        <f t="shared" si="30"/>
        <v>0</v>
      </c>
      <c r="K187" s="154"/>
      <c r="L187" s="30"/>
      <c r="M187" s="155" t="s">
        <v>1</v>
      </c>
      <c r="N187" s="156" t="s">
        <v>41</v>
      </c>
      <c r="O187" s="55"/>
      <c r="P187" s="157">
        <f t="shared" si="31"/>
        <v>0</v>
      </c>
      <c r="Q187" s="157">
        <v>4.8000000000000001E-4</v>
      </c>
      <c r="R187" s="157">
        <f t="shared" si="32"/>
        <v>1.4880000000000001E-2</v>
      </c>
      <c r="S187" s="157">
        <v>0</v>
      </c>
      <c r="T187" s="158">
        <f t="shared" si="3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9" t="s">
        <v>241</v>
      </c>
      <c r="AT187" s="159" t="s">
        <v>173</v>
      </c>
      <c r="AU187" s="159" t="s">
        <v>88</v>
      </c>
      <c r="AY187" s="14" t="s">
        <v>171</v>
      </c>
      <c r="BE187" s="160">
        <f t="shared" si="34"/>
        <v>0</v>
      </c>
      <c r="BF187" s="160">
        <f t="shared" si="35"/>
        <v>0</v>
      </c>
      <c r="BG187" s="160">
        <f t="shared" si="36"/>
        <v>0</v>
      </c>
      <c r="BH187" s="160">
        <f t="shared" si="37"/>
        <v>0</v>
      </c>
      <c r="BI187" s="160">
        <f t="shared" si="38"/>
        <v>0</v>
      </c>
      <c r="BJ187" s="14" t="s">
        <v>88</v>
      </c>
      <c r="BK187" s="160">
        <f t="shared" si="39"/>
        <v>0</v>
      </c>
      <c r="BL187" s="14" t="s">
        <v>241</v>
      </c>
      <c r="BM187" s="159" t="s">
        <v>539</v>
      </c>
    </row>
    <row r="188" spans="1:65" s="2" customFormat="1" ht="21.75" customHeight="1">
      <c r="A188" s="29"/>
      <c r="B188" s="146"/>
      <c r="C188" s="147" t="s">
        <v>357</v>
      </c>
      <c r="D188" s="147" t="s">
        <v>173</v>
      </c>
      <c r="E188" s="148" t="s">
        <v>1224</v>
      </c>
      <c r="F188" s="149" t="s">
        <v>1225</v>
      </c>
      <c r="G188" s="150" t="s">
        <v>438</v>
      </c>
      <c r="H188" s="151">
        <v>50</v>
      </c>
      <c r="I188" s="152"/>
      <c r="J188" s="153">
        <f t="shared" si="30"/>
        <v>0</v>
      </c>
      <c r="K188" s="154"/>
      <c r="L188" s="30"/>
      <c r="M188" s="155" t="s">
        <v>1</v>
      </c>
      <c r="N188" s="156" t="s">
        <v>41</v>
      </c>
      <c r="O188" s="55"/>
      <c r="P188" s="157">
        <f t="shared" si="31"/>
        <v>0</v>
      </c>
      <c r="Q188" s="157">
        <v>6.4000000000000005E-4</v>
      </c>
      <c r="R188" s="157">
        <f t="shared" si="32"/>
        <v>3.2000000000000001E-2</v>
      </c>
      <c r="S188" s="157">
        <v>0</v>
      </c>
      <c r="T188" s="158">
        <f t="shared" si="3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9" t="s">
        <v>241</v>
      </c>
      <c r="AT188" s="159" t="s">
        <v>173</v>
      </c>
      <c r="AU188" s="159" t="s">
        <v>88</v>
      </c>
      <c r="AY188" s="14" t="s">
        <v>171</v>
      </c>
      <c r="BE188" s="160">
        <f t="shared" si="34"/>
        <v>0</v>
      </c>
      <c r="BF188" s="160">
        <f t="shared" si="35"/>
        <v>0</v>
      </c>
      <c r="BG188" s="160">
        <f t="shared" si="36"/>
        <v>0</v>
      </c>
      <c r="BH188" s="160">
        <f t="shared" si="37"/>
        <v>0</v>
      </c>
      <c r="BI188" s="160">
        <f t="shared" si="38"/>
        <v>0</v>
      </c>
      <c r="BJ188" s="14" t="s">
        <v>88</v>
      </c>
      <c r="BK188" s="160">
        <f t="shared" si="39"/>
        <v>0</v>
      </c>
      <c r="BL188" s="14" t="s">
        <v>241</v>
      </c>
      <c r="BM188" s="159" t="s">
        <v>547</v>
      </c>
    </row>
    <row r="189" spans="1:65" s="2" customFormat="1" ht="21.75" customHeight="1">
      <c r="A189" s="29"/>
      <c r="B189" s="146"/>
      <c r="C189" s="147" t="s">
        <v>361</v>
      </c>
      <c r="D189" s="147" t="s">
        <v>173</v>
      </c>
      <c r="E189" s="148" t="s">
        <v>1226</v>
      </c>
      <c r="F189" s="149" t="s">
        <v>1227</v>
      </c>
      <c r="G189" s="150" t="s">
        <v>438</v>
      </c>
      <c r="H189" s="151">
        <v>29</v>
      </c>
      <c r="I189" s="152"/>
      <c r="J189" s="153">
        <f t="shared" si="30"/>
        <v>0</v>
      </c>
      <c r="K189" s="154"/>
      <c r="L189" s="30"/>
      <c r="M189" s="155" t="s">
        <v>1</v>
      </c>
      <c r="N189" s="156" t="s">
        <v>41</v>
      </c>
      <c r="O189" s="55"/>
      <c r="P189" s="157">
        <f t="shared" si="31"/>
        <v>0</v>
      </c>
      <c r="Q189" s="157">
        <v>7.7999999999999999E-4</v>
      </c>
      <c r="R189" s="157">
        <f t="shared" si="32"/>
        <v>2.2620000000000001E-2</v>
      </c>
      <c r="S189" s="157">
        <v>0</v>
      </c>
      <c r="T189" s="158">
        <f t="shared" si="3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9" t="s">
        <v>241</v>
      </c>
      <c r="AT189" s="159" t="s">
        <v>173</v>
      </c>
      <c r="AU189" s="159" t="s">
        <v>88</v>
      </c>
      <c r="AY189" s="14" t="s">
        <v>171</v>
      </c>
      <c r="BE189" s="160">
        <f t="shared" si="34"/>
        <v>0</v>
      </c>
      <c r="BF189" s="160">
        <f t="shared" si="35"/>
        <v>0</v>
      </c>
      <c r="BG189" s="160">
        <f t="shared" si="36"/>
        <v>0</v>
      </c>
      <c r="BH189" s="160">
        <f t="shared" si="37"/>
        <v>0</v>
      </c>
      <c r="BI189" s="160">
        <f t="shared" si="38"/>
        <v>0</v>
      </c>
      <c r="BJ189" s="14" t="s">
        <v>88</v>
      </c>
      <c r="BK189" s="160">
        <f t="shared" si="39"/>
        <v>0</v>
      </c>
      <c r="BL189" s="14" t="s">
        <v>241</v>
      </c>
      <c r="BM189" s="159" t="s">
        <v>555</v>
      </c>
    </row>
    <row r="190" spans="1:65" s="2" customFormat="1" ht="21.75" customHeight="1">
      <c r="A190" s="29"/>
      <c r="B190" s="146"/>
      <c r="C190" s="147" t="s">
        <v>365</v>
      </c>
      <c r="D190" s="147" t="s">
        <v>173</v>
      </c>
      <c r="E190" s="148" t="s">
        <v>1228</v>
      </c>
      <c r="F190" s="149" t="s">
        <v>1229</v>
      </c>
      <c r="G190" s="150" t="s">
        <v>192</v>
      </c>
      <c r="H190" s="151">
        <v>29</v>
      </c>
      <c r="I190" s="152"/>
      <c r="J190" s="153">
        <f t="shared" si="30"/>
        <v>0</v>
      </c>
      <c r="K190" s="154"/>
      <c r="L190" s="30"/>
      <c r="M190" s="155" t="s">
        <v>1</v>
      </c>
      <c r="N190" s="156" t="s">
        <v>41</v>
      </c>
      <c r="O190" s="55"/>
      <c r="P190" s="157">
        <f t="shared" si="31"/>
        <v>0</v>
      </c>
      <c r="Q190" s="157">
        <v>0</v>
      </c>
      <c r="R190" s="157">
        <f t="shared" si="32"/>
        <v>0</v>
      </c>
      <c r="S190" s="157">
        <v>0</v>
      </c>
      <c r="T190" s="158">
        <f t="shared" si="3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9" t="s">
        <v>241</v>
      </c>
      <c r="AT190" s="159" t="s">
        <v>173</v>
      </c>
      <c r="AU190" s="159" t="s">
        <v>88</v>
      </c>
      <c r="AY190" s="14" t="s">
        <v>171</v>
      </c>
      <c r="BE190" s="160">
        <f t="shared" si="34"/>
        <v>0</v>
      </c>
      <c r="BF190" s="160">
        <f t="shared" si="35"/>
        <v>0</v>
      </c>
      <c r="BG190" s="160">
        <f t="shared" si="36"/>
        <v>0</v>
      </c>
      <c r="BH190" s="160">
        <f t="shared" si="37"/>
        <v>0</v>
      </c>
      <c r="BI190" s="160">
        <f t="shared" si="38"/>
        <v>0</v>
      </c>
      <c r="BJ190" s="14" t="s">
        <v>88</v>
      </c>
      <c r="BK190" s="160">
        <f t="shared" si="39"/>
        <v>0</v>
      </c>
      <c r="BL190" s="14" t="s">
        <v>241</v>
      </c>
      <c r="BM190" s="159" t="s">
        <v>561</v>
      </c>
    </row>
    <row r="191" spans="1:65" s="2" customFormat="1" ht="21.75" customHeight="1">
      <c r="A191" s="29"/>
      <c r="B191" s="146"/>
      <c r="C191" s="147" t="s">
        <v>369</v>
      </c>
      <c r="D191" s="147" t="s">
        <v>173</v>
      </c>
      <c r="E191" s="148" t="s">
        <v>1230</v>
      </c>
      <c r="F191" s="149" t="s">
        <v>1231</v>
      </c>
      <c r="G191" s="150" t="s">
        <v>192</v>
      </c>
      <c r="H191" s="151">
        <v>30</v>
      </c>
      <c r="I191" s="152"/>
      <c r="J191" s="153">
        <f t="shared" si="30"/>
        <v>0</v>
      </c>
      <c r="K191" s="154"/>
      <c r="L191" s="30"/>
      <c r="M191" s="155" t="s">
        <v>1</v>
      </c>
      <c r="N191" s="156" t="s">
        <v>41</v>
      </c>
      <c r="O191" s="55"/>
      <c r="P191" s="157">
        <f t="shared" si="31"/>
        <v>0</v>
      </c>
      <c r="Q191" s="157">
        <v>0</v>
      </c>
      <c r="R191" s="157">
        <f t="shared" si="32"/>
        <v>0</v>
      </c>
      <c r="S191" s="157">
        <v>0</v>
      </c>
      <c r="T191" s="158">
        <f t="shared" si="3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9" t="s">
        <v>241</v>
      </c>
      <c r="AT191" s="159" t="s">
        <v>173</v>
      </c>
      <c r="AU191" s="159" t="s">
        <v>88</v>
      </c>
      <c r="AY191" s="14" t="s">
        <v>171</v>
      </c>
      <c r="BE191" s="160">
        <f t="shared" si="34"/>
        <v>0</v>
      </c>
      <c r="BF191" s="160">
        <f t="shared" si="35"/>
        <v>0</v>
      </c>
      <c r="BG191" s="160">
        <f t="shared" si="36"/>
        <v>0</v>
      </c>
      <c r="BH191" s="160">
        <f t="shared" si="37"/>
        <v>0</v>
      </c>
      <c r="BI191" s="160">
        <f t="shared" si="38"/>
        <v>0</v>
      </c>
      <c r="BJ191" s="14" t="s">
        <v>88</v>
      </c>
      <c r="BK191" s="160">
        <f t="shared" si="39"/>
        <v>0</v>
      </c>
      <c r="BL191" s="14" t="s">
        <v>241</v>
      </c>
      <c r="BM191" s="159" t="s">
        <v>569</v>
      </c>
    </row>
    <row r="192" spans="1:65" s="2" customFormat="1" ht="21.75" customHeight="1">
      <c r="A192" s="29"/>
      <c r="B192" s="146"/>
      <c r="C192" s="147" t="s">
        <v>373</v>
      </c>
      <c r="D192" s="147" t="s">
        <v>173</v>
      </c>
      <c r="E192" s="148" t="s">
        <v>1232</v>
      </c>
      <c r="F192" s="149" t="s">
        <v>1233</v>
      </c>
      <c r="G192" s="150" t="s">
        <v>192</v>
      </c>
      <c r="H192" s="151">
        <v>2</v>
      </c>
      <c r="I192" s="152"/>
      <c r="J192" s="153">
        <f t="shared" si="30"/>
        <v>0</v>
      </c>
      <c r="K192" s="154"/>
      <c r="L192" s="30"/>
      <c r="M192" s="155" t="s">
        <v>1</v>
      </c>
      <c r="N192" s="156" t="s">
        <v>41</v>
      </c>
      <c r="O192" s="55"/>
      <c r="P192" s="157">
        <f t="shared" si="31"/>
        <v>0</v>
      </c>
      <c r="Q192" s="157">
        <v>0</v>
      </c>
      <c r="R192" s="157">
        <f t="shared" si="32"/>
        <v>0</v>
      </c>
      <c r="S192" s="157">
        <v>0</v>
      </c>
      <c r="T192" s="158">
        <f t="shared" si="3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9" t="s">
        <v>241</v>
      </c>
      <c r="AT192" s="159" t="s">
        <v>173</v>
      </c>
      <c r="AU192" s="159" t="s">
        <v>88</v>
      </c>
      <c r="AY192" s="14" t="s">
        <v>171</v>
      </c>
      <c r="BE192" s="160">
        <f t="shared" si="34"/>
        <v>0</v>
      </c>
      <c r="BF192" s="160">
        <f t="shared" si="35"/>
        <v>0</v>
      </c>
      <c r="BG192" s="160">
        <f t="shared" si="36"/>
        <v>0</v>
      </c>
      <c r="BH192" s="160">
        <f t="shared" si="37"/>
        <v>0</v>
      </c>
      <c r="BI192" s="160">
        <f t="shared" si="38"/>
        <v>0</v>
      </c>
      <c r="BJ192" s="14" t="s">
        <v>88</v>
      </c>
      <c r="BK192" s="160">
        <f t="shared" si="39"/>
        <v>0</v>
      </c>
      <c r="BL192" s="14" t="s">
        <v>241</v>
      </c>
      <c r="BM192" s="159" t="s">
        <v>575</v>
      </c>
    </row>
    <row r="193" spans="1:65" s="2" customFormat="1" ht="21.75" customHeight="1">
      <c r="A193" s="29"/>
      <c r="B193" s="146"/>
      <c r="C193" s="147" t="s">
        <v>377</v>
      </c>
      <c r="D193" s="147" t="s">
        <v>173</v>
      </c>
      <c r="E193" s="148" t="s">
        <v>1234</v>
      </c>
      <c r="F193" s="149" t="s">
        <v>1235</v>
      </c>
      <c r="G193" s="150" t="s">
        <v>192</v>
      </c>
      <c r="H193" s="151">
        <v>61</v>
      </c>
      <c r="I193" s="152"/>
      <c r="J193" s="153">
        <f t="shared" si="30"/>
        <v>0</v>
      </c>
      <c r="K193" s="154"/>
      <c r="L193" s="30"/>
      <c r="M193" s="155" t="s">
        <v>1</v>
      </c>
      <c r="N193" s="156" t="s">
        <v>41</v>
      </c>
      <c r="O193" s="55"/>
      <c r="P193" s="157">
        <f t="shared" si="31"/>
        <v>0</v>
      </c>
      <c r="Q193" s="157">
        <v>0</v>
      </c>
      <c r="R193" s="157">
        <f t="shared" si="32"/>
        <v>0</v>
      </c>
      <c r="S193" s="157">
        <v>0</v>
      </c>
      <c r="T193" s="158">
        <f t="shared" si="3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9" t="s">
        <v>241</v>
      </c>
      <c r="AT193" s="159" t="s">
        <v>173</v>
      </c>
      <c r="AU193" s="159" t="s">
        <v>88</v>
      </c>
      <c r="AY193" s="14" t="s">
        <v>171</v>
      </c>
      <c r="BE193" s="160">
        <f t="shared" si="34"/>
        <v>0</v>
      </c>
      <c r="BF193" s="160">
        <f t="shared" si="35"/>
        <v>0</v>
      </c>
      <c r="BG193" s="160">
        <f t="shared" si="36"/>
        <v>0</v>
      </c>
      <c r="BH193" s="160">
        <f t="shared" si="37"/>
        <v>0</v>
      </c>
      <c r="BI193" s="160">
        <f t="shared" si="38"/>
        <v>0</v>
      </c>
      <c r="BJ193" s="14" t="s">
        <v>88</v>
      </c>
      <c r="BK193" s="160">
        <f t="shared" si="39"/>
        <v>0</v>
      </c>
      <c r="BL193" s="14" t="s">
        <v>241</v>
      </c>
      <c r="BM193" s="159" t="s">
        <v>580</v>
      </c>
    </row>
    <row r="194" spans="1:65" s="2" customFormat="1" ht="21.75" customHeight="1">
      <c r="A194" s="29"/>
      <c r="B194" s="146"/>
      <c r="C194" s="147" t="s">
        <v>381</v>
      </c>
      <c r="D194" s="147" t="s">
        <v>173</v>
      </c>
      <c r="E194" s="148" t="s">
        <v>1236</v>
      </c>
      <c r="F194" s="149" t="s">
        <v>1237</v>
      </c>
      <c r="G194" s="150" t="s">
        <v>192</v>
      </c>
      <c r="H194" s="151">
        <v>10</v>
      </c>
      <c r="I194" s="152"/>
      <c r="J194" s="153">
        <f t="shared" si="30"/>
        <v>0</v>
      </c>
      <c r="K194" s="154"/>
      <c r="L194" s="30"/>
      <c r="M194" s="155" t="s">
        <v>1</v>
      </c>
      <c r="N194" s="156" t="s">
        <v>41</v>
      </c>
      <c r="O194" s="55"/>
      <c r="P194" s="157">
        <f t="shared" si="31"/>
        <v>0</v>
      </c>
      <c r="Q194" s="157">
        <v>3.6999999999999999E-4</v>
      </c>
      <c r="R194" s="157">
        <f t="shared" si="32"/>
        <v>3.7000000000000002E-3</v>
      </c>
      <c r="S194" s="157">
        <v>0</v>
      </c>
      <c r="T194" s="158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9" t="s">
        <v>241</v>
      </c>
      <c r="AT194" s="159" t="s">
        <v>173</v>
      </c>
      <c r="AU194" s="159" t="s">
        <v>88</v>
      </c>
      <c r="AY194" s="14" t="s">
        <v>171</v>
      </c>
      <c r="BE194" s="160">
        <f t="shared" si="34"/>
        <v>0</v>
      </c>
      <c r="BF194" s="160">
        <f t="shared" si="35"/>
        <v>0</v>
      </c>
      <c r="BG194" s="160">
        <f t="shared" si="36"/>
        <v>0</v>
      </c>
      <c r="BH194" s="160">
        <f t="shared" si="37"/>
        <v>0</v>
      </c>
      <c r="BI194" s="160">
        <f t="shared" si="38"/>
        <v>0</v>
      </c>
      <c r="BJ194" s="14" t="s">
        <v>88</v>
      </c>
      <c r="BK194" s="160">
        <f t="shared" si="39"/>
        <v>0</v>
      </c>
      <c r="BL194" s="14" t="s">
        <v>241</v>
      </c>
      <c r="BM194" s="159" t="s">
        <v>586</v>
      </c>
    </row>
    <row r="195" spans="1:65" s="2" customFormat="1" ht="21.75" customHeight="1">
      <c r="A195" s="29"/>
      <c r="B195" s="146"/>
      <c r="C195" s="147" t="s">
        <v>385</v>
      </c>
      <c r="D195" s="147" t="s">
        <v>173</v>
      </c>
      <c r="E195" s="148" t="s">
        <v>1238</v>
      </c>
      <c r="F195" s="149" t="s">
        <v>1239</v>
      </c>
      <c r="G195" s="150" t="s">
        <v>192</v>
      </c>
      <c r="H195" s="151">
        <v>8</v>
      </c>
      <c r="I195" s="152"/>
      <c r="J195" s="153">
        <f t="shared" si="30"/>
        <v>0</v>
      </c>
      <c r="K195" s="154"/>
      <c r="L195" s="30"/>
      <c r="M195" s="155" t="s">
        <v>1</v>
      </c>
      <c r="N195" s="156" t="s">
        <v>41</v>
      </c>
      <c r="O195" s="55"/>
      <c r="P195" s="157">
        <f t="shared" si="31"/>
        <v>0</v>
      </c>
      <c r="Q195" s="157">
        <v>2.9999999999999997E-4</v>
      </c>
      <c r="R195" s="157">
        <f t="shared" si="32"/>
        <v>2.3999999999999998E-3</v>
      </c>
      <c r="S195" s="157">
        <v>0</v>
      </c>
      <c r="T195" s="158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9" t="s">
        <v>241</v>
      </c>
      <c r="AT195" s="159" t="s">
        <v>173</v>
      </c>
      <c r="AU195" s="159" t="s">
        <v>88</v>
      </c>
      <c r="AY195" s="14" t="s">
        <v>171</v>
      </c>
      <c r="BE195" s="160">
        <f t="shared" si="34"/>
        <v>0</v>
      </c>
      <c r="BF195" s="160">
        <f t="shared" si="35"/>
        <v>0</v>
      </c>
      <c r="BG195" s="160">
        <f t="shared" si="36"/>
        <v>0</v>
      </c>
      <c r="BH195" s="160">
        <f t="shared" si="37"/>
        <v>0</v>
      </c>
      <c r="BI195" s="160">
        <f t="shared" si="38"/>
        <v>0</v>
      </c>
      <c r="BJ195" s="14" t="s">
        <v>88</v>
      </c>
      <c r="BK195" s="160">
        <f t="shared" si="39"/>
        <v>0</v>
      </c>
      <c r="BL195" s="14" t="s">
        <v>241</v>
      </c>
      <c r="BM195" s="159" t="s">
        <v>597</v>
      </c>
    </row>
    <row r="196" spans="1:65" s="2" customFormat="1" ht="16.5" customHeight="1">
      <c r="A196" s="29"/>
      <c r="B196" s="146"/>
      <c r="C196" s="147" t="s">
        <v>389</v>
      </c>
      <c r="D196" s="147" t="s">
        <v>173</v>
      </c>
      <c r="E196" s="148" t="s">
        <v>1240</v>
      </c>
      <c r="F196" s="149" t="s">
        <v>1241</v>
      </c>
      <c r="G196" s="150" t="s">
        <v>192</v>
      </c>
      <c r="H196" s="151">
        <v>1</v>
      </c>
      <c r="I196" s="152"/>
      <c r="J196" s="153">
        <f t="shared" si="30"/>
        <v>0</v>
      </c>
      <c r="K196" s="154"/>
      <c r="L196" s="30"/>
      <c r="M196" s="155" t="s">
        <v>1</v>
      </c>
      <c r="N196" s="156" t="s">
        <v>41</v>
      </c>
      <c r="O196" s="55"/>
      <c r="P196" s="157">
        <f t="shared" si="31"/>
        <v>0</v>
      </c>
      <c r="Q196" s="157">
        <v>3.0000000000000001E-5</v>
      </c>
      <c r="R196" s="157">
        <f t="shared" si="32"/>
        <v>3.0000000000000001E-5</v>
      </c>
      <c r="S196" s="157">
        <v>0</v>
      </c>
      <c r="T196" s="158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9" t="s">
        <v>241</v>
      </c>
      <c r="AT196" s="159" t="s">
        <v>173</v>
      </c>
      <c r="AU196" s="159" t="s">
        <v>88</v>
      </c>
      <c r="AY196" s="14" t="s">
        <v>171</v>
      </c>
      <c r="BE196" s="160">
        <f t="shared" si="34"/>
        <v>0</v>
      </c>
      <c r="BF196" s="160">
        <f t="shared" si="35"/>
        <v>0</v>
      </c>
      <c r="BG196" s="160">
        <f t="shared" si="36"/>
        <v>0</v>
      </c>
      <c r="BH196" s="160">
        <f t="shared" si="37"/>
        <v>0</v>
      </c>
      <c r="BI196" s="160">
        <f t="shared" si="38"/>
        <v>0</v>
      </c>
      <c r="BJ196" s="14" t="s">
        <v>88</v>
      </c>
      <c r="BK196" s="160">
        <f t="shared" si="39"/>
        <v>0</v>
      </c>
      <c r="BL196" s="14" t="s">
        <v>241</v>
      </c>
      <c r="BM196" s="159" t="s">
        <v>607</v>
      </c>
    </row>
    <row r="197" spans="1:65" s="2" customFormat="1" ht="16.5" customHeight="1">
      <c r="A197" s="29"/>
      <c r="B197" s="146"/>
      <c r="C197" s="161" t="s">
        <v>394</v>
      </c>
      <c r="D197" s="161" t="s">
        <v>390</v>
      </c>
      <c r="E197" s="162" t="s">
        <v>1242</v>
      </c>
      <c r="F197" s="163" t="s">
        <v>1243</v>
      </c>
      <c r="G197" s="164" t="s">
        <v>192</v>
      </c>
      <c r="H197" s="165">
        <v>1</v>
      </c>
      <c r="I197" s="166"/>
      <c r="J197" s="167">
        <f t="shared" si="30"/>
        <v>0</v>
      </c>
      <c r="K197" s="168"/>
      <c r="L197" s="169"/>
      <c r="M197" s="170" t="s">
        <v>1</v>
      </c>
      <c r="N197" s="171" t="s">
        <v>41</v>
      </c>
      <c r="O197" s="55"/>
      <c r="P197" s="157">
        <f t="shared" si="31"/>
        <v>0</v>
      </c>
      <c r="Q197" s="157">
        <v>4.8000000000000001E-4</v>
      </c>
      <c r="R197" s="157">
        <f t="shared" si="32"/>
        <v>4.8000000000000001E-4</v>
      </c>
      <c r="S197" s="157">
        <v>0</v>
      </c>
      <c r="T197" s="158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9" t="s">
        <v>305</v>
      </c>
      <c r="AT197" s="159" t="s">
        <v>390</v>
      </c>
      <c r="AU197" s="159" t="s">
        <v>88</v>
      </c>
      <c r="AY197" s="14" t="s">
        <v>171</v>
      </c>
      <c r="BE197" s="160">
        <f t="shared" si="34"/>
        <v>0</v>
      </c>
      <c r="BF197" s="160">
        <f t="shared" si="35"/>
        <v>0</v>
      </c>
      <c r="BG197" s="160">
        <f t="shared" si="36"/>
        <v>0</v>
      </c>
      <c r="BH197" s="160">
        <f t="shared" si="37"/>
        <v>0</v>
      </c>
      <c r="BI197" s="160">
        <f t="shared" si="38"/>
        <v>0</v>
      </c>
      <c r="BJ197" s="14" t="s">
        <v>88</v>
      </c>
      <c r="BK197" s="160">
        <f t="shared" si="39"/>
        <v>0</v>
      </c>
      <c r="BL197" s="14" t="s">
        <v>241</v>
      </c>
      <c r="BM197" s="159" t="s">
        <v>615</v>
      </c>
    </row>
    <row r="198" spans="1:65" s="2" customFormat="1" ht="16.5" customHeight="1">
      <c r="A198" s="29"/>
      <c r="B198" s="146"/>
      <c r="C198" s="147" t="s">
        <v>398</v>
      </c>
      <c r="D198" s="147" t="s">
        <v>173</v>
      </c>
      <c r="E198" s="148" t="s">
        <v>1244</v>
      </c>
      <c r="F198" s="149" t="s">
        <v>1245</v>
      </c>
      <c r="G198" s="150" t="s">
        <v>192</v>
      </c>
      <c r="H198" s="151">
        <v>1</v>
      </c>
      <c r="I198" s="152"/>
      <c r="J198" s="153">
        <f t="shared" si="30"/>
        <v>0</v>
      </c>
      <c r="K198" s="154"/>
      <c r="L198" s="30"/>
      <c r="M198" s="155" t="s">
        <v>1</v>
      </c>
      <c r="N198" s="156" t="s">
        <v>41</v>
      </c>
      <c r="O198" s="55"/>
      <c r="P198" s="157">
        <f t="shared" si="31"/>
        <v>0</v>
      </c>
      <c r="Q198" s="157">
        <v>2.9999999999999997E-4</v>
      </c>
      <c r="R198" s="157">
        <f t="shared" si="32"/>
        <v>2.9999999999999997E-4</v>
      </c>
      <c r="S198" s="157">
        <v>0</v>
      </c>
      <c r="T198" s="158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9" t="s">
        <v>241</v>
      </c>
      <c r="AT198" s="159" t="s">
        <v>173</v>
      </c>
      <c r="AU198" s="159" t="s">
        <v>88</v>
      </c>
      <c r="AY198" s="14" t="s">
        <v>171</v>
      </c>
      <c r="BE198" s="160">
        <f t="shared" si="34"/>
        <v>0</v>
      </c>
      <c r="BF198" s="160">
        <f t="shared" si="35"/>
        <v>0</v>
      </c>
      <c r="BG198" s="160">
        <f t="shared" si="36"/>
        <v>0</v>
      </c>
      <c r="BH198" s="160">
        <f t="shared" si="37"/>
        <v>0</v>
      </c>
      <c r="BI198" s="160">
        <f t="shared" si="38"/>
        <v>0</v>
      </c>
      <c r="BJ198" s="14" t="s">
        <v>88</v>
      </c>
      <c r="BK198" s="160">
        <f t="shared" si="39"/>
        <v>0</v>
      </c>
      <c r="BL198" s="14" t="s">
        <v>241</v>
      </c>
      <c r="BM198" s="159" t="s">
        <v>623</v>
      </c>
    </row>
    <row r="199" spans="1:65" s="2" customFormat="1" ht="21.75" customHeight="1">
      <c r="A199" s="29"/>
      <c r="B199" s="146"/>
      <c r="C199" s="147" t="s">
        <v>402</v>
      </c>
      <c r="D199" s="147" t="s">
        <v>173</v>
      </c>
      <c r="E199" s="148" t="s">
        <v>1246</v>
      </c>
      <c r="F199" s="149" t="s">
        <v>1247</v>
      </c>
      <c r="G199" s="150" t="s">
        <v>438</v>
      </c>
      <c r="H199" s="151">
        <v>287</v>
      </c>
      <c r="I199" s="152"/>
      <c r="J199" s="153">
        <f t="shared" si="30"/>
        <v>0</v>
      </c>
      <c r="K199" s="154"/>
      <c r="L199" s="30"/>
      <c r="M199" s="155" t="s">
        <v>1</v>
      </c>
      <c r="N199" s="156" t="s">
        <v>41</v>
      </c>
      <c r="O199" s="55"/>
      <c r="P199" s="157">
        <f t="shared" si="31"/>
        <v>0</v>
      </c>
      <c r="Q199" s="157">
        <v>0</v>
      </c>
      <c r="R199" s="157">
        <f t="shared" si="32"/>
        <v>0</v>
      </c>
      <c r="S199" s="157">
        <v>0</v>
      </c>
      <c r="T199" s="158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9" t="s">
        <v>241</v>
      </c>
      <c r="AT199" s="159" t="s">
        <v>173</v>
      </c>
      <c r="AU199" s="159" t="s">
        <v>88</v>
      </c>
      <c r="AY199" s="14" t="s">
        <v>171</v>
      </c>
      <c r="BE199" s="160">
        <f t="shared" si="34"/>
        <v>0</v>
      </c>
      <c r="BF199" s="160">
        <f t="shared" si="35"/>
        <v>0</v>
      </c>
      <c r="BG199" s="160">
        <f t="shared" si="36"/>
        <v>0</v>
      </c>
      <c r="BH199" s="160">
        <f t="shared" si="37"/>
        <v>0</v>
      </c>
      <c r="BI199" s="160">
        <f t="shared" si="38"/>
        <v>0</v>
      </c>
      <c r="BJ199" s="14" t="s">
        <v>88</v>
      </c>
      <c r="BK199" s="160">
        <f t="shared" si="39"/>
        <v>0</v>
      </c>
      <c r="BL199" s="14" t="s">
        <v>241</v>
      </c>
      <c r="BM199" s="159" t="s">
        <v>631</v>
      </c>
    </row>
    <row r="200" spans="1:65" s="2" customFormat="1" ht="21.75" customHeight="1">
      <c r="A200" s="29"/>
      <c r="B200" s="146"/>
      <c r="C200" s="147" t="s">
        <v>406</v>
      </c>
      <c r="D200" s="147" t="s">
        <v>173</v>
      </c>
      <c r="E200" s="148" t="s">
        <v>1248</v>
      </c>
      <c r="F200" s="149" t="s">
        <v>1249</v>
      </c>
      <c r="G200" s="150" t="s">
        <v>438</v>
      </c>
      <c r="H200" s="151">
        <v>32</v>
      </c>
      <c r="I200" s="152"/>
      <c r="J200" s="153">
        <f t="shared" si="30"/>
        <v>0</v>
      </c>
      <c r="K200" s="154"/>
      <c r="L200" s="30"/>
      <c r="M200" s="155" t="s">
        <v>1</v>
      </c>
      <c r="N200" s="156" t="s">
        <v>41</v>
      </c>
      <c r="O200" s="55"/>
      <c r="P200" s="157">
        <f t="shared" si="31"/>
        <v>0</v>
      </c>
      <c r="Q200" s="157">
        <v>0</v>
      </c>
      <c r="R200" s="157">
        <f t="shared" si="32"/>
        <v>0</v>
      </c>
      <c r="S200" s="157">
        <v>0</v>
      </c>
      <c r="T200" s="158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9" t="s">
        <v>241</v>
      </c>
      <c r="AT200" s="159" t="s">
        <v>173</v>
      </c>
      <c r="AU200" s="159" t="s">
        <v>88</v>
      </c>
      <c r="AY200" s="14" t="s">
        <v>171</v>
      </c>
      <c r="BE200" s="160">
        <f t="shared" si="34"/>
        <v>0</v>
      </c>
      <c r="BF200" s="160">
        <f t="shared" si="35"/>
        <v>0</v>
      </c>
      <c r="BG200" s="160">
        <f t="shared" si="36"/>
        <v>0</v>
      </c>
      <c r="BH200" s="160">
        <f t="shared" si="37"/>
        <v>0</v>
      </c>
      <c r="BI200" s="160">
        <f t="shared" si="38"/>
        <v>0</v>
      </c>
      <c r="BJ200" s="14" t="s">
        <v>88</v>
      </c>
      <c r="BK200" s="160">
        <f t="shared" si="39"/>
        <v>0</v>
      </c>
      <c r="BL200" s="14" t="s">
        <v>241</v>
      </c>
      <c r="BM200" s="159" t="s">
        <v>637</v>
      </c>
    </row>
    <row r="201" spans="1:65" s="2" customFormat="1" ht="21.75" customHeight="1">
      <c r="A201" s="29"/>
      <c r="B201" s="146"/>
      <c r="C201" s="147" t="s">
        <v>410</v>
      </c>
      <c r="D201" s="147" t="s">
        <v>173</v>
      </c>
      <c r="E201" s="148" t="s">
        <v>1250</v>
      </c>
      <c r="F201" s="149" t="s">
        <v>1251</v>
      </c>
      <c r="G201" s="150" t="s">
        <v>589</v>
      </c>
      <c r="H201" s="172"/>
      <c r="I201" s="152"/>
      <c r="J201" s="153">
        <f t="shared" si="30"/>
        <v>0</v>
      </c>
      <c r="K201" s="154"/>
      <c r="L201" s="30"/>
      <c r="M201" s="155" t="s">
        <v>1</v>
      </c>
      <c r="N201" s="156" t="s">
        <v>41</v>
      </c>
      <c r="O201" s="55"/>
      <c r="P201" s="157">
        <f t="shared" si="31"/>
        <v>0</v>
      </c>
      <c r="Q201" s="157">
        <v>0</v>
      </c>
      <c r="R201" s="157">
        <f t="shared" si="32"/>
        <v>0</v>
      </c>
      <c r="S201" s="157">
        <v>0</v>
      </c>
      <c r="T201" s="158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9" t="s">
        <v>241</v>
      </c>
      <c r="AT201" s="159" t="s">
        <v>173</v>
      </c>
      <c r="AU201" s="159" t="s">
        <v>88</v>
      </c>
      <c r="AY201" s="14" t="s">
        <v>171</v>
      </c>
      <c r="BE201" s="160">
        <f t="shared" si="34"/>
        <v>0</v>
      </c>
      <c r="BF201" s="160">
        <f t="shared" si="35"/>
        <v>0</v>
      </c>
      <c r="BG201" s="160">
        <f t="shared" si="36"/>
        <v>0</v>
      </c>
      <c r="BH201" s="160">
        <f t="shared" si="37"/>
        <v>0</v>
      </c>
      <c r="BI201" s="160">
        <f t="shared" si="38"/>
        <v>0</v>
      </c>
      <c r="BJ201" s="14" t="s">
        <v>88</v>
      </c>
      <c r="BK201" s="160">
        <f t="shared" si="39"/>
        <v>0</v>
      </c>
      <c r="BL201" s="14" t="s">
        <v>241</v>
      </c>
      <c r="BM201" s="159" t="s">
        <v>645</v>
      </c>
    </row>
    <row r="202" spans="1:65" s="12" customFormat="1" ht="22.8" customHeight="1">
      <c r="B202" s="133"/>
      <c r="D202" s="134" t="s">
        <v>74</v>
      </c>
      <c r="E202" s="144" t="s">
        <v>1252</v>
      </c>
      <c r="F202" s="144" t="s">
        <v>1253</v>
      </c>
      <c r="I202" s="136"/>
      <c r="J202" s="145">
        <f>BK202</f>
        <v>0</v>
      </c>
      <c r="L202" s="133"/>
      <c r="M202" s="138"/>
      <c r="N202" s="139"/>
      <c r="O202" s="139"/>
      <c r="P202" s="140">
        <f>SUM(P203:P244)</f>
        <v>0</v>
      </c>
      <c r="Q202" s="139"/>
      <c r="R202" s="140">
        <f>SUM(R203:R244)</f>
        <v>0.55494000000000021</v>
      </c>
      <c r="S202" s="139"/>
      <c r="T202" s="141">
        <f>SUM(T203:T244)</f>
        <v>0</v>
      </c>
      <c r="AR202" s="134" t="s">
        <v>88</v>
      </c>
      <c r="AT202" s="142" t="s">
        <v>74</v>
      </c>
      <c r="AU202" s="142" t="s">
        <v>82</v>
      </c>
      <c r="AY202" s="134" t="s">
        <v>171</v>
      </c>
      <c r="BK202" s="143">
        <f>SUM(BK203:BK244)</f>
        <v>0</v>
      </c>
    </row>
    <row r="203" spans="1:65" s="2" customFormat="1" ht="16.5" customHeight="1">
      <c r="A203" s="29"/>
      <c r="B203" s="146"/>
      <c r="C203" s="147" t="s">
        <v>415</v>
      </c>
      <c r="D203" s="147" t="s">
        <v>173</v>
      </c>
      <c r="E203" s="148" t="s">
        <v>1254</v>
      </c>
      <c r="F203" s="149" t="s">
        <v>1255</v>
      </c>
      <c r="G203" s="150" t="s">
        <v>438</v>
      </c>
      <c r="H203" s="151">
        <v>315</v>
      </c>
      <c r="I203" s="152"/>
      <c r="J203" s="153">
        <f t="shared" ref="J203:J244" si="40">ROUND(I203*H203,2)</f>
        <v>0</v>
      </c>
      <c r="K203" s="154"/>
      <c r="L203" s="30"/>
      <c r="M203" s="155" t="s">
        <v>1</v>
      </c>
      <c r="N203" s="156" t="s">
        <v>41</v>
      </c>
      <c r="O203" s="55"/>
      <c r="P203" s="157">
        <f t="shared" ref="P203:P244" si="41">O203*H203</f>
        <v>0</v>
      </c>
      <c r="Q203" s="157">
        <v>1.9000000000000001E-4</v>
      </c>
      <c r="R203" s="157">
        <f t="shared" ref="R203:R244" si="42">Q203*H203</f>
        <v>5.985E-2</v>
      </c>
      <c r="S203" s="157">
        <v>0</v>
      </c>
      <c r="T203" s="158">
        <f t="shared" ref="T203:T244" si="43"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9" t="s">
        <v>241</v>
      </c>
      <c r="AT203" s="159" t="s">
        <v>173</v>
      </c>
      <c r="AU203" s="159" t="s">
        <v>88</v>
      </c>
      <c r="AY203" s="14" t="s">
        <v>171</v>
      </c>
      <c r="BE203" s="160">
        <f t="shared" ref="BE203:BE244" si="44">IF(N203="základná",J203,0)</f>
        <v>0</v>
      </c>
      <c r="BF203" s="160">
        <f t="shared" ref="BF203:BF244" si="45">IF(N203="znížená",J203,0)</f>
        <v>0</v>
      </c>
      <c r="BG203" s="160">
        <f t="shared" ref="BG203:BG244" si="46">IF(N203="zákl. prenesená",J203,0)</f>
        <v>0</v>
      </c>
      <c r="BH203" s="160">
        <f t="shared" ref="BH203:BH244" si="47">IF(N203="zníž. prenesená",J203,0)</f>
        <v>0</v>
      </c>
      <c r="BI203" s="160">
        <f t="shared" ref="BI203:BI244" si="48">IF(N203="nulová",J203,0)</f>
        <v>0</v>
      </c>
      <c r="BJ203" s="14" t="s">
        <v>88</v>
      </c>
      <c r="BK203" s="160">
        <f t="shared" ref="BK203:BK244" si="49">ROUND(I203*H203,2)</f>
        <v>0</v>
      </c>
      <c r="BL203" s="14" t="s">
        <v>241</v>
      </c>
      <c r="BM203" s="159" t="s">
        <v>655</v>
      </c>
    </row>
    <row r="204" spans="1:65" s="2" customFormat="1" ht="16.5" customHeight="1">
      <c r="A204" s="29"/>
      <c r="B204" s="146"/>
      <c r="C204" s="147" t="s">
        <v>419</v>
      </c>
      <c r="D204" s="147" t="s">
        <v>173</v>
      </c>
      <c r="E204" s="148" t="s">
        <v>1256</v>
      </c>
      <c r="F204" s="149" t="s">
        <v>1257</v>
      </c>
      <c r="G204" s="150" t="s">
        <v>438</v>
      </c>
      <c r="H204" s="151">
        <v>297</v>
      </c>
      <c r="I204" s="152"/>
      <c r="J204" s="153">
        <f t="shared" si="40"/>
        <v>0</v>
      </c>
      <c r="K204" s="154"/>
      <c r="L204" s="30"/>
      <c r="M204" s="155" t="s">
        <v>1</v>
      </c>
      <c r="N204" s="156" t="s">
        <v>41</v>
      </c>
      <c r="O204" s="55"/>
      <c r="P204" s="157">
        <f t="shared" si="41"/>
        <v>0</v>
      </c>
      <c r="Q204" s="157">
        <v>2.9E-4</v>
      </c>
      <c r="R204" s="157">
        <f t="shared" si="42"/>
        <v>8.6129999999999998E-2</v>
      </c>
      <c r="S204" s="157">
        <v>0</v>
      </c>
      <c r="T204" s="158">
        <f t="shared" si="4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9" t="s">
        <v>241</v>
      </c>
      <c r="AT204" s="159" t="s">
        <v>173</v>
      </c>
      <c r="AU204" s="159" t="s">
        <v>88</v>
      </c>
      <c r="AY204" s="14" t="s">
        <v>171</v>
      </c>
      <c r="BE204" s="160">
        <f t="shared" si="44"/>
        <v>0</v>
      </c>
      <c r="BF204" s="160">
        <f t="shared" si="45"/>
        <v>0</v>
      </c>
      <c r="BG204" s="160">
        <f t="shared" si="46"/>
        <v>0</v>
      </c>
      <c r="BH204" s="160">
        <f t="shared" si="47"/>
        <v>0</v>
      </c>
      <c r="BI204" s="160">
        <f t="shared" si="48"/>
        <v>0</v>
      </c>
      <c r="BJ204" s="14" t="s">
        <v>88</v>
      </c>
      <c r="BK204" s="160">
        <f t="shared" si="49"/>
        <v>0</v>
      </c>
      <c r="BL204" s="14" t="s">
        <v>241</v>
      </c>
      <c r="BM204" s="159" t="s">
        <v>663</v>
      </c>
    </row>
    <row r="205" spans="1:65" s="2" customFormat="1" ht="16.5" customHeight="1">
      <c r="A205" s="29"/>
      <c r="B205" s="146"/>
      <c r="C205" s="147" t="s">
        <v>423</v>
      </c>
      <c r="D205" s="147" t="s">
        <v>173</v>
      </c>
      <c r="E205" s="148" t="s">
        <v>1258</v>
      </c>
      <c r="F205" s="149" t="s">
        <v>1259</v>
      </c>
      <c r="G205" s="150" t="s">
        <v>438</v>
      </c>
      <c r="H205" s="151">
        <v>108</v>
      </c>
      <c r="I205" s="152"/>
      <c r="J205" s="153">
        <f t="shared" si="40"/>
        <v>0</v>
      </c>
      <c r="K205" s="154"/>
      <c r="L205" s="30"/>
      <c r="M205" s="155" t="s">
        <v>1</v>
      </c>
      <c r="N205" s="156" t="s">
        <v>41</v>
      </c>
      <c r="O205" s="55"/>
      <c r="P205" s="157">
        <f t="shared" si="41"/>
        <v>0</v>
      </c>
      <c r="Q205" s="157">
        <v>4.2999999999999999E-4</v>
      </c>
      <c r="R205" s="157">
        <f t="shared" si="42"/>
        <v>4.6440000000000002E-2</v>
      </c>
      <c r="S205" s="157">
        <v>0</v>
      </c>
      <c r="T205" s="158">
        <f t="shared" si="4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9" t="s">
        <v>241</v>
      </c>
      <c r="AT205" s="159" t="s">
        <v>173</v>
      </c>
      <c r="AU205" s="159" t="s">
        <v>88</v>
      </c>
      <c r="AY205" s="14" t="s">
        <v>171</v>
      </c>
      <c r="BE205" s="160">
        <f t="shared" si="44"/>
        <v>0</v>
      </c>
      <c r="BF205" s="160">
        <f t="shared" si="45"/>
        <v>0</v>
      </c>
      <c r="BG205" s="160">
        <f t="shared" si="46"/>
        <v>0</v>
      </c>
      <c r="BH205" s="160">
        <f t="shared" si="47"/>
        <v>0</v>
      </c>
      <c r="BI205" s="160">
        <f t="shared" si="48"/>
        <v>0</v>
      </c>
      <c r="BJ205" s="14" t="s">
        <v>88</v>
      </c>
      <c r="BK205" s="160">
        <f t="shared" si="49"/>
        <v>0</v>
      </c>
      <c r="BL205" s="14" t="s">
        <v>241</v>
      </c>
      <c r="BM205" s="159" t="s">
        <v>672</v>
      </c>
    </row>
    <row r="206" spans="1:65" s="2" customFormat="1" ht="16.5" customHeight="1">
      <c r="A206" s="29"/>
      <c r="B206" s="146"/>
      <c r="C206" s="147" t="s">
        <v>427</v>
      </c>
      <c r="D206" s="147" t="s">
        <v>173</v>
      </c>
      <c r="E206" s="148" t="s">
        <v>1260</v>
      </c>
      <c r="F206" s="149" t="s">
        <v>1261</v>
      </c>
      <c r="G206" s="150" t="s">
        <v>438</v>
      </c>
      <c r="H206" s="151">
        <v>30</v>
      </c>
      <c r="I206" s="152"/>
      <c r="J206" s="153">
        <f t="shared" si="40"/>
        <v>0</v>
      </c>
      <c r="K206" s="154"/>
      <c r="L206" s="30"/>
      <c r="M206" s="155" t="s">
        <v>1</v>
      </c>
      <c r="N206" s="156" t="s">
        <v>41</v>
      </c>
      <c r="O206" s="55"/>
      <c r="P206" s="157">
        <f t="shared" si="41"/>
        <v>0</v>
      </c>
      <c r="Q206" s="157">
        <v>5.9000000000000003E-4</v>
      </c>
      <c r="R206" s="157">
        <f t="shared" si="42"/>
        <v>1.77E-2</v>
      </c>
      <c r="S206" s="157">
        <v>0</v>
      </c>
      <c r="T206" s="158">
        <f t="shared" si="4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9" t="s">
        <v>241</v>
      </c>
      <c r="AT206" s="159" t="s">
        <v>173</v>
      </c>
      <c r="AU206" s="159" t="s">
        <v>88</v>
      </c>
      <c r="AY206" s="14" t="s">
        <v>171</v>
      </c>
      <c r="BE206" s="160">
        <f t="shared" si="44"/>
        <v>0</v>
      </c>
      <c r="BF206" s="160">
        <f t="shared" si="45"/>
        <v>0</v>
      </c>
      <c r="BG206" s="160">
        <f t="shared" si="46"/>
        <v>0</v>
      </c>
      <c r="BH206" s="160">
        <f t="shared" si="47"/>
        <v>0</v>
      </c>
      <c r="BI206" s="160">
        <f t="shared" si="48"/>
        <v>0</v>
      </c>
      <c r="BJ206" s="14" t="s">
        <v>88</v>
      </c>
      <c r="BK206" s="160">
        <f t="shared" si="49"/>
        <v>0</v>
      </c>
      <c r="BL206" s="14" t="s">
        <v>241</v>
      </c>
      <c r="BM206" s="159" t="s">
        <v>682</v>
      </c>
    </row>
    <row r="207" spans="1:65" s="2" customFormat="1" ht="16.5" customHeight="1">
      <c r="A207" s="29"/>
      <c r="B207" s="146"/>
      <c r="C207" s="147" t="s">
        <v>431</v>
      </c>
      <c r="D207" s="147" t="s">
        <v>173</v>
      </c>
      <c r="E207" s="148" t="s">
        <v>1262</v>
      </c>
      <c r="F207" s="149" t="s">
        <v>1263</v>
      </c>
      <c r="G207" s="150" t="s">
        <v>438</v>
      </c>
      <c r="H207" s="151">
        <v>33</v>
      </c>
      <c r="I207" s="152"/>
      <c r="J207" s="153">
        <f t="shared" si="40"/>
        <v>0</v>
      </c>
      <c r="K207" s="154"/>
      <c r="L207" s="30"/>
      <c r="M207" s="155" t="s">
        <v>1</v>
      </c>
      <c r="N207" s="156" t="s">
        <v>41</v>
      </c>
      <c r="O207" s="55"/>
      <c r="P207" s="157">
        <f t="shared" si="41"/>
        <v>0</v>
      </c>
      <c r="Q207" s="157">
        <v>9.3999999999999997E-4</v>
      </c>
      <c r="R207" s="157">
        <f t="shared" si="42"/>
        <v>3.1019999999999999E-2</v>
      </c>
      <c r="S207" s="157">
        <v>0</v>
      </c>
      <c r="T207" s="158">
        <f t="shared" si="4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9" t="s">
        <v>241</v>
      </c>
      <c r="AT207" s="159" t="s">
        <v>173</v>
      </c>
      <c r="AU207" s="159" t="s">
        <v>88</v>
      </c>
      <c r="AY207" s="14" t="s">
        <v>171</v>
      </c>
      <c r="BE207" s="160">
        <f t="shared" si="44"/>
        <v>0</v>
      </c>
      <c r="BF207" s="160">
        <f t="shared" si="45"/>
        <v>0</v>
      </c>
      <c r="BG207" s="160">
        <f t="shared" si="46"/>
        <v>0</v>
      </c>
      <c r="BH207" s="160">
        <f t="shared" si="47"/>
        <v>0</v>
      </c>
      <c r="BI207" s="160">
        <f t="shared" si="48"/>
        <v>0</v>
      </c>
      <c r="BJ207" s="14" t="s">
        <v>88</v>
      </c>
      <c r="BK207" s="160">
        <f t="shared" si="49"/>
        <v>0</v>
      </c>
      <c r="BL207" s="14" t="s">
        <v>241</v>
      </c>
      <c r="BM207" s="159" t="s">
        <v>690</v>
      </c>
    </row>
    <row r="208" spans="1:65" s="2" customFormat="1" ht="21.75" customHeight="1">
      <c r="A208" s="29"/>
      <c r="B208" s="146"/>
      <c r="C208" s="147" t="s">
        <v>435</v>
      </c>
      <c r="D208" s="147" t="s">
        <v>173</v>
      </c>
      <c r="E208" s="148" t="s">
        <v>1264</v>
      </c>
      <c r="F208" s="149" t="s">
        <v>1265</v>
      </c>
      <c r="G208" s="150" t="s">
        <v>438</v>
      </c>
      <c r="H208" s="151">
        <v>2</v>
      </c>
      <c r="I208" s="152"/>
      <c r="J208" s="153">
        <f t="shared" si="40"/>
        <v>0</v>
      </c>
      <c r="K208" s="154"/>
      <c r="L208" s="30"/>
      <c r="M208" s="155" t="s">
        <v>1</v>
      </c>
      <c r="N208" s="156" t="s">
        <v>41</v>
      </c>
      <c r="O208" s="55"/>
      <c r="P208" s="157">
        <f t="shared" si="41"/>
        <v>0</v>
      </c>
      <c r="Q208" s="157">
        <v>6.0999999999999997E-4</v>
      </c>
      <c r="R208" s="157">
        <f t="shared" si="42"/>
        <v>1.2199999999999999E-3</v>
      </c>
      <c r="S208" s="157">
        <v>0</v>
      </c>
      <c r="T208" s="158">
        <f t="shared" si="4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9" t="s">
        <v>241</v>
      </c>
      <c r="AT208" s="159" t="s">
        <v>173</v>
      </c>
      <c r="AU208" s="159" t="s">
        <v>88</v>
      </c>
      <c r="AY208" s="14" t="s">
        <v>171</v>
      </c>
      <c r="BE208" s="160">
        <f t="shared" si="44"/>
        <v>0</v>
      </c>
      <c r="BF208" s="160">
        <f t="shared" si="45"/>
        <v>0</v>
      </c>
      <c r="BG208" s="160">
        <f t="shared" si="46"/>
        <v>0</v>
      </c>
      <c r="BH208" s="160">
        <f t="shared" si="47"/>
        <v>0</v>
      </c>
      <c r="BI208" s="160">
        <f t="shared" si="48"/>
        <v>0</v>
      </c>
      <c r="BJ208" s="14" t="s">
        <v>88</v>
      </c>
      <c r="BK208" s="160">
        <f t="shared" si="49"/>
        <v>0</v>
      </c>
      <c r="BL208" s="14" t="s">
        <v>241</v>
      </c>
      <c r="BM208" s="159" t="s">
        <v>698</v>
      </c>
    </row>
    <row r="209" spans="1:65" s="2" customFormat="1" ht="21.75" customHeight="1">
      <c r="A209" s="29"/>
      <c r="B209" s="146"/>
      <c r="C209" s="147" t="s">
        <v>440</v>
      </c>
      <c r="D209" s="147" t="s">
        <v>173</v>
      </c>
      <c r="E209" s="148" t="s">
        <v>1266</v>
      </c>
      <c r="F209" s="149" t="s">
        <v>1267</v>
      </c>
      <c r="G209" s="150" t="s">
        <v>192</v>
      </c>
      <c r="H209" s="151">
        <v>70</v>
      </c>
      <c r="I209" s="152"/>
      <c r="J209" s="153">
        <f t="shared" si="40"/>
        <v>0</v>
      </c>
      <c r="K209" s="154"/>
      <c r="L209" s="30"/>
      <c r="M209" s="155" t="s">
        <v>1</v>
      </c>
      <c r="N209" s="156" t="s">
        <v>41</v>
      </c>
      <c r="O209" s="55"/>
      <c r="P209" s="157">
        <f t="shared" si="41"/>
        <v>0</v>
      </c>
      <c r="Q209" s="157">
        <v>1.2999999999999999E-4</v>
      </c>
      <c r="R209" s="157">
        <f t="shared" si="42"/>
        <v>9.0999999999999987E-3</v>
      </c>
      <c r="S209" s="157">
        <v>0</v>
      </c>
      <c r="T209" s="158">
        <f t="shared" si="4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9" t="s">
        <v>241</v>
      </c>
      <c r="AT209" s="159" t="s">
        <v>173</v>
      </c>
      <c r="AU209" s="159" t="s">
        <v>88</v>
      </c>
      <c r="AY209" s="14" t="s">
        <v>171</v>
      </c>
      <c r="BE209" s="160">
        <f t="shared" si="44"/>
        <v>0</v>
      </c>
      <c r="BF209" s="160">
        <f t="shared" si="45"/>
        <v>0</v>
      </c>
      <c r="BG209" s="160">
        <f t="shared" si="46"/>
        <v>0</v>
      </c>
      <c r="BH209" s="160">
        <f t="shared" si="47"/>
        <v>0</v>
      </c>
      <c r="BI209" s="160">
        <f t="shared" si="48"/>
        <v>0</v>
      </c>
      <c r="BJ209" s="14" t="s">
        <v>88</v>
      </c>
      <c r="BK209" s="160">
        <f t="shared" si="49"/>
        <v>0</v>
      </c>
      <c r="BL209" s="14" t="s">
        <v>241</v>
      </c>
      <c r="BM209" s="159" t="s">
        <v>708</v>
      </c>
    </row>
    <row r="210" spans="1:65" s="2" customFormat="1" ht="21.75" customHeight="1">
      <c r="A210" s="29"/>
      <c r="B210" s="146"/>
      <c r="C210" s="147" t="s">
        <v>444</v>
      </c>
      <c r="D210" s="147" t="s">
        <v>173</v>
      </c>
      <c r="E210" s="148" t="s">
        <v>1268</v>
      </c>
      <c r="F210" s="149" t="s">
        <v>1269</v>
      </c>
      <c r="G210" s="150" t="s">
        <v>1270</v>
      </c>
      <c r="H210" s="151">
        <v>16</v>
      </c>
      <c r="I210" s="152"/>
      <c r="J210" s="153">
        <f t="shared" si="40"/>
        <v>0</v>
      </c>
      <c r="K210" s="154"/>
      <c r="L210" s="30"/>
      <c r="M210" s="155" t="s">
        <v>1</v>
      </c>
      <c r="N210" s="156" t="s">
        <v>41</v>
      </c>
      <c r="O210" s="55"/>
      <c r="P210" s="157">
        <f t="shared" si="41"/>
        <v>0</v>
      </c>
      <c r="Q210" s="157">
        <v>2.5999999999999998E-4</v>
      </c>
      <c r="R210" s="157">
        <f t="shared" si="42"/>
        <v>4.1599999999999996E-3</v>
      </c>
      <c r="S210" s="157">
        <v>0</v>
      </c>
      <c r="T210" s="158">
        <f t="shared" si="4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9" t="s">
        <v>241</v>
      </c>
      <c r="AT210" s="159" t="s">
        <v>173</v>
      </c>
      <c r="AU210" s="159" t="s">
        <v>88</v>
      </c>
      <c r="AY210" s="14" t="s">
        <v>171</v>
      </c>
      <c r="BE210" s="160">
        <f t="shared" si="44"/>
        <v>0</v>
      </c>
      <c r="BF210" s="160">
        <f t="shared" si="45"/>
        <v>0</v>
      </c>
      <c r="BG210" s="160">
        <f t="shared" si="46"/>
        <v>0</v>
      </c>
      <c r="BH210" s="160">
        <f t="shared" si="47"/>
        <v>0</v>
      </c>
      <c r="BI210" s="160">
        <f t="shared" si="48"/>
        <v>0</v>
      </c>
      <c r="BJ210" s="14" t="s">
        <v>88</v>
      </c>
      <c r="BK210" s="160">
        <f t="shared" si="49"/>
        <v>0</v>
      </c>
      <c r="BL210" s="14" t="s">
        <v>241</v>
      </c>
      <c r="BM210" s="159" t="s">
        <v>716</v>
      </c>
    </row>
    <row r="211" spans="1:65" s="2" customFormat="1" ht="21.75" customHeight="1">
      <c r="A211" s="29"/>
      <c r="B211" s="146"/>
      <c r="C211" s="147" t="s">
        <v>448</v>
      </c>
      <c r="D211" s="147" t="s">
        <v>173</v>
      </c>
      <c r="E211" s="148" t="s">
        <v>1271</v>
      </c>
      <c r="F211" s="149" t="s">
        <v>1272</v>
      </c>
      <c r="G211" s="150" t="s">
        <v>192</v>
      </c>
      <c r="H211" s="151">
        <v>1</v>
      </c>
      <c r="I211" s="152"/>
      <c r="J211" s="153">
        <f t="shared" si="40"/>
        <v>0</v>
      </c>
      <c r="K211" s="154"/>
      <c r="L211" s="30"/>
      <c r="M211" s="155" t="s">
        <v>1</v>
      </c>
      <c r="N211" s="156" t="s">
        <v>41</v>
      </c>
      <c r="O211" s="55"/>
      <c r="P211" s="157">
        <f t="shared" si="41"/>
        <v>0</v>
      </c>
      <c r="Q211" s="157">
        <v>2.0000000000000002E-5</v>
      </c>
      <c r="R211" s="157">
        <f t="shared" si="42"/>
        <v>2.0000000000000002E-5</v>
      </c>
      <c r="S211" s="157">
        <v>0</v>
      </c>
      <c r="T211" s="158">
        <f t="shared" si="4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9" t="s">
        <v>241</v>
      </c>
      <c r="AT211" s="159" t="s">
        <v>173</v>
      </c>
      <c r="AU211" s="159" t="s">
        <v>88</v>
      </c>
      <c r="AY211" s="14" t="s">
        <v>171</v>
      </c>
      <c r="BE211" s="160">
        <f t="shared" si="44"/>
        <v>0</v>
      </c>
      <c r="BF211" s="160">
        <f t="shared" si="45"/>
        <v>0</v>
      </c>
      <c r="BG211" s="160">
        <f t="shared" si="46"/>
        <v>0</v>
      </c>
      <c r="BH211" s="160">
        <f t="shared" si="47"/>
        <v>0</v>
      </c>
      <c r="BI211" s="160">
        <f t="shared" si="48"/>
        <v>0</v>
      </c>
      <c r="BJ211" s="14" t="s">
        <v>88</v>
      </c>
      <c r="BK211" s="160">
        <f t="shared" si="49"/>
        <v>0</v>
      </c>
      <c r="BL211" s="14" t="s">
        <v>241</v>
      </c>
      <c r="BM211" s="159" t="s">
        <v>724</v>
      </c>
    </row>
    <row r="212" spans="1:65" s="2" customFormat="1" ht="16.5" customHeight="1">
      <c r="A212" s="29"/>
      <c r="B212" s="146"/>
      <c r="C212" s="161" t="s">
        <v>452</v>
      </c>
      <c r="D212" s="161" t="s">
        <v>390</v>
      </c>
      <c r="E212" s="162" t="s">
        <v>1273</v>
      </c>
      <c r="F212" s="163" t="s">
        <v>1274</v>
      </c>
      <c r="G212" s="164" t="s">
        <v>192</v>
      </c>
      <c r="H212" s="165">
        <v>1</v>
      </c>
      <c r="I212" s="166"/>
      <c r="J212" s="167">
        <f t="shared" si="40"/>
        <v>0</v>
      </c>
      <c r="K212" s="168"/>
      <c r="L212" s="169"/>
      <c r="M212" s="170" t="s">
        <v>1</v>
      </c>
      <c r="N212" s="171" t="s">
        <v>41</v>
      </c>
      <c r="O212" s="55"/>
      <c r="P212" s="157">
        <f t="shared" si="41"/>
        <v>0</v>
      </c>
      <c r="Q212" s="157">
        <v>8.0000000000000007E-5</v>
      </c>
      <c r="R212" s="157">
        <f t="shared" si="42"/>
        <v>8.0000000000000007E-5</v>
      </c>
      <c r="S212" s="157">
        <v>0</v>
      </c>
      <c r="T212" s="158">
        <f t="shared" si="4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9" t="s">
        <v>305</v>
      </c>
      <c r="AT212" s="159" t="s">
        <v>390</v>
      </c>
      <c r="AU212" s="159" t="s">
        <v>88</v>
      </c>
      <c r="AY212" s="14" t="s">
        <v>171</v>
      </c>
      <c r="BE212" s="160">
        <f t="shared" si="44"/>
        <v>0</v>
      </c>
      <c r="BF212" s="160">
        <f t="shared" si="45"/>
        <v>0</v>
      </c>
      <c r="BG212" s="160">
        <f t="shared" si="46"/>
        <v>0</v>
      </c>
      <c r="BH212" s="160">
        <f t="shared" si="47"/>
        <v>0</v>
      </c>
      <c r="BI212" s="160">
        <f t="shared" si="48"/>
        <v>0</v>
      </c>
      <c r="BJ212" s="14" t="s">
        <v>88</v>
      </c>
      <c r="BK212" s="160">
        <f t="shared" si="49"/>
        <v>0</v>
      </c>
      <c r="BL212" s="14" t="s">
        <v>241</v>
      </c>
      <c r="BM212" s="159" t="s">
        <v>732</v>
      </c>
    </row>
    <row r="213" spans="1:65" s="2" customFormat="1" ht="21.75" customHeight="1">
      <c r="A213" s="29"/>
      <c r="B213" s="146"/>
      <c r="C213" s="147" t="s">
        <v>456</v>
      </c>
      <c r="D213" s="147" t="s">
        <v>173</v>
      </c>
      <c r="E213" s="148" t="s">
        <v>1275</v>
      </c>
      <c r="F213" s="149" t="s">
        <v>1276</v>
      </c>
      <c r="G213" s="150" t="s">
        <v>192</v>
      </c>
      <c r="H213" s="151">
        <v>42</v>
      </c>
      <c r="I213" s="152"/>
      <c r="J213" s="153">
        <f t="shared" si="40"/>
        <v>0</v>
      </c>
      <c r="K213" s="154"/>
      <c r="L213" s="30"/>
      <c r="M213" s="155" t="s">
        <v>1</v>
      </c>
      <c r="N213" s="156" t="s">
        <v>41</v>
      </c>
      <c r="O213" s="55"/>
      <c r="P213" s="157">
        <f t="shared" si="41"/>
        <v>0</v>
      </c>
      <c r="Q213" s="157">
        <v>4.0000000000000003E-5</v>
      </c>
      <c r="R213" s="157">
        <f t="shared" si="42"/>
        <v>1.6800000000000001E-3</v>
      </c>
      <c r="S213" s="157">
        <v>0</v>
      </c>
      <c r="T213" s="158">
        <f t="shared" si="4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9" t="s">
        <v>241</v>
      </c>
      <c r="AT213" s="159" t="s">
        <v>173</v>
      </c>
      <c r="AU213" s="159" t="s">
        <v>88</v>
      </c>
      <c r="AY213" s="14" t="s">
        <v>171</v>
      </c>
      <c r="BE213" s="160">
        <f t="shared" si="44"/>
        <v>0</v>
      </c>
      <c r="BF213" s="160">
        <f t="shared" si="45"/>
        <v>0</v>
      </c>
      <c r="BG213" s="160">
        <f t="shared" si="46"/>
        <v>0</v>
      </c>
      <c r="BH213" s="160">
        <f t="shared" si="47"/>
        <v>0</v>
      </c>
      <c r="BI213" s="160">
        <f t="shared" si="48"/>
        <v>0</v>
      </c>
      <c r="BJ213" s="14" t="s">
        <v>88</v>
      </c>
      <c r="BK213" s="160">
        <f t="shared" si="49"/>
        <v>0</v>
      </c>
      <c r="BL213" s="14" t="s">
        <v>241</v>
      </c>
      <c r="BM213" s="159" t="s">
        <v>740</v>
      </c>
    </row>
    <row r="214" spans="1:65" s="2" customFormat="1" ht="16.5" customHeight="1">
      <c r="A214" s="29"/>
      <c r="B214" s="146"/>
      <c r="C214" s="161" t="s">
        <v>460</v>
      </c>
      <c r="D214" s="161" t="s">
        <v>390</v>
      </c>
      <c r="E214" s="162" t="s">
        <v>1277</v>
      </c>
      <c r="F214" s="163" t="s">
        <v>1278</v>
      </c>
      <c r="G214" s="164" t="s">
        <v>192</v>
      </c>
      <c r="H214" s="165">
        <v>42</v>
      </c>
      <c r="I214" s="166"/>
      <c r="J214" s="167">
        <f t="shared" si="40"/>
        <v>0</v>
      </c>
      <c r="K214" s="168"/>
      <c r="L214" s="169"/>
      <c r="M214" s="170" t="s">
        <v>1</v>
      </c>
      <c r="N214" s="171" t="s">
        <v>41</v>
      </c>
      <c r="O214" s="55"/>
      <c r="P214" s="157">
        <f t="shared" si="41"/>
        <v>0</v>
      </c>
      <c r="Q214" s="157">
        <v>1E-4</v>
      </c>
      <c r="R214" s="157">
        <f t="shared" si="42"/>
        <v>4.2000000000000006E-3</v>
      </c>
      <c r="S214" s="157">
        <v>0</v>
      </c>
      <c r="T214" s="158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9" t="s">
        <v>305</v>
      </c>
      <c r="AT214" s="159" t="s">
        <v>390</v>
      </c>
      <c r="AU214" s="159" t="s">
        <v>88</v>
      </c>
      <c r="AY214" s="14" t="s">
        <v>171</v>
      </c>
      <c r="BE214" s="160">
        <f t="shared" si="44"/>
        <v>0</v>
      </c>
      <c r="BF214" s="160">
        <f t="shared" si="45"/>
        <v>0</v>
      </c>
      <c r="BG214" s="160">
        <f t="shared" si="46"/>
        <v>0</v>
      </c>
      <c r="BH214" s="160">
        <f t="shared" si="47"/>
        <v>0</v>
      </c>
      <c r="BI214" s="160">
        <f t="shared" si="48"/>
        <v>0</v>
      </c>
      <c r="BJ214" s="14" t="s">
        <v>88</v>
      </c>
      <c r="BK214" s="160">
        <f t="shared" si="49"/>
        <v>0</v>
      </c>
      <c r="BL214" s="14" t="s">
        <v>241</v>
      </c>
      <c r="BM214" s="159" t="s">
        <v>748</v>
      </c>
    </row>
    <row r="215" spans="1:65" s="2" customFormat="1" ht="21.75" customHeight="1">
      <c r="A215" s="29"/>
      <c r="B215" s="146"/>
      <c r="C215" s="147" t="s">
        <v>464</v>
      </c>
      <c r="D215" s="147" t="s">
        <v>173</v>
      </c>
      <c r="E215" s="148" t="s">
        <v>1279</v>
      </c>
      <c r="F215" s="149" t="s">
        <v>1280</v>
      </c>
      <c r="G215" s="150" t="s">
        <v>192</v>
      </c>
      <c r="H215" s="151">
        <v>9</v>
      </c>
      <c r="I215" s="152"/>
      <c r="J215" s="153">
        <f t="shared" si="40"/>
        <v>0</v>
      </c>
      <c r="K215" s="154"/>
      <c r="L215" s="30"/>
      <c r="M215" s="155" t="s">
        <v>1</v>
      </c>
      <c r="N215" s="156" t="s">
        <v>41</v>
      </c>
      <c r="O215" s="55"/>
      <c r="P215" s="157">
        <f t="shared" si="41"/>
        <v>0</v>
      </c>
      <c r="Q215" s="157">
        <v>5.0000000000000002E-5</v>
      </c>
      <c r="R215" s="157">
        <f t="shared" si="42"/>
        <v>4.5000000000000004E-4</v>
      </c>
      <c r="S215" s="157">
        <v>0</v>
      </c>
      <c r="T215" s="158">
        <f t="shared" si="4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9" t="s">
        <v>241</v>
      </c>
      <c r="AT215" s="159" t="s">
        <v>173</v>
      </c>
      <c r="AU215" s="159" t="s">
        <v>88</v>
      </c>
      <c r="AY215" s="14" t="s">
        <v>171</v>
      </c>
      <c r="BE215" s="160">
        <f t="shared" si="44"/>
        <v>0</v>
      </c>
      <c r="BF215" s="160">
        <f t="shared" si="45"/>
        <v>0</v>
      </c>
      <c r="BG215" s="160">
        <f t="shared" si="46"/>
        <v>0</v>
      </c>
      <c r="BH215" s="160">
        <f t="shared" si="47"/>
        <v>0</v>
      </c>
      <c r="BI215" s="160">
        <f t="shared" si="48"/>
        <v>0</v>
      </c>
      <c r="BJ215" s="14" t="s">
        <v>88</v>
      </c>
      <c r="BK215" s="160">
        <f t="shared" si="49"/>
        <v>0</v>
      </c>
      <c r="BL215" s="14" t="s">
        <v>241</v>
      </c>
      <c r="BM215" s="159" t="s">
        <v>758</v>
      </c>
    </row>
    <row r="216" spans="1:65" s="2" customFormat="1" ht="16.5" customHeight="1">
      <c r="A216" s="29"/>
      <c r="B216" s="146"/>
      <c r="C216" s="161" t="s">
        <v>468</v>
      </c>
      <c r="D216" s="161" t="s">
        <v>390</v>
      </c>
      <c r="E216" s="162" t="s">
        <v>1281</v>
      </c>
      <c r="F216" s="163" t="s">
        <v>1282</v>
      </c>
      <c r="G216" s="164" t="s">
        <v>192</v>
      </c>
      <c r="H216" s="165">
        <v>8</v>
      </c>
      <c r="I216" s="166"/>
      <c r="J216" s="167">
        <f t="shared" si="40"/>
        <v>0</v>
      </c>
      <c r="K216" s="168"/>
      <c r="L216" s="169"/>
      <c r="M216" s="170" t="s">
        <v>1</v>
      </c>
      <c r="N216" s="171" t="s">
        <v>41</v>
      </c>
      <c r="O216" s="55"/>
      <c r="P216" s="157">
        <f t="shared" si="41"/>
        <v>0</v>
      </c>
      <c r="Q216" s="157">
        <v>5.9000000000000003E-4</v>
      </c>
      <c r="R216" s="157">
        <f t="shared" si="42"/>
        <v>4.7200000000000002E-3</v>
      </c>
      <c r="S216" s="157">
        <v>0</v>
      </c>
      <c r="T216" s="158">
        <f t="shared" si="4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9" t="s">
        <v>305</v>
      </c>
      <c r="AT216" s="159" t="s">
        <v>390</v>
      </c>
      <c r="AU216" s="159" t="s">
        <v>88</v>
      </c>
      <c r="AY216" s="14" t="s">
        <v>171</v>
      </c>
      <c r="BE216" s="160">
        <f t="shared" si="44"/>
        <v>0</v>
      </c>
      <c r="BF216" s="160">
        <f t="shared" si="45"/>
        <v>0</v>
      </c>
      <c r="BG216" s="160">
        <f t="shared" si="46"/>
        <v>0</v>
      </c>
      <c r="BH216" s="160">
        <f t="shared" si="47"/>
        <v>0</v>
      </c>
      <c r="BI216" s="160">
        <f t="shared" si="48"/>
        <v>0</v>
      </c>
      <c r="BJ216" s="14" t="s">
        <v>88</v>
      </c>
      <c r="BK216" s="160">
        <f t="shared" si="49"/>
        <v>0</v>
      </c>
      <c r="BL216" s="14" t="s">
        <v>241</v>
      </c>
      <c r="BM216" s="159" t="s">
        <v>766</v>
      </c>
    </row>
    <row r="217" spans="1:65" s="2" customFormat="1" ht="21.75" customHeight="1">
      <c r="A217" s="29"/>
      <c r="B217" s="146"/>
      <c r="C217" s="161" t="s">
        <v>472</v>
      </c>
      <c r="D217" s="161" t="s">
        <v>390</v>
      </c>
      <c r="E217" s="162" t="s">
        <v>1283</v>
      </c>
      <c r="F217" s="163" t="s">
        <v>1284</v>
      </c>
      <c r="G217" s="164" t="s">
        <v>192</v>
      </c>
      <c r="H217" s="165">
        <v>1</v>
      </c>
      <c r="I217" s="166"/>
      <c r="J217" s="167">
        <f t="shared" si="40"/>
        <v>0</v>
      </c>
      <c r="K217" s="168"/>
      <c r="L217" s="169"/>
      <c r="M217" s="170" t="s">
        <v>1</v>
      </c>
      <c r="N217" s="171" t="s">
        <v>41</v>
      </c>
      <c r="O217" s="55"/>
      <c r="P217" s="157">
        <f t="shared" si="41"/>
        <v>0</v>
      </c>
      <c r="Q217" s="157">
        <v>5.9000000000000003E-4</v>
      </c>
      <c r="R217" s="157">
        <f t="shared" si="42"/>
        <v>5.9000000000000003E-4</v>
      </c>
      <c r="S217" s="157">
        <v>0</v>
      </c>
      <c r="T217" s="158">
        <f t="shared" si="4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9" t="s">
        <v>305</v>
      </c>
      <c r="AT217" s="159" t="s">
        <v>390</v>
      </c>
      <c r="AU217" s="159" t="s">
        <v>88</v>
      </c>
      <c r="AY217" s="14" t="s">
        <v>171</v>
      </c>
      <c r="BE217" s="160">
        <f t="shared" si="44"/>
        <v>0</v>
      </c>
      <c r="BF217" s="160">
        <f t="shared" si="45"/>
        <v>0</v>
      </c>
      <c r="BG217" s="160">
        <f t="shared" si="46"/>
        <v>0</v>
      </c>
      <c r="BH217" s="160">
        <f t="shared" si="47"/>
        <v>0</v>
      </c>
      <c r="BI217" s="160">
        <f t="shared" si="48"/>
        <v>0</v>
      </c>
      <c r="BJ217" s="14" t="s">
        <v>88</v>
      </c>
      <c r="BK217" s="160">
        <f t="shared" si="49"/>
        <v>0</v>
      </c>
      <c r="BL217" s="14" t="s">
        <v>241</v>
      </c>
      <c r="BM217" s="159" t="s">
        <v>1285</v>
      </c>
    </row>
    <row r="218" spans="1:65" s="2" customFormat="1" ht="21.75" customHeight="1">
      <c r="A218" s="29"/>
      <c r="B218" s="146"/>
      <c r="C218" s="147" t="s">
        <v>476</v>
      </c>
      <c r="D218" s="147" t="s">
        <v>173</v>
      </c>
      <c r="E218" s="148" t="s">
        <v>1286</v>
      </c>
      <c r="F218" s="149" t="s">
        <v>1287</v>
      </c>
      <c r="G218" s="150" t="s">
        <v>192</v>
      </c>
      <c r="H218" s="151">
        <v>6</v>
      </c>
      <c r="I218" s="152"/>
      <c r="J218" s="153">
        <f t="shared" si="40"/>
        <v>0</v>
      </c>
      <c r="K218" s="154"/>
      <c r="L218" s="30"/>
      <c r="M218" s="155" t="s">
        <v>1</v>
      </c>
      <c r="N218" s="156" t="s">
        <v>41</v>
      </c>
      <c r="O218" s="55"/>
      <c r="P218" s="157">
        <f t="shared" si="41"/>
        <v>0</v>
      </c>
      <c r="Q218" s="157">
        <v>6.0000000000000002E-5</v>
      </c>
      <c r="R218" s="157">
        <f t="shared" si="42"/>
        <v>3.6000000000000002E-4</v>
      </c>
      <c r="S218" s="157">
        <v>0</v>
      </c>
      <c r="T218" s="158">
        <f t="shared" si="4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9" t="s">
        <v>241</v>
      </c>
      <c r="AT218" s="159" t="s">
        <v>173</v>
      </c>
      <c r="AU218" s="159" t="s">
        <v>88</v>
      </c>
      <c r="AY218" s="14" t="s">
        <v>171</v>
      </c>
      <c r="BE218" s="160">
        <f t="shared" si="44"/>
        <v>0</v>
      </c>
      <c r="BF218" s="160">
        <f t="shared" si="45"/>
        <v>0</v>
      </c>
      <c r="BG218" s="160">
        <f t="shared" si="46"/>
        <v>0</v>
      </c>
      <c r="BH218" s="160">
        <f t="shared" si="47"/>
        <v>0</v>
      </c>
      <c r="BI218" s="160">
        <f t="shared" si="48"/>
        <v>0</v>
      </c>
      <c r="BJ218" s="14" t="s">
        <v>88</v>
      </c>
      <c r="BK218" s="160">
        <f t="shared" si="49"/>
        <v>0</v>
      </c>
      <c r="BL218" s="14" t="s">
        <v>241</v>
      </c>
      <c r="BM218" s="159" t="s">
        <v>1288</v>
      </c>
    </row>
    <row r="219" spans="1:65" s="2" customFormat="1" ht="16.5" customHeight="1">
      <c r="A219" s="29"/>
      <c r="B219" s="146"/>
      <c r="C219" s="161" t="s">
        <v>480</v>
      </c>
      <c r="D219" s="161" t="s">
        <v>390</v>
      </c>
      <c r="E219" s="162" t="s">
        <v>1289</v>
      </c>
      <c r="F219" s="163" t="s">
        <v>1290</v>
      </c>
      <c r="G219" s="164" t="s">
        <v>192</v>
      </c>
      <c r="H219" s="165">
        <v>6</v>
      </c>
      <c r="I219" s="166"/>
      <c r="J219" s="167">
        <f t="shared" si="40"/>
        <v>0</v>
      </c>
      <c r="K219" s="168"/>
      <c r="L219" s="169"/>
      <c r="M219" s="170" t="s">
        <v>1</v>
      </c>
      <c r="N219" s="171" t="s">
        <v>41</v>
      </c>
      <c r="O219" s="55"/>
      <c r="P219" s="157">
        <f t="shared" si="41"/>
        <v>0</v>
      </c>
      <c r="Q219" s="157">
        <v>2.3500000000000001E-3</v>
      </c>
      <c r="R219" s="157">
        <f t="shared" si="42"/>
        <v>1.4100000000000001E-2</v>
      </c>
      <c r="S219" s="157">
        <v>0</v>
      </c>
      <c r="T219" s="158">
        <f t="shared" si="4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9" t="s">
        <v>305</v>
      </c>
      <c r="AT219" s="159" t="s">
        <v>390</v>
      </c>
      <c r="AU219" s="159" t="s">
        <v>88</v>
      </c>
      <c r="AY219" s="14" t="s">
        <v>171</v>
      </c>
      <c r="BE219" s="160">
        <f t="shared" si="44"/>
        <v>0</v>
      </c>
      <c r="BF219" s="160">
        <f t="shared" si="45"/>
        <v>0</v>
      </c>
      <c r="BG219" s="160">
        <f t="shared" si="46"/>
        <v>0</v>
      </c>
      <c r="BH219" s="160">
        <f t="shared" si="47"/>
        <v>0</v>
      </c>
      <c r="BI219" s="160">
        <f t="shared" si="48"/>
        <v>0</v>
      </c>
      <c r="BJ219" s="14" t="s">
        <v>88</v>
      </c>
      <c r="BK219" s="160">
        <f t="shared" si="49"/>
        <v>0</v>
      </c>
      <c r="BL219" s="14" t="s">
        <v>241</v>
      </c>
      <c r="BM219" s="159" t="s">
        <v>1291</v>
      </c>
    </row>
    <row r="220" spans="1:65" s="2" customFormat="1" ht="21.75" customHeight="1">
      <c r="A220" s="29"/>
      <c r="B220" s="146"/>
      <c r="C220" s="147" t="s">
        <v>484</v>
      </c>
      <c r="D220" s="147" t="s">
        <v>173</v>
      </c>
      <c r="E220" s="148" t="s">
        <v>1292</v>
      </c>
      <c r="F220" s="149" t="s">
        <v>1293</v>
      </c>
      <c r="G220" s="150" t="s">
        <v>192</v>
      </c>
      <c r="H220" s="151">
        <v>3</v>
      </c>
      <c r="I220" s="152"/>
      <c r="J220" s="153">
        <f t="shared" si="40"/>
        <v>0</v>
      </c>
      <c r="K220" s="154"/>
      <c r="L220" s="30"/>
      <c r="M220" s="155" t="s">
        <v>1</v>
      </c>
      <c r="N220" s="156" t="s">
        <v>41</v>
      </c>
      <c r="O220" s="55"/>
      <c r="P220" s="157">
        <f t="shared" si="41"/>
        <v>0</v>
      </c>
      <c r="Q220" s="157">
        <v>6.0000000000000002E-5</v>
      </c>
      <c r="R220" s="157">
        <f t="shared" si="42"/>
        <v>1.8000000000000001E-4</v>
      </c>
      <c r="S220" s="157">
        <v>0</v>
      </c>
      <c r="T220" s="158">
        <f t="shared" si="4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9" t="s">
        <v>241</v>
      </c>
      <c r="AT220" s="159" t="s">
        <v>173</v>
      </c>
      <c r="AU220" s="159" t="s">
        <v>88</v>
      </c>
      <c r="AY220" s="14" t="s">
        <v>171</v>
      </c>
      <c r="BE220" s="160">
        <f t="shared" si="44"/>
        <v>0</v>
      </c>
      <c r="BF220" s="160">
        <f t="shared" si="45"/>
        <v>0</v>
      </c>
      <c r="BG220" s="160">
        <f t="shared" si="46"/>
        <v>0</v>
      </c>
      <c r="BH220" s="160">
        <f t="shared" si="47"/>
        <v>0</v>
      </c>
      <c r="BI220" s="160">
        <f t="shared" si="48"/>
        <v>0</v>
      </c>
      <c r="BJ220" s="14" t="s">
        <v>88</v>
      </c>
      <c r="BK220" s="160">
        <f t="shared" si="49"/>
        <v>0</v>
      </c>
      <c r="BL220" s="14" t="s">
        <v>241</v>
      </c>
      <c r="BM220" s="159" t="s">
        <v>1294</v>
      </c>
    </row>
    <row r="221" spans="1:65" s="2" customFormat="1" ht="16.5" customHeight="1">
      <c r="A221" s="29"/>
      <c r="B221" s="146"/>
      <c r="C221" s="161" t="s">
        <v>488</v>
      </c>
      <c r="D221" s="161" t="s">
        <v>390</v>
      </c>
      <c r="E221" s="162" t="s">
        <v>1295</v>
      </c>
      <c r="F221" s="163" t="s">
        <v>1296</v>
      </c>
      <c r="G221" s="164" t="s">
        <v>192</v>
      </c>
      <c r="H221" s="165">
        <v>2</v>
      </c>
      <c r="I221" s="166"/>
      <c r="J221" s="167">
        <f t="shared" si="40"/>
        <v>0</v>
      </c>
      <c r="K221" s="168"/>
      <c r="L221" s="169"/>
      <c r="M221" s="170" t="s">
        <v>1</v>
      </c>
      <c r="N221" s="171" t="s">
        <v>41</v>
      </c>
      <c r="O221" s="55"/>
      <c r="P221" s="157">
        <f t="shared" si="41"/>
        <v>0</v>
      </c>
      <c r="Q221" s="157">
        <v>3.5000000000000001E-3</v>
      </c>
      <c r="R221" s="157">
        <f t="shared" si="42"/>
        <v>7.0000000000000001E-3</v>
      </c>
      <c r="S221" s="157">
        <v>0</v>
      </c>
      <c r="T221" s="158">
        <f t="shared" si="4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9" t="s">
        <v>305</v>
      </c>
      <c r="AT221" s="159" t="s">
        <v>390</v>
      </c>
      <c r="AU221" s="159" t="s">
        <v>88</v>
      </c>
      <c r="AY221" s="14" t="s">
        <v>171</v>
      </c>
      <c r="BE221" s="160">
        <f t="shared" si="44"/>
        <v>0</v>
      </c>
      <c r="BF221" s="160">
        <f t="shared" si="45"/>
        <v>0</v>
      </c>
      <c r="BG221" s="160">
        <f t="shared" si="46"/>
        <v>0</v>
      </c>
      <c r="BH221" s="160">
        <f t="shared" si="47"/>
        <v>0</v>
      </c>
      <c r="BI221" s="160">
        <f t="shared" si="48"/>
        <v>0</v>
      </c>
      <c r="BJ221" s="14" t="s">
        <v>88</v>
      </c>
      <c r="BK221" s="160">
        <f t="shared" si="49"/>
        <v>0</v>
      </c>
      <c r="BL221" s="14" t="s">
        <v>241</v>
      </c>
      <c r="BM221" s="159" t="s">
        <v>774</v>
      </c>
    </row>
    <row r="222" spans="1:65" s="2" customFormat="1" ht="21.75" customHeight="1">
      <c r="A222" s="29"/>
      <c r="B222" s="146"/>
      <c r="C222" s="161" t="s">
        <v>492</v>
      </c>
      <c r="D222" s="161" t="s">
        <v>390</v>
      </c>
      <c r="E222" s="162" t="s">
        <v>1297</v>
      </c>
      <c r="F222" s="163" t="s">
        <v>1298</v>
      </c>
      <c r="G222" s="164" t="s">
        <v>192</v>
      </c>
      <c r="H222" s="165">
        <v>1</v>
      </c>
      <c r="I222" s="166"/>
      <c r="J222" s="167">
        <f t="shared" si="40"/>
        <v>0</v>
      </c>
      <c r="K222" s="168"/>
      <c r="L222" s="169"/>
      <c r="M222" s="170" t="s">
        <v>1</v>
      </c>
      <c r="N222" s="171" t="s">
        <v>41</v>
      </c>
      <c r="O222" s="55"/>
      <c r="P222" s="157">
        <f t="shared" si="41"/>
        <v>0</v>
      </c>
      <c r="Q222" s="157">
        <v>3.5000000000000001E-3</v>
      </c>
      <c r="R222" s="157">
        <f t="shared" si="42"/>
        <v>3.5000000000000001E-3</v>
      </c>
      <c r="S222" s="157">
        <v>0</v>
      </c>
      <c r="T222" s="158">
        <f t="shared" si="4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9" t="s">
        <v>305</v>
      </c>
      <c r="AT222" s="159" t="s">
        <v>390</v>
      </c>
      <c r="AU222" s="159" t="s">
        <v>88</v>
      </c>
      <c r="AY222" s="14" t="s">
        <v>171</v>
      </c>
      <c r="BE222" s="160">
        <f t="shared" si="44"/>
        <v>0</v>
      </c>
      <c r="BF222" s="160">
        <f t="shared" si="45"/>
        <v>0</v>
      </c>
      <c r="BG222" s="160">
        <f t="shared" si="46"/>
        <v>0</v>
      </c>
      <c r="BH222" s="160">
        <f t="shared" si="47"/>
        <v>0</v>
      </c>
      <c r="BI222" s="160">
        <f t="shared" si="48"/>
        <v>0</v>
      </c>
      <c r="BJ222" s="14" t="s">
        <v>88</v>
      </c>
      <c r="BK222" s="160">
        <f t="shared" si="49"/>
        <v>0</v>
      </c>
      <c r="BL222" s="14" t="s">
        <v>241</v>
      </c>
      <c r="BM222" s="159" t="s">
        <v>782</v>
      </c>
    </row>
    <row r="223" spans="1:65" s="2" customFormat="1" ht="21.75" customHeight="1">
      <c r="A223" s="29"/>
      <c r="B223" s="146"/>
      <c r="C223" s="147" t="s">
        <v>497</v>
      </c>
      <c r="D223" s="147" t="s">
        <v>173</v>
      </c>
      <c r="E223" s="148" t="s">
        <v>1299</v>
      </c>
      <c r="F223" s="149" t="s">
        <v>1300</v>
      </c>
      <c r="G223" s="150" t="s">
        <v>192</v>
      </c>
      <c r="H223" s="151">
        <v>17</v>
      </c>
      <c r="I223" s="152"/>
      <c r="J223" s="153">
        <f t="shared" si="40"/>
        <v>0</v>
      </c>
      <c r="K223" s="154"/>
      <c r="L223" s="30"/>
      <c r="M223" s="155" t="s">
        <v>1</v>
      </c>
      <c r="N223" s="156" t="s">
        <v>41</v>
      </c>
      <c r="O223" s="55"/>
      <c r="P223" s="157">
        <f t="shared" si="41"/>
        <v>0</v>
      </c>
      <c r="Q223" s="157">
        <v>2.0000000000000002E-5</v>
      </c>
      <c r="R223" s="157">
        <f t="shared" si="42"/>
        <v>3.4000000000000002E-4</v>
      </c>
      <c r="S223" s="157">
        <v>0</v>
      </c>
      <c r="T223" s="158">
        <f t="shared" si="4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9" t="s">
        <v>241</v>
      </c>
      <c r="AT223" s="159" t="s">
        <v>173</v>
      </c>
      <c r="AU223" s="159" t="s">
        <v>88</v>
      </c>
      <c r="AY223" s="14" t="s">
        <v>171</v>
      </c>
      <c r="BE223" s="160">
        <f t="shared" si="44"/>
        <v>0</v>
      </c>
      <c r="BF223" s="160">
        <f t="shared" si="45"/>
        <v>0</v>
      </c>
      <c r="BG223" s="160">
        <f t="shared" si="46"/>
        <v>0</v>
      </c>
      <c r="BH223" s="160">
        <f t="shared" si="47"/>
        <v>0</v>
      </c>
      <c r="BI223" s="160">
        <f t="shared" si="48"/>
        <v>0</v>
      </c>
      <c r="BJ223" s="14" t="s">
        <v>88</v>
      </c>
      <c r="BK223" s="160">
        <f t="shared" si="49"/>
        <v>0</v>
      </c>
      <c r="BL223" s="14" t="s">
        <v>241</v>
      </c>
      <c r="BM223" s="159" t="s">
        <v>790</v>
      </c>
    </row>
    <row r="224" spans="1:65" s="2" customFormat="1" ht="21.75" customHeight="1">
      <c r="A224" s="29"/>
      <c r="B224" s="146"/>
      <c r="C224" s="161" t="s">
        <v>501</v>
      </c>
      <c r="D224" s="161" t="s">
        <v>390</v>
      </c>
      <c r="E224" s="162" t="s">
        <v>1301</v>
      </c>
      <c r="F224" s="163" t="s">
        <v>1302</v>
      </c>
      <c r="G224" s="164" t="s">
        <v>192</v>
      </c>
      <c r="H224" s="165">
        <v>17</v>
      </c>
      <c r="I224" s="166"/>
      <c r="J224" s="167">
        <f t="shared" si="40"/>
        <v>0</v>
      </c>
      <c r="K224" s="168"/>
      <c r="L224" s="169"/>
      <c r="M224" s="170" t="s">
        <v>1</v>
      </c>
      <c r="N224" s="171" t="s">
        <v>41</v>
      </c>
      <c r="O224" s="55"/>
      <c r="P224" s="157">
        <f t="shared" si="41"/>
        <v>0</v>
      </c>
      <c r="Q224" s="157">
        <v>6.9999999999999994E-5</v>
      </c>
      <c r="R224" s="157">
        <f t="shared" si="42"/>
        <v>1.1899999999999999E-3</v>
      </c>
      <c r="S224" s="157">
        <v>0</v>
      </c>
      <c r="T224" s="158">
        <f t="shared" si="4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9" t="s">
        <v>305</v>
      </c>
      <c r="AT224" s="159" t="s">
        <v>390</v>
      </c>
      <c r="AU224" s="159" t="s">
        <v>88</v>
      </c>
      <c r="AY224" s="14" t="s">
        <v>171</v>
      </c>
      <c r="BE224" s="160">
        <f t="shared" si="44"/>
        <v>0</v>
      </c>
      <c r="BF224" s="160">
        <f t="shared" si="45"/>
        <v>0</v>
      </c>
      <c r="BG224" s="160">
        <f t="shared" si="46"/>
        <v>0</v>
      </c>
      <c r="BH224" s="160">
        <f t="shared" si="47"/>
        <v>0</v>
      </c>
      <c r="BI224" s="160">
        <f t="shared" si="48"/>
        <v>0</v>
      </c>
      <c r="BJ224" s="14" t="s">
        <v>88</v>
      </c>
      <c r="BK224" s="160">
        <f t="shared" si="49"/>
        <v>0</v>
      </c>
      <c r="BL224" s="14" t="s">
        <v>241</v>
      </c>
      <c r="BM224" s="159" t="s">
        <v>798</v>
      </c>
    </row>
    <row r="225" spans="1:65" s="2" customFormat="1" ht="21.75" customHeight="1">
      <c r="A225" s="29"/>
      <c r="B225" s="146"/>
      <c r="C225" s="147" t="s">
        <v>505</v>
      </c>
      <c r="D225" s="147" t="s">
        <v>173</v>
      </c>
      <c r="E225" s="148" t="s">
        <v>1303</v>
      </c>
      <c r="F225" s="149" t="s">
        <v>1304</v>
      </c>
      <c r="G225" s="150" t="s">
        <v>192</v>
      </c>
      <c r="H225" s="151">
        <v>2</v>
      </c>
      <c r="I225" s="152"/>
      <c r="J225" s="153">
        <f t="shared" si="40"/>
        <v>0</v>
      </c>
      <c r="K225" s="154"/>
      <c r="L225" s="30"/>
      <c r="M225" s="155" t="s">
        <v>1</v>
      </c>
      <c r="N225" s="156" t="s">
        <v>41</v>
      </c>
      <c r="O225" s="55"/>
      <c r="P225" s="157">
        <f t="shared" si="41"/>
        <v>0</v>
      </c>
      <c r="Q225" s="157">
        <v>4.0000000000000003E-5</v>
      </c>
      <c r="R225" s="157">
        <f t="shared" si="42"/>
        <v>8.0000000000000007E-5</v>
      </c>
      <c r="S225" s="157">
        <v>0</v>
      </c>
      <c r="T225" s="158">
        <f t="shared" si="4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9" t="s">
        <v>241</v>
      </c>
      <c r="AT225" s="159" t="s">
        <v>173</v>
      </c>
      <c r="AU225" s="159" t="s">
        <v>88</v>
      </c>
      <c r="AY225" s="14" t="s">
        <v>171</v>
      </c>
      <c r="BE225" s="160">
        <f t="shared" si="44"/>
        <v>0</v>
      </c>
      <c r="BF225" s="160">
        <f t="shared" si="45"/>
        <v>0</v>
      </c>
      <c r="BG225" s="160">
        <f t="shared" si="46"/>
        <v>0</v>
      </c>
      <c r="BH225" s="160">
        <f t="shared" si="47"/>
        <v>0</v>
      </c>
      <c r="BI225" s="160">
        <f t="shared" si="48"/>
        <v>0</v>
      </c>
      <c r="BJ225" s="14" t="s">
        <v>88</v>
      </c>
      <c r="BK225" s="160">
        <f t="shared" si="49"/>
        <v>0</v>
      </c>
      <c r="BL225" s="14" t="s">
        <v>241</v>
      </c>
      <c r="BM225" s="159" t="s">
        <v>806</v>
      </c>
    </row>
    <row r="226" spans="1:65" s="2" customFormat="1" ht="16.5" customHeight="1">
      <c r="A226" s="29"/>
      <c r="B226" s="146"/>
      <c r="C226" s="161" t="s">
        <v>509</v>
      </c>
      <c r="D226" s="161" t="s">
        <v>390</v>
      </c>
      <c r="E226" s="162" t="s">
        <v>1305</v>
      </c>
      <c r="F226" s="163" t="s">
        <v>1306</v>
      </c>
      <c r="G226" s="164" t="s">
        <v>192</v>
      </c>
      <c r="H226" s="165">
        <v>2</v>
      </c>
      <c r="I226" s="166"/>
      <c r="J226" s="167">
        <f t="shared" si="40"/>
        <v>0</v>
      </c>
      <c r="K226" s="168"/>
      <c r="L226" s="169"/>
      <c r="M226" s="170" t="s">
        <v>1</v>
      </c>
      <c r="N226" s="171" t="s">
        <v>41</v>
      </c>
      <c r="O226" s="55"/>
      <c r="P226" s="157">
        <f t="shared" si="41"/>
        <v>0</v>
      </c>
      <c r="Q226" s="157">
        <v>1.2999999999999999E-4</v>
      </c>
      <c r="R226" s="157">
        <f t="shared" si="42"/>
        <v>2.5999999999999998E-4</v>
      </c>
      <c r="S226" s="157">
        <v>0</v>
      </c>
      <c r="T226" s="158">
        <f t="shared" si="4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9" t="s">
        <v>305</v>
      </c>
      <c r="AT226" s="159" t="s">
        <v>390</v>
      </c>
      <c r="AU226" s="159" t="s">
        <v>88</v>
      </c>
      <c r="AY226" s="14" t="s">
        <v>171</v>
      </c>
      <c r="BE226" s="160">
        <f t="shared" si="44"/>
        <v>0</v>
      </c>
      <c r="BF226" s="160">
        <f t="shared" si="45"/>
        <v>0</v>
      </c>
      <c r="BG226" s="160">
        <f t="shared" si="46"/>
        <v>0</v>
      </c>
      <c r="BH226" s="160">
        <f t="shared" si="47"/>
        <v>0</v>
      </c>
      <c r="BI226" s="160">
        <f t="shared" si="48"/>
        <v>0</v>
      </c>
      <c r="BJ226" s="14" t="s">
        <v>88</v>
      </c>
      <c r="BK226" s="160">
        <f t="shared" si="49"/>
        <v>0</v>
      </c>
      <c r="BL226" s="14" t="s">
        <v>241</v>
      </c>
      <c r="BM226" s="159" t="s">
        <v>814</v>
      </c>
    </row>
    <row r="227" spans="1:65" s="2" customFormat="1" ht="21.75" customHeight="1">
      <c r="A227" s="29"/>
      <c r="B227" s="146"/>
      <c r="C227" s="147" t="s">
        <v>513</v>
      </c>
      <c r="D227" s="147" t="s">
        <v>173</v>
      </c>
      <c r="E227" s="148" t="s">
        <v>1307</v>
      </c>
      <c r="F227" s="149" t="s">
        <v>1308</v>
      </c>
      <c r="G227" s="150" t="s">
        <v>192</v>
      </c>
      <c r="H227" s="151">
        <v>2</v>
      </c>
      <c r="I227" s="152"/>
      <c r="J227" s="153">
        <f t="shared" si="40"/>
        <v>0</v>
      </c>
      <c r="K227" s="154"/>
      <c r="L227" s="30"/>
      <c r="M227" s="155" t="s">
        <v>1</v>
      </c>
      <c r="N227" s="156" t="s">
        <v>41</v>
      </c>
      <c r="O227" s="55"/>
      <c r="P227" s="157">
        <f t="shared" si="41"/>
        <v>0</v>
      </c>
      <c r="Q227" s="157">
        <v>4.0000000000000003E-5</v>
      </c>
      <c r="R227" s="157">
        <f t="shared" si="42"/>
        <v>8.0000000000000007E-5</v>
      </c>
      <c r="S227" s="157">
        <v>0</v>
      </c>
      <c r="T227" s="158">
        <f t="shared" si="4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9" t="s">
        <v>241</v>
      </c>
      <c r="AT227" s="159" t="s">
        <v>173</v>
      </c>
      <c r="AU227" s="159" t="s">
        <v>88</v>
      </c>
      <c r="AY227" s="14" t="s">
        <v>171</v>
      </c>
      <c r="BE227" s="160">
        <f t="shared" si="44"/>
        <v>0</v>
      </c>
      <c r="BF227" s="160">
        <f t="shared" si="45"/>
        <v>0</v>
      </c>
      <c r="BG227" s="160">
        <f t="shared" si="46"/>
        <v>0</v>
      </c>
      <c r="BH227" s="160">
        <f t="shared" si="47"/>
        <v>0</v>
      </c>
      <c r="BI227" s="160">
        <f t="shared" si="48"/>
        <v>0</v>
      </c>
      <c r="BJ227" s="14" t="s">
        <v>88</v>
      </c>
      <c r="BK227" s="160">
        <f t="shared" si="49"/>
        <v>0</v>
      </c>
      <c r="BL227" s="14" t="s">
        <v>241</v>
      </c>
      <c r="BM227" s="159" t="s">
        <v>822</v>
      </c>
    </row>
    <row r="228" spans="1:65" s="2" customFormat="1" ht="16.5" customHeight="1">
      <c r="A228" s="29"/>
      <c r="B228" s="146"/>
      <c r="C228" s="161" t="s">
        <v>517</v>
      </c>
      <c r="D228" s="161" t="s">
        <v>390</v>
      </c>
      <c r="E228" s="162" t="s">
        <v>1309</v>
      </c>
      <c r="F228" s="163" t="s">
        <v>1310</v>
      </c>
      <c r="G228" s="164" t="s">
        <v>192</v>
      </c>
      <c r="H228" s="165">
        <v>2</v>
      </c>
      <c r="I228" s="166"/>
      <c r="J228" s="167">
        <f t="shared" si="40"/>
        <v>0</v>
      </c>
      <c r="K228" s="168"/>
      <c r="L228" s="169"/>
      <c r="M228" s="170" t="s">
        <v>1</v>
      </c>
      <c r="N228" s="171" t="s">
        <v>41</v>
      </c>
      <c r="O228" s="55"/>
      <c r="P228" s="157">
        <f t="shared" si="41"/>
        <v>0</v>
      </c>
      <c r="Q228" s="157">
        <v>5.0000000000000001E-4</v>
      </c>
      <c r="R228" s="157">
        <f t="shared" si="42"/>
        <v>1E-3</v>
      </c>
      <c r="S228" s="157">
        <v>0</v>
      </c>
      <c r="T228" s="158">
        <f t="shared" si="4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9" t="s">
        <v>305</v>
      </c>
      <c r="AT228" s="159" t="s">
        <v>390</v>
      </c>
      <c r="AU228" s="159" t="s">
        <v>88</v>
      </c>
      <c r="AY228" s="14" t="s">
        <v>171</v>
      </c>
      <c r="BE228" s="160">
        <f t="shared" si="44"/>
        <v>0</v>
      </c>
      <c r="BF228" s="160">
        <f t="shared" si="45"/>
        <v>0</v>
      </c>
      <c r="BG228" s="160">
        <f t="shared" si="46"/>
        <v>0</v>
      </c>
      <c r="BH228" s="160">
        <f t="shared" si="47"/>
        <v>0</v>
      </c>
      <c r="BI228" s="160">
        <f t="shared" si="48"/>
        <v>0</v>
      </c>
      <c r="BJ228" s="14" t="s">
        <v>88</v>
      </c>
      <c r="BK228" s="160">
        <f t="shared" si="49"/>
        <v>0</v>
      </c>
      <c r="BL228" s="14" t="s">
        <v>241</v>
      </c>
      <c r="BM228" s="159" t="s">
        <v>830</v>
      </c>
    </row>
    <row r="229" spans="1:65" s="2" customFormat="1" ht="16.5" customHeight="1">
      <c r="A229" s="29"/>
      <c r="B229" s="146"/>
      <c r="C229" s="147" t="s">
        <v>523</v>
      </c>
      <c r="D229" s="147" t="s">
        <v>173</v>
      </c>
      <c r="E229" s="148" t="s">
        <v>1311</v>
      </c>
      <c r="F229" s="149" t="s">
        <v>1312</v>
      </c>
      <c r="G229" s="150" t="s">
        <v>192</v>
      </c>
      <c r="H229" s="151">
        <v>1</v>
      </c>
      <c r="I229" s="152"/>
      <c r="J229" s="153">
        <f t="shared" si="40"/>
        <v>0</v>
      </c>
      <c r="K229" s="154"/>
      <c r="L229" s="30"/>
      <c r="M229" s="155" t="s">
        <v>1</v>
      </c>
      <c r="N229" s="156" t="s">
        <v>41</v>
      </c>
      <c r="O229" s="55"/>
      <c r="P229" s="157">
        <f t="shared" si="41"/>
        <v>0</v>
      </c>
      <c r="Q229" s="157">
        <v>5.0000000000000002E-5</v>
      </c>
      <c r="R229" s="157">
        <f t="shared" si="42"/>
        <v>5.0000000000000002E-5</v>
      </c>
      <c r="S229" s="157">
        <v>0</v>
      </c>
      <c r="T229" s="158">
        <f t="shared" si="4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9" t="s">
        <v>241</v>
      </c>
      <c r="AT229" s="159" t="s">
        <v>173</v>
      </c>
      <c r="AU229" s="159" t="s">
        <v>88</v>
      </c>
      <c r="AY229" s="14" t="s">
        <v>171</v>
      </c>
      <c r="BE229" s="160">
        <f t="shared" si="44"/>
        <v>0</v>
      </c>
      <c r="BF229" s="160">
        <f t="shared" si="45"/>
        <v>0</v>
      </c>
      <c r="BG229" s="160">
        <f t="shared" si="46"/>
        <v>0</v>
      </c>
      <c r="BH229" s="160">
        <f t="shared" si="47"/>
        <v>0</v>
      </c>
      <c r="BI229" s="160">
        <f t="shared" si="48"/>
        <v>0</v>
      </c>
      <c r="BJ229" s="14" t="s">
        <v>88</v>
      </c>
      <c r="BK229" s="160">
        <f t="shared" si="49"/>
        <v>0</v>
      </c>
      <c r="BL229" s="14" t="s">
        <v>241</v>
      </c>
      <c r="BM229" s="159" t="s">
        <v>838</v>
      </c>
    </row>
    <row r="230" spans="1:65" s="2" customFormat="1" ht="21.75" customHeight="1">
      <c r="A230" s="29"/>
      <c r="B230" s="146"/>
      <c r="C230" s="161" t="s">
        <v>531</v>
      </c>
      <c r="D230" s="161" t="s">
        <v>390</v>
      </c>
      <c r="E230" s="162" t="s">
        <v>1313</v>
      </c>
      <c r="F230" s="163" t="s">
        <v>1314</v>
      </c>
      <c r="G230" s="164" t="s">
        <v>192</v>
      </c>
      <c r="H230" s="165">
        <v>1</v>
      </c>
      <c r="I230" s="166"/>
      <c r="J230" s="167">
        <f t="shared" si="40"/>
        <v>0</v>
      </c>
      <c r="K230" s="168"/>
      <c r="L230" s="169"/>
      <c r="M230" s="170" t="s">
        <v>1</v>
      </c>
      <c r="N230" s="171" t="s">
        <v>41</v>
      </c>
      <c r="O230" s="55"/>
      <c r="P230" s="157">
        <f t="shared" si="41"/>
        <v>0</v>
      </c>
      <c r="Q230" s="157">
        <v>1.0300000000000001E-3</v>
      </c>
      <c r="R230" s="157">
        <f t="shared" si="42"/>
        <v>1.0300000000000001E-3</v>
      </c>
      <c r="S230" s="157">
        <v>0</v>
      </c>
      <c r="T230" s="158">
        <f t="shared" si="4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9" t="s">
        <v>305</v>
      </c>
      <c r="AT230" s="159" t="s">
        <v>390</v>
      </c>
      <c r="AU230" s="159" t="s">
        <v>88</v>
      </c>
      <c r="AY230" s="14" t="s">
        <v>171</v>
      </c>
      <c r="BE230" s="160">
        <f t="shared" si="44"/>
        <v>0</v>
      </c>
      <c r="BF230" s="160">
        <f t="shared" si="45"/>
        <v>0</v>
      </c>
      <c r="BG230" s="160">
        <f t="shared" si="46"/>
        <v>0</v>
      </c>
      <c r="BH230" s="160">
        <f t="shared" si="47"/>
        <v>0</v>
      </c>
      <c r="BI230" s="160">
        <f t="shared" si="48"/>
        <v>0</v>
      </c>
      <c r="BJ230" s="14" t="s">
        <v>88</v>
      </c>
      <c r="BK230" s="160">
        <f t="shared" si="49"/>
        <v>0</v>
      </c>
      <c r="BL230" s="14" t="s">
        <v>241</v>
      </c>
      <c r="BM230" s="159" t="s">
        <v>846</v>
      </c>
    </row>
    <row r="231" spans="1:65" s="2" customFormat="1" ht="16.5" customHeight="1">
      <c r="A231" s="29"/>
      <c r="B231" s="146"/>
      <c r="C231" s="147" t="s">
        <v>535</v>
      </c>
      <c r="D231" s="147" t="s">
        <v>173</v>
      </c>
      <c r="E231" s="148" t="s">
        <v>1315</v>
      </c>
      <c r="F231" s="149" t="s">
        <v>1316</v>
      </c>
      <c r="G231" s="150" t="s">
        <v>192</v>
      </c>
      <c r="H231" s="151">
        <v>1</v>
      </c>
      <c r="I231" s="152"/>
      <c r="J231" s="153">
        <f t="shared" si="40"/>
        <v>0</v>
      </c>
      <c r="K231" s="154"/>
      <c r="L231" s="30"/>
      <c r="M231" s="155" t="s">
        <v>1</v>
      </c>
      <c r="N231" s="156" t="s">
        <v>41</v>
      </c>
      <c r="O231" s="55"/>
      <c r="P231" s="157">
        <f t="shared" si="41"/>
        <v>0</v>
      </c>
      <c r="Q231" s="157">
        <v>6.0000000000000002E-5</v>
      </c>
      <c r="R231" s="157">
        <f t="shared" si="42"/>
        <v>6.0000000000000002E-5</v>
      </c>
      <c r="S231" s="157">
        <v>0</v>
      </c>
      <c r="T231" s="158">
        <f t="shared" si="4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9" t="s">
        <v>241</v>
      </c>
      <c r="AT231" s="159" t="s">
        <v>173</v>
      </c>
      <c r="AU231" s="159" t="s">
        <v>88</v>
      </c>
      <c r="AY231" s="14" t="s">
        <v>171</v>
      </c>
      <c r="BE231" s="160">
        <f t="shared" si="44"/>
        <v>0</v>
      </c>
      <c r="BF231" s="160">
        <f t="shared" si="45"/>
        <v>0</v>
      </c>
      <c r="BG231" s="160">
        <f t="shared" si="46"/>
        <v>0</v>
      </c>
      <c r="BH231" s="160">
        <f t="shared" si="47"/>
        <v>0</v>
      </c>
      <c r="BI231" s="160">
        <f t="shared" si="48"/>
        <v>0</v>
      </c>
      <c r="BJ231" s="14" t="s">
        <v>88</v>
      </c>
      <c r="BK231" s="160">
        <f t="shared" si="49"/>
        <v>0</v>
      </c>
      <c r="BL231" s="14" t="s">
        <v>241</v>
      </c>
      <c r="BM231" s="159" t="s">
        <v>854</v>
      </c>
    </row>
    <row r="232" spans="1:65" s="2" customFormat="1" ht="21.75" customHeight="1">
      <c r="A232" s="29"/>
      <c r="B232" s="146"/>
      <c r="C232" s="161" t="s">
        <v>539</v>
      </c>
      <c r="D232" s="161" t="s">
        <v>390</v>
      </c>
      <c r="E232" s="162" t="s">
        <v>1317</v>
      </c>
      <c r="F232" s="163" t="s">
        <v>1318</v>
      </c>
      <c r="G232" s="164" t="s">
        <v>192</v>
      </c>
      <c r="H232" s="165">
        <v>1</v>
      </c>
      <c r="I232" s="166"/>
      <c r="J232" s="167">
        <f t="shared" si="40"/>
        <v>0</v>
      </c>
      <c r="K232" s="168"/>
      <c r="L232" s="169"/>
      <c r="M232" s="170" t="s">
        <v>1</v>
      </c>
      <c r="N232" s="171" t="s">
        <v>41</v>
      </c>
      <c r="O232" s="55"/>
      <c r="P232" s="157">
        <f t="shared" si="41"/>
        <v>0</v>
      </c>
      <c r="Q232" s="157">
        <v>2.0400000000000001E-3</v>
      </c>
      <c r="R232" s="157">
        <f t="shared" si="42"/>
        <v>2.0400000000000001E-3</v>
      </c>
      <c r="S232" s="157">
        <v>0</v>
      </c>
      <c r="T232" s="158">
        <f t="shared" si="4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9" t="s">
        <v>305</v>
      </c>
      <c r="AT232" s="159" t="s">
        <v>390</v>
      </c>
      <c r="AU232" s="159" t="s">
        <v>88</v>
      </c>
      <c r="AY232" s="14" t="s">
        <v>171</v>
      </c>
      <c r="BE232" s="160">
        <f t="shared" si="44"/>
        <v>0</v>
      </c>
      <c r="BF232" s="160">
        <f t="shared" si="45"/>
        <v>0</v>
      </c>
      <c r="BG232" s="160">
        <f t="shared" si="46"/>
        <v>0</v>
      </c>
      <c r="BH232" s="160">
        <f t="shared" si="47"/>
        <v>0</v>
      </c>
      <c r="BI232" s="160">
        <f t="shared" si="48"/>
        <v>0</v>
      </c>
      <c r="BJ232" s="14" t="s">
        <v>88</v>
      </c>
      <c r="BK232" s="160">
        <f t="shared" si="49"/>
        <v>0</v>
      </c>
      <c r="BL232" s="14" t="s">
        <v>241</v>
      </c>
      <c r="BM232" s="159" t="s">
        <v>862</v>
      </c>
    </row>
    <row r="233" spans="1:65" s="2" customFormat="1" ht="16.5" customHeight="1">
      <c r="A233" s="29"/>
      <c r="B233" s="146"/>
      <c r="C233" s="147" t="s">
        <v>543</v>
      </c>
      <c r="D233" s="147" t="s">
        <v>173</v>
      </c>
      <c r="E233" s="148" t="s">
        <v>1319</v>
      </c>
      <c r="F233" s="149" t="s">
        <v>1320</v>
      </c>
      <c r="G233" s="150" t="s">
        <v>192</v>
      </c>
      <c r="H233" s="151">
        <v>1</v>
      </c>
      <c r="I233" s="152"/>
      <c r="J233" s="153">
        <f t="shared" si="40"/>
        <v>0</v>
      </c>
      <c r="K233" s="154"/>
      <c r="L233" s="30"/>
      <c r="M233" s="155" t="s">
        <v>1</v>
      </c>
      <c r="N233" s="156" t="s">
        <v>41</v>
      </c>
      <c r="O233" s="55"/>
      <c r="P233" s="157">
        <f t="shared" si="41"/>
        <v>0</v>
      </c>
      <c r="Q233" s="157">
        <v>2.0000000000000002E-5</v>
      </c>
      <c r="R233" s="157">
        <f t="shared" si="42"/>
        <v>2.0000000000000002E-5</v>
      </c>
      <c r="S233" s="157">
        <v>0</v>
      </c>
      <c r="T233" s="158">
        <f t="shared" si="4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9" t="s">
        <v>241</v>
      </c>
      <c r="AT233" s="159" t="s">
        <v>173</v>
      </c>
      <c r="AU233" s="159" t="s">
        <v>88</v>
      </c>
      <c r="AY233" s="14" t="s">
        <v>171</v>
      </c>
      <c r="BE233" s="160">
        <f t="shared" si="44"/>
        <v>0</v>
      </c>
      <c r="BF233" s="160">
        <f t="shared" si="45"/>
        <v>0</v>
      </c>
      <c r="BG233" s="160">
        <f t="shared" si="46"/>
        <v>0</v>
      </c>
      <c r="BH233" s="160">
        <f t="shared" si="47"/>
        <v>0</v>
      </c>
      <c r="BI233" s="160">
        <f t="shared" si="48"/>
        <v>0</v>
      </c>
      <c r="BJ233" s="14" t="s">
        <v>88</v>
      </c>
      <c r="BK233" s="160">
        <f t="shared" si="49"/>
        <v>0</v>
      </c>
      <c r="BL233" s="14" t="s">
        <v>241</v>
      </c>
      <c r="BM233" s="159" t="s">
        <v>870</v>
      </c>
    </row>
    <row r="234" spans="1:65" s="2" customFormat="1" ht="21.75" customHeight="1">
      <c r="A234" s="29"/>
      <c r="B234" s="146"/>
      <c r="C234" s="161" t="s">
        <v>547</v>
      </c>
      <c r="D234" s="161" t="s">
        <v>390</v>
      </c>
      <c r="E234" s="162" t="s">
        <v>1321</v>
      </c>
      <c r="F234" s="163" t="s">
        <v>1322</v>
      </c>
      <c r="G234" s="164" t="s">
        <v>192</v>
      </c>
      <c r="H234" s="165">
        <v>1</v>
      </c>
      <c r="I234" s="166"/>
      <c r="J234" s="167">
        <f t="shared" si="40"/>
        <v>0</v>
      </c>
      <c r="K234" s="168"/>
      <c r="L234" s="169"/>
      <c r="M234" s="170" t="s">
        <v>1</v>
      </c>
      <c r="N234" s="171" t="s">
        <v>41</v>
      </c>
      <c r="O234" s="55"/>
      <c r="P234" s="157">
        <f t="shared" si="41"/>
        <v>0</v>
      </c>
      <c r="Q234" s="157">
        <v>1.8000000000000001E-4</v>
      </c>
      <c r="R234" s="157">
        <f t="shared" si="42"/>
        <v>1.8000000000000001E-4</v>
      </c>
      <c r="S234" s="157">
        <v>0</v>
      </c>
      <c r="T234" s="158">
        <f t="shared" si="4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9" t="s">
        <v>305</v>
      </c>
      <c r="AT234" s="159" t="s">
        <v>390</v>
      </c>
      <c r="AU234" s="159" t="s">
        <v>88</v>
      </c>
      <c r="AY234" s="14" t="s">
        <v>171</v>
      </c>
      <c r="BE234" s="160">
        <f t="shared" si="44"/>
        <v>0</v>
      </c>
      <c r="BF234" s="160">
        <f t="shared" si="45"/>
        <v>0</v>
      </c>
      <c r="BG234" s="160">
        <f t="shared" si="46"/>
        <v>0</v>
      </c>
      <c r="BH234" s="160">
        <f t="shared" si="47"/>
        <v>0</v>
      </c>
      <c r="BI234" s="160">
        <f t="shared" si="48"/>
        <v>0</v>
      </c>
      <c r="BJ234" s="14" t="s">
        <v>88</v>
      </c>
      <c r="BK234" s="160">
        <f t="shared" si="49"/>
        <v>0</v>
      </c>
      <c r="BL234" s="14" t="s">
        <v>241</v>
      </c>
      <c r="BM234" s="159" t="s">
        <v>880</v>
      </c>
    </row>
    <row r="235" spans="1:65" s="2" customFormat="1" ht="21.75" customHeight="1">
      <c r="A235" s="29"/>
      <c r="B235" s="146"/>
      <c r="C235" s="147" t="s">
        <v>1323</v>
      </c>
      <c r="D235" s="147" t="s">
        <v>173</v>
      </c>
      <c r="E235" s="148" t="s">
        <v>1324</v>
      </c>
      <c r="F235" s="149" t="s">
        <v>1325</v>
      </c>
      <c r="G235" s="150" t="s">
        <v>1326</v>
      </c>
      <c r="H235" s="151">
        <v>2</v>
      </c>
      <c r="I235" s="152"/>
      <c r="J235" s="153">
        <f t="shared" si="40"/>
        <v>0</v>
      </c>
      <c r="K235" s="154"/>
      <c r="L235" s="30"/>
      <c r="M235" s="155" t="s">
        <v>1</v>
      </c>
      <c r="N235" s="156" t="s">
        <v>41</v>
      </c>
      <c r="O235" s="55"/>
      <c r="P235" s="157">
        <f t="shared" si="41"/>
        <v>0</v>
      </c>
      <c r="Q235" s="157">
        <v>2.5999999999999998E-4</v>
      </c>
      <c r="R235" s="157">
        <f t="shared" si="42"/>
        <v>5.1999999999999995E-4</v>
      </c>
      <c r="S235" s="157">
        <v>0</v>
      </c>
      <c r="T235" s="158">
        <f t="shared" si="4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9" t="s">
        <v>241</v>
      </c>
      <c r="AT235" s="159" t="s">
        <v>173</v>
      </c>
      <c r="AU235" s="159" t="s">
        <v>88</v>
      </c>
      <c r="AY235" s="14" t="s">
        <v>171</v>
      </c>
      <c r="BE235" s="160">
        <f t="shared" si="44"/>
        <v>0</v>
      </c>
      <c r="BF235" s="160">
        <f t="shared" si="45"/>
        <v>0</v>
      </c>
      <c r="BG235" s="160">
        <f t="shared" si="46"/>
        <v>0</v>
      </c>
      <c r="BH235" s="160">
        <f t="shared" si="47"/>
        <v>0</v>
      </c>
      <c r="BI235" s="160">
        <f t="shared" si="48"/>
        <v>0</v>
      </c>
      <c r="BJ235" s="14" t="s">
        <v>88</v>
      </c>
      <c r="BK235" s="160">
        <f t="shared" si="49"/>
        <v>0</v>
      </c>
      <c r="BL235" s="14" t="s">
        <v>241</v>
      </c>
      <c r="BM235" s="159" t="s">
        <v>888</v>
      </c>
    </row>
    <row r="236" spans="1:65" s="2" customFormat="1" ht="21.75" customHeight="1">
      <c r="A236" s="29"/>
      <c r="B236" s="146"/>
      <c r="C236" s="161" t="s">
        <v>555</v>
      </c>
      <c r="D236" s="161" t="s">
        <v>390</v>
      </c>
      <c r="E236" s="162" t="s">
        <v>1327</v>
      </c>
      <c r="F236" s="163" t="s">
        <v>1328</v>
      </c>
      <c r="G236" s="164" t="s">
        <v>192</v>
      </c>
      <c r="H236" s="165">
        <v>2</v>
      </c>
      <c r="I236" s="166"/>
      <c r="J236" s="167">
        <f t="shared" si="40"/>
        <v>0</v>
      </c>
      <c r="K236" s="168"/>
      <c r="L236" s="169"/>
      <c r="M236" s="170" t="s">
        <v>1</v>
      </c>
      <c r="N236" s="171" t="s">
        <v>41</v>
      </c>
      <c r="O236" s="55"/>
      <c r="P236" s="157">
        <f t="shared" si="41"/>
        <v>0</v>
      </c>
      <c r="Q236" s="157">
        <v>1.8499999999999999E-2</v>
      </c>
      <c r="R236" s="157">
        <f t="shared" si="42"/>
        <v>3.6999999999999998E-2</v>
      </c>
      <c r="S236" s="157">
        <v>0</v>
      </c>
      <c r="T236" s="158">
        <f t="shared" si="4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9" t="s">
        <v>305</v>
      </c>
      <c r="AT236" s="159" t="s">
        <v>390</v>
      </c>
      <c r="AU236" s="159" t="s">
        <v>88</v>
      </c>
      <c r="AY236" s="14" t="s">
        <v>171</v>
      </c>
      <c r="BE236" s="160">
        <f t="shared" si="44"/>
        <v>0</v>
      </c>
      <c r="BF236" s="160">
        <f t="shared" si="45"/>
        <v>0</v>
      </c>
      <c r="BG236" s="160">
        <f t="shared" si="46"/>
        <v>0</v>
      </c>
      <c r="BH236" s="160">
        <f t="shared" si="47"/>
        <v>0</v>
      </c>
      <c r="BI236" s="160">
        <f t="shared" si="48"/>
        <v>0</v>
      </c>
      <c r="BJ236" s="14" t="s">
        <v>88</v>
      </c>
      <c r="BK236" s="160">
        <f t="shared" si="49"/>
        <v>0</v>
      </c>
      <c r="BL236" s="14" t="s">
        <v>241</v>
      </c>
      <c r="BM236" s="159" t="s">
        <v>897</v>
      </c>
    </row>
    <row r="237" spans="1:65" s="2" customFormat="1" ht="21.75" customHeight="1">
      <c r="A237" s="29"/>
      <c r="B237" s="146"/>
      <c r="C237" s="147" t="s">
        <v>1329</v>
      </c>
      <c r="D237" s="147" t="s">
        <v>173</v>
      </c>
      <c r="E237" s="148" t="s">
        <v>1330</v>
      </c>
      <c r="F237" s="149" t="s">
        <v>1331</v>
      </c>
      <c r="G237" s="150" t="s">
        <v>192</v>
      </c>
      <c r="H237" s="151">
        <v>32</v>
      </c>
      <c r="I237" s="152"/>
      <c r="J237" s="153">
        <f t="shared" si="40"/>
        <v>0</v>
      </c>
      <c r="K237" s="154"/>
      <c r="L237" s="30"/>
      <c r="M237" s="155" t="s">
        <v>1</v>
      </c>
      <c r="N237" s="156" t="s">
        <v>41</v>
      </c>
      <c r="O237" s="55"/>
      <c r="P237" s="157">
        <f t="shared" si="41"/>
        <v>0</v>
      </c>
      <c r="Q237" s="157">
        <v>1.6100000000000001E-3</v>
      </c>
      <c r="R237" s="157">
        <f t="shared" si="42"/>
        <v>5.1520000000000003E-2</v>
      </c>
      <c r="S237" s="157">
        <v>0</v>
      </c>
      <c r="T237" s="158">
        <f t="shared" si="4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9" t="s">
        <v>241</v>
      </c>
      <c r="AT237" s="159" t="s">
        <v>173</v>
      </c>
      <c r="AU237" s="159" t="s">
        <v>88</v>
      </c>
      <c r="AY237" s="14" t="s">
        <v>171</v>
      </c>
      <c r="BE237" s="160">
        <f t="shared" si="44"/>
        <v>0</v>
      </c>
      <c r="BF237" s="160">
        <f t="shared" si="45"/>
        <v>0</v>
      </c>
      <c r="BG237" s="160">
        <f t="shared" si="46"/>
        <v>0</v>
      </c>
      <c r="BH237" s="160">
        <f t="shared" si="47"/>
        <v>0</v>
      </c>
      <c r="BI237" s="160">
        <f t="shared" si="48"/>
        <v>0</v>
      </c>
      <c r="BJ237" s="14" t="s">
        <v>88</v>
      </c>
      <c r="BK237" s="160">
        <f t="shared" si="49"/>
        <v>0</v>
      </c>
      <c r="BL237" s="14" t="s">
        <v>241</v>
      </c>
      <c r="BM237" s="159" t="s">
        <v>905</v>
      </c>
    </row>
    <row r="238" spans="1:65" s="2" customFormat="1" ht="21.75" customHeight="1">
      <c r="A238" s="29"/>
      <c r="B238" s="146"/>
      <c r="C238" s="161" t="s">
        <v>561</v>
      </c>
      <c r="D238" s="161" t="s">
        <v>390</v>
      </c>
      <c r="E238" s="162" t="s">
        <v>1332</v>
      </c>
      <c r="F238" s="163" t="s">
        <v>1333</v>
      </c>
      <c r="G238" s="164" t="s">
        <v>192</v>
      </c>
      <c r="H238" s="165">
        <v>16</v>
      </c>
      <c r="I238" s="166"/>
      <c r="J238" s="167">
        <f t="shared" si="40"/>
        <v>0</v>
      </c>
      <c r="K238" s="168"/>
      <c r="L238" s="169"/>
      <c r="M238" s="170" t="s">
        <v>1</v>
      </c>
      <c r="N238" s="171" t="s">
        <v>41</v>
      </c>
      <c r="O238" s="55"/>
      <c r="P238" s="157">
        <f t="shared" si="41"/>
        <v>0</v>
      </c>
      <c r="Q238" s="157">
        <v>4.4999999999999999E-4</v>
      </c>
      <c r="R238" s="157">
        <f t="shared" si="42"/>
        <v>7.1999999999999998E-3</v>
      </c>
      <c r="S238" s="157">
        <v>0</v>
      </c>
      <c r="T238" s="158">
        <f t="shared" si="4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9" t="s">
        <v>305</v>
      </c>
      <c r="AT238" s="159" t="s">
        <v>390</v>
      </c>
      <c r="AU238" s="159" t="s">
        <v>88</v>
      </c>
      <c r="AY238" s="14" t="s">
        <v>171</v>
      </c>
      <c r="BE238" s="160">
        <f t="shared" si="44"/>
        <v>0</v>
      </c>
      <c r="BF238" s="160">
        <f t="shared" si="45"/>
        <v>0</v>
      </c>
      <c r="BG238" s="160">
        <f t="shared" si="46"/>
        <v>0</v>
      </c>
      <c r="BH238" s="160">
        <f t="shared" si="47"/>
        <v>0</v>
      </c>
      <c r="BI238" s="160">
        <f t="shared" si="48"/>
        <v>0</v>
      </c>
      <c r="BJ238" s="14" t="s">
        <v>88</v>
      </c>
      <c r="BK238" s="160">
        <f t="shared" si="49"/>
        <v>0</v>
      </c>
      <c r="BL238" s="14" t="s">
        <v>241</v>
      </c>
      <c r="BM238" s="159" t="s">
        <v>913</v>
      </c>
    </row>
    <row r="239" spans="1:65" s="2" customFormat="1" ht="21.75" customHeight="1">
      <c r="A239" s="29"/>
      <c r="B239" s="146"/>
      <c r="C239" s="161" t="s">
        <v>565</v>
      </c>
      <c r="D239" s="161" t="s">
        <v>390</v>
      </c>
      <c r="E239" s="162" t="s">
        <v>1334</v>
      </c>
      <c r="F239" s="163" t="s">
        <v>1335</v>
      </c>
      <c r="G239" s="164" t="s">
        <v>192</v>
      </c>
      <c r="H239" s="165">
        <v>16</v>
      </c>
      <c r="I239" s="166"/>
      <c r="J239" s="167">
        <f t="shared" si="40"/>
        <v>0</v>
      </c>
      <c r="K239" s="168"/>
      <c r="L239" s="169"/>
      <c r="M239" s="170" t="s">
        <v>1</v>
      </c>
      <c r="N239" s="171" t="s">
        <v>41</v>
      </c>
      <c r="O239" s="55"/>
      <c r="P239" s="157">
        <f t="shared" si="41"/>
        <v>0</v>
      </c>
      <c r="Q239" s="157">
        <v>4.4999999999999999E-4</v>
      </c>
      <c r="R239" s="157">
        <f t="shared" si="42"/>
        <v>7.1999999999999998E-3</v>
      </c>
      <c r="S239" s="157">
        <v>0</v>
      </c>
      <c r="T239" s="158">
        <f t="shared" si="4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9" t="s">
        <v>305</v>
      </c>
      <c r="AT239" s="159" t="s">
        <v>390</v>
      </c>
      <c r="AU239" s="159" t="s">
        <v>88</v>
      </c>
      <c r="AY239" s="14" t="s">
        <v>171</v>
      </c>
      <c r="BE239" s="160">
        <f t="shared" si="44"/>
        <v>0</v>
      </c>
      <c r="BF239" s="160">
        <f t="shared" si="45"/>
        <v>0</v>
      </c>
      <c r="BG239" s="160">
        <f t="shared" si="46"/>
        <v>0</v>
      </c>
      <c r="BH239" s="160">
        <f t="shared" si="47"/>
        <v>0</v>
      </c>
      <c r="BI239" s="160">
        <f t="shared" si="48"/>
        <v>0</v>
      </c>
      <c r="BJ239" s="14" t="s">
        <v>88</v>
      </c>
      <c r="BK239" s="160">
        <f t="shared" si="49"/>
        <v>0</v>
      </c>
      <c r="BL239" s="14" t="s">
        <v>241</v>
      </c>
      <c r="BM239" s="159" t="s">
        <v>921</v>
      </c>
    </row>
    <row r="240" spans="1:65" s="2" customFormat="1" ht="21.75" customHeight="1">
      <c r="A240" s="29"/>
      <c r="B240" s="146"/>
      <c r="C240" s="147" t="s">
        <v>569</v>
      </c>
      <c r="D240" s="147" t="s">
        <v>173</v>
      </c>
      <c r="E240" s="148" t="s">
        <v>1336</v>
      </c>
      <c r="F240" s="149" t="s">
        <v>1337</v>
      </c>
      <c r="G240" s="150" t="s">
        <v>192</v>
      </c>
      <c r="H240" s="151">
        <v>1</v>
      </c>
      <c r="I240" s="152"/>
      <c r="J240" s="153">
        <f t="shared" si="40"/>
        <v>0</v>
      </c>
      <c r="K240" s="154"/>
      <c r="L240" s="30"/>
      <c r="M240" s="155" t="s">
        <v>1</v>
      </c>
      <c r="N240" s="156" t="s">
        <v>41</v>
      </c>
      <c r="O240" s="55"/>
      <c r="P240" s="157">
        <f t="shared" si="41"/>
        <v>0</v>
      </c>
      <c r="Q240" s="157">
        <v>2.7399999999999998E-3</v>
      </c>
      <c r="R240" s="157">
        <f t="shared" si="42"/>
        <v>2.7399999999999998E-3</v>
      </c>
      <c r="S240" s="157">
        <v>0</v>
      </c>
      <c r="T240" s="158">
        <f t="shared" si="4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9" t="s">
        <v>241</v>
      </c>
      <c r="AT240" s="159" t="s">
        <v>173</v>
      </c>
      <c r="AU240" s="159" t="s">
        <v>88</v>
      </c>
      <c r="AY240" s="14" t="s">
        <v>171</v>
      </c>
      <c r="BE240" s="160">
        <f t="shared" si="44"/>
        <v>0</v>
      </c>
      <c r="BF240" s="160">
        <f t="shared" si="45"/>
        <v>0</v>
      </c>
      <c r="BG240" s="160">
        <f t="shared" si="46"/>
        <v>0</v>
      </c>
      <c r="BH240" s="160">
        <f t="shared" si="47"/>
        <v>0</v>
      </c>
      <c r="BI240" s="160">
        <f t="shared" si="48"/>
        <v>0</v>
      </c>
      <c r="BJ240" s="14" t="s">
        <v>88</v>
      </c>
      <c r="BK240" s="160">
        <f t="shared" si="49"/>
        <v>0</v>
      </c>
      <c r="BL240" s="14" t="s">
        <v>241</v>
      </c>
      <c r="BM240" s="159" t="s">
        <v>929</v>
      </c>
    </row>
    <row r="241" spans="1:65" s="2" customFormat="1" ht="21.75" customHeight="1">
      <c r="A241" s="29"/>
      <c r="B241" s="146"/>
      <c r="C241" s="161" t="s">
        <v>573</v>
      </c>
      <c r="D241" s="161" t="s">
        <v>390</v>
      </c>
      <c r="E241" s="162" t="s">
        <v>1338</v>
      </c>
      <c r="F241" s="163" t="s">
        <v>1339</v>
      </c>
      <c r="G241" s="164" t="s">
        <v>192</v>
      </c>
      <c r="H241" s="165">
        <v>1</v>
      </c>
      <c r="I241" s="166"/>
      <c r="J241" s="167">
        <f t="shared" si="40"/>
        <v>0</v>
      </c>
      <c r="K241" s="168"/>
      <c r="L241" s="169"/>
      <c r="M241" s="170" t="s">
        <v>1</v>
      </c>
      <c r="N241" s="171" t="s">
        <v>41</v>
      </c>
      <c r="O241" s="55"/>
      <c r="P241" s="157">
        <f t="shared" si="41"/>
        <v>0</v>
      </c>
      <c r="Q241" s="157">
        <v>7.7999999999999999E-4</v>
      </c>
      <c r="R241" s="157">
        <f t="shared" si="42"/>
        <v>7.7999999999999999E-4</v>
      </c>
      <c r="S241" s="157">
        <v>0</v>
      </c>
      <c r="T241" s="158">
        <f t="shared" si="4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9" t="s">
        <v>305</v>
      </c>
      <c r="AT241" s="159" t="s">
        <v>390</v>
      </c>
      <c r="AU241" s="159" t="s">
        <v>88</v>
      </c>
      <c r="AY241" s="14" t="s">
        <v>171</v>
      </c>
      <c r="BE241" s="160">
        <f t="shared" si="44"/>
        <v>0</v>
      </c>
      <c r="BF241" s="160">
        <f t="shared" si="45"/>
        <v>0</v>
      </c>
      <c r="BG241" s="160">
        <f t="shared" si="46"/>
        <v>0</v>
      </c>
      <c r="BH241" s="160">
        <f t="shared" si="47"/>
        <v>0</v>
      </c>
      <c r="BI241" s="160">
        <f t="shared" si="48"/>
        <v>0</v>
      </c>
      <c r="BJ241" s="14" t="s">
        <v>88</v>
      </c>
      <c r="BK241" s="160">
        <f t="shared" si="49"/>
        <v>0</v>
      </c>
      <c r="BL241" s="14" t="s">
        <v>241</v>
      </c>
      <c r="BM241" s="159" t="s">
        <v>937</v>
      </c>
    </row>
    <row r="242" spans="1:65" s="2" customFormat="1" ht="16.5" customHeight="1">
      <c r="A242" s="29"/>
      <c r="B242" s="146"/>
      <c r="C242" s="147" t="s">
        <v>575</v>
      </c>
      <c r="D242" s="147" t="s">
        <v>173</v>
      </c>
      <c r="E242" s="148" t="s">
        <v>1340</v>
      </c>
      <c r="F242" s="149" t="s">
        <v>1341</v>
      </c>
      <c r="G242" s="150" t="s">
        <v>438</v>
      </c>
      <c r="H242" s="151">
        <v>785</v>
      </c>
      <c r="I242" s="152"/>
      <c r="J242" s="153">
        <f t="shared" si="40"/>
        <v>0</v>
      </c>
      <c r="K242" s="154"/>
      <c r="L242" s="30"/>
      <c r="M242" s="155" t="s">
        <v>1</v>
      </c>
      <c r="N242" s="156" t="s">
        <v>41</v>
      </c>
      <c r="O242" s="55"/>
      <c r="P242" s="157">
        <f t="shared" si="41"/>
        <v>0</v>
      </c>
      <c r="Q242" s="157">
        <v>1.8000000000000001E-4</v>
      </c>
      <c r="R242" s="157">
        <f t="shared" si="42"/>
        <v>0.14130000000000001</v>
      </c>
      <c r="S242" s="157">
        <v>0</v>
      </c>
      <c r="T242" s="158">
        <f t="shared" si="4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9" t="s">
        <v>241</v>
      </c>
      <c r="AT242" s="159" t="s">
        <v>173</v>
      </c>
      <c r="AU242" s="159" t="s">
        <v>88</v>
      </c>
      <c r="AY242" s="14" t="s">
        <v>171</v>
      </c>
      <c r="BE242" s="160">
        <f t="shared" si="44"/>
        <v>0</v>
      </c>
      <c r="BF242" s="160">
        <f t="shared" si="45"/>
        <v>0</v>
      </c>
      <c r="BG242" s="160">
        <f t="shared" si="46"/>
        <v>0</v>
      </c>
      <c r="BH242" s="160">
        <f t="shared" si="47"/>
        <v>0</v>
      </c>
      <c r="BI242" s="160">
        <f t="shared" si="48"/>
        <v>0</v>
      </c>
      <c r="BJ242" s="14" t="s">
        <v>88</v>
      </c>
      <c r="BK242" s="160">
        <f t="shared" si="49"/>
        <v>0</v>
      </c>
      <c r="BL242" s="14" t="s">
        <v>241</v>
      </c>
      <c r="BM242" s="159" t="s">
        <v>945</v>
      </c>
    </row>
    <row r="243" spans="1:65" s="2" customFormat="1" ht="21.75" customHeight="1">
      <c r="A243" s="29"/>
      <c r="B243" s="146"/>
      <c r="C243" s="147" t="s">
        <v>521</v>
      </c>
      <c r="D243" s="147" t="s">
        <v>173</v>
      </c>
      <c r="E243" s="148" t="s">
        <v>1342</v>
      </c>
      <c r="F243" s="149" t="s">
        <v>1343</v>
      </c>
      <c r="G243" s="150" t="s">
        <v>438</v>
      </c>
      <c r="H243" s="151">
        <v>785</v>
      </c>
      <c r="I243" s="152"/>
      <c r="J243" s="153">
        <f t="shared" si="40"/>
        <v>0</v>
      </c>
      <c r="K243" s="154"/>
      <c r="L243" s="30"/>
      <c r="M243" s="155" t="s">
        <v>1</v>
      </c>
      <c r="N243" s="156" t="s">
        <v>41</v>
      </c>
      <c r="O243" s="55"/>
      <c r="P243" s="157">
        <f t="shared" si="41"/>
        <v>0</v>
      </c>
      <c r="Q243" s="157">
        <v>1.0000000000000001E-5</v>
      </c>
      <c r="R243" s="157">
        <f t="shared" si="42"/>
        <v>7.8500000000000011E-3</v>
      </c>
      <c r="S243" s="157">
        <v>0</v>
      </c>
      <c r="T243" s="158">
        <f t="shared" si="4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9" t="s">
        <v>241</v>
      </c>
      <c r="AT243" s="159" t="s">
        <v>173</v>
      </c>
      <c r="AU243" s="159" t="s">
        <v>88</v>
      </c>
      <c r="AY243" s="14" t="s">
        <v>171</v>
      </c>
      <c r="BE243" s="160">
        <f t="shared" si="44"/>
        <v>0</v>
      </c>
      <c r="BF243" s="160">
        <f t="shared" si="45"/>
        <v>0</v>
      </c>
      <c r="BG243" s="160">
        <f t="shared" si="46"/>
        <v>0</v>
      </c>
      <c r="BH243" s="160">
        <f t="shared" si="47"/>
        <v>0</v>
      </c>
      <c r="BI243" s="160">
        <f t="shared" si="48"/>
        <v>0</v>
      </c>
      <c r="BJ243" s="14" t="s">
        <v>88</v>
      </c>
      <c r="BK243" s="160">
        <f t="shared" si="49"/>
        <v>0</v>
      </c>
      <c r="BL243" s="14" t="s">
        <v>241</v>
      </c>
      <c r="BM243" s="159" t="s">
        <v>953</v>
      </c>
    </row>
    <row r="244" spans="1:65" s="2" customFormat="1" ht="21.75" customHeight="1">
      <c r="A244" s="29"/>
      <c r="B244" s="146"/>
      <c r="C244" s="147" t="s">
        <v>580</v>
      </c>
      <c r="D244" s="147" t="s">
        <v>173</v>
      </c>
      <c r="E244" s="148" t="s">
        <v>1344</v>
      </c>
      <c r="F244" s="149" t="s">
        <v>1345</v>
      </c>
      <c r="G244" s="150" t="s">
        <v>589</v>
      </c>
      <c r="H244" s="172"/>
      <c r="I244" s="152"/>
      <c r="J244" s="153">
        <f t="shared" si="40"/>
        <v>0</v>
      </c>
      <c r="K244" s="154"/>
      <c r="L244" s="30"/>
      <c r="M244" s="155" t="s">
        <v>1</v>
      </c>
      <c r="N244" s="156" t="s">
        <v>41</v>
      </c>
      <c r="O244" s="55"/>
      <c r="P244" s="157">
        <f t="shared" si="41"/>
        <v>0</v>
      </c>
      <c r="Q244" s="157">
        <v>0</v>
      </c>
      <c r="R244" s="157">
        <f t="shared" si="42"/>
        <v>0</v>
      </c>
      <c r="S244" s="157">
        <v>0</v>
      </c>
      <c r="T244" s="158">
        <f t="shared" si="4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9" t="s">
        <v>241</v>
      </c>
      <c r="AT244" s="159" t="s">
        <v>173</v>
      </c>
      <c r="AU244" s="159" t="s">
        <v>88</v>
      </c>
      <c r="AY244" s="14" t="s">
        <v>171</v>
      </c>
      <c r="BE244" s="160">
        <f t="shared" si="44"/>
        <v>0</v>
      </c>
      <c r="BF244" s="160">
        <f t="shared" si="45"/>
        <v>0</v>
      </c>
      <c r="BG244" s="160">
        <f t="shared" si="46"/>
        <v>0</v>
      </c>
      <c r="BH244" s="160">
        <f t="shared" si="47"/>
        <v>0</v>
      </c>
      <c r="BI244" s="160">
        <f t="shared" si="48"/>
        <v>0</v>
      </c>
      <c r="BJ244" s="14" t="s">
        <v>88</v>
      </c>
      <c r="BK244" s="160">
        <f t="shared" si="49"/>
        <v>0</v>
      </c>
      <c r="BL244" s="14" t="s">
        <v>241</v>
      </c>
      <c r="BM244" s="159" t="s">
        <v>961</v>
      </c>
    </row>
    <row r="245" spans="1:65" s="12" customFormat="1" ht="22.8" customHeight="1">
      <c r="B245" s="133"/>
      <c r="D245" s="134" t="s">
        <v>74</v>
      </c>
      <c r="E245" s="144" t="s">
        <v>1346</v>
      </c>
      <c r="F245" s="144" t="s">
        <v>1347</v>
      </c>
      <c r="I245" s="136"/>
      <c r="J245" s="145">
        <f>BK245</f>
        <v>0</v>
      </c>
      <c r="L245" s="133"/>
      <c r="M245" s="138"/>
      <c r="N245" s="139"/>
      <c r="O245" s="139"/>
      <c r="P245" s="140">
        <f>SUM(P246:P255)</f>
        <v>0</v>
      </c>
      <c r="Q245" s="139"/>
      <c r="R245" s="140">
        <f>SUM(R246:R255)</f>
        <v>2.6550000000000004E-2</v>
      </c>
      <c r="S245" s="139"/>
      <c r="T245" s="141">
        <f>SUM(T246:T255)</f>
        <v>0</v>
      </c>
      <c r="AR245" s="134" t="s">
        <v>82</v>
      </c>
      <c r="AT245" s="142" t="s">
        <v>74</v>
      </c>
      <c r="AU245" s="142" t="s">
        <v>82</v>
      </c>
      <c r="AY245" s="134" t="s">
        <v>171</v>
      </c>
      <c r="BK245" s="143">
        <f>SUM(BK246:BK255)</f>
        <v>0</v>
      </c>
    </row>
    <row r="246" spans="1:65" s="2" customFormat="1" ht="21.75" customHeight="1">
      <c r="A246" s="29"/>
      <c r="B246" s="146"/>
      <c r="C246" s="147" t="s">
        <v>584</v>
      </c>
      <c r="D246" s="147" t="s">
        <v>173</v>
      </c>
      <c r="E246" s="148" t="s">
        <v>1348</v>
      </c>
      <c r="F246" s="149" t="s">
        <v>1349</v>
      </c>
      <c r="G246" s="150" t="s">
        <v>192</v>
      </c>
      <c r="H246" s="151">
        <v>1</v>
      </c>
      <c r="I246" s="152"/>
      <c r="J246" s="153">
        <f t="shared" ref="J246:J255" si="50">ROUND(I246*H246,2)</f>
        <v>0</v>
      </c>
      <c r="K246" s="154"/>
      <c r="L246" s="30"/>
      <c r="M246" s="155" t="s">
        <v>1</v>
      </c>
      <c r="N246" s="156" t="s">
        <v>41</v>
      </c>
      <c r="O246" s="55"/>
      <c r="P246" s="157">
        <f t="shared" ref="P246:P255" si="51">O246*H246</f>
        <v>0</v>
      </c>
      <c r="Q246" s="157">
        <v>3.14E-3</v>
      </c>
      <c r="R246" s="157">
        <f t="shared" ref="R246:R255" si="52">Q246*H246</f>
        <v>3.14E-3</v>
      </c>
      <c r="S246" s="157">
        <v>0</v>
      </c>
      <c r="T246" s="158">
        <f t="shared" ref="T246:T255" si="53"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9" t="s">
        <v>177</v>
      </c>
      <c r="AT246" s="159" t="s">
        <v>173</v>
      </c>
      <c r="AU246" s="159" t="s">
        <v>88</v>
      </c>
      <c r="AY246" s="14" t="s">
        <v>171</v>
      </c>
      <c r="BE246" s="160">
        <f t="shared" ref="BE246:BE255" si="54">IF(N246="základná",J246,0)</f>
        <v>0</v>
      </c>
      <c r="BF246" s="160">
        <f t="shared" ref="BF246:BF255" si="55">IF(N246="znížená",J246,0)</f>
        <v>0</v>
      </c>
      <c r="BG246" s="160">
        <f t="shared" ref="BG246:BG255" si="56">IF(N246="zákl. prenesená",J246,0)</f>
        <v>0</v>
      </c>
      <c r="BH246" s="160">
        <f t="shared" ref="BH246:BH255" si="57">IF(N246="zníž. prenesená",J246,0)</f>
        <v>0</v>
      </c>
      <c r="BI246" s="160">
        <f t="shared" ref="BI246:BI255" si="58">IF(N246="nulová",J246,0)</f>
        <v>0</v>
      </c>
      <c r="BJ246" s="14" t="s">
        <v>88</v>
      </c>
      <c r="BK246" s="160">
        <f t="shared" ref="BK246:BK255" si="59">ROUND(I246*H246,2)</f>
        <v>0</v>
      </c>
      <c r="BL246" s="14" t="s">
        <v>177</v>
      </c>
      <c r="BM246" s="159" t="s">
        <v>969</v>
      </c>
    </row>
    <row r="247" spans="1:65" s="2" customFormat="1" ht="21.75" customHeight="1">
      <c r="A247" s="29"/>
      <c r="B247" s="146"/>
      <c r="C247" s="147" t="s">
        <v>586</v>
      </c>
      <c r="D247" s="147" t="s">
        <v>173</v>
      </c>
      <c r="E247" s="148" t="s">
        <v>1350</v>
      </c>
      <c r="F247" s="149" t="s">
        <v>1351</v>
      </c>
      <c r="G247" s="150" t="s">
        <v>192</v>
      </c>
      <c r="H247" s="151">
        <v>1</v>
      </c>
      <c r="I247" s="152"/>
      <c r="J247" s="153">
        <f t="shared" si="50"/>
        <v>0</v>
      </c>
      <c r="K247" s="154"/>
      <c r="L247" s="30"/>
      <c r="M247" s="155" t="s">
        <v>1</v>
      </c>
      <c r="N247" s="156" t="s">
        <v>41</v>
      </c>
      <c r="O247" s="55"/>
      <c r="P247" s="157">
        <f t="shared" si="51"/>
        <v>0</v>
      </c>
      <c r="Q247" s="157">
        <v>5.0000000000000002E-5</v>
      </c>
      <c r="R247" s="157">
        <f t="shared" si="52"/>
        <v>5.0000000000000002E-5</v>
      </c>
      <c r="S247" s="157">
        <v>0</v>
      </c>
      <c r="T247" s="158">
        <f t="shared" si="5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9" t="s">
        <v>177</v>
      </c>
      <c r="AT247" s="159" t="s">
        <v>173</v>
      </c>
      <c r="AU247" s="159" t="s">
        <v>88</v>
      </c>
      <c r="AY247" s="14" t="s">
        <v>171</v>
      </c>
      <c r="BE247" s="160">
        <f t="shared" si="54"/>
        <v>0</v>
      </c>
      <c r="BF247" s="160">
        <f t="shared" si="55"/>
        <v>0</v>
      </c>
      <c r="BG247" s="160">
        <f t="shared" si="56"/>
        <v>0</v>
      </c>
      <c r="BH247" s="160">
        <f t="shared" si="57"/>
        <v>0</v>
      </c>
      <c r="BI247" s="160">
        <f t="shared" si="58"/>
        <v>0</v>
      </c>
      <c r="BJ247" s="14" t="s">
        <v>88</v>
      </c>
      <c r="BK247" s="160">
        <f t="shared" si="59"/>
        <v>0</v>
      </c>
      <c r="BL247" s="14" t="s">
        <v>177</v>
      </c>
      <c r="BM247" s="159" t="s">
        <v>979</v>
      </c>
    </row>
    <row r="248" spans="1:65" s="2" customFormat="1" ht="21.75" customHeight="1">
      <c r="A248" s="29"/>
      <c r="B248" s="146"/>
      <c r="C248" s="161" t="s">
        <v>593</v>
      </c>
      <c r="D248" s="161" t="s">
        <v>390</v>
      </c>
      <c r="E248" s="162" t="s">
        <v>1352</v>
      </c>
      <c r="F248" s="163" t="s">
        <v>1353</v>
      </c>
      <c r="G248" s="164" t="s">
        <v>192</v>
      </c>
      <c r="H248" s="165">
        <v>1</v>
      </c>
      <c r="I248" s="166"/>
      <c r="J248" s="167">
        <f t="shared" si="50"/>
        <v>0</v>
      </c>
      <c r="K248" s="168"/>
      <c r="L248" s="169"/>
      <c r="M248" s="170" t="s">
        <v>1</v>
      </c>
      <c r="N248" s="171" t="s">
        <v>41</v>
      </c>
      <c r="O248" s="55"/>
      <c r="P248" s="157">
        <f t="shared" si="51"/>
        <v>0</v>
      </c>
      <c r="Q248" s="157">
        <v>5.9000000000000003E-4</v>
      </c>
      <c r="R248" s="157">
        <f t="shared" si="52"/>
        <v>5.9000000000000003E-4</v>
      </c>
      <c r="S248" s="157">
        <v>0</v>
      </c>
      <c r="T248" s="158">
        <f t="shared" si="5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9" t="s">
        <v>207</v>
      </c>
      <c r="AT248" s="159" t="s">
        <v>390</v>
      </c>
      <c r="AU248" s="159" t="s">
        <v>88</v>
      </c>
      <c r="AY248" s="14" t="s">
        <v>171</v>
      </c>
      <c r="BE248" s="160">
        <f t="shared" si="54"/>
        <v>0</v>
      </c>
      <c r="BF248" s="160">
        <f t="shared" si="55"/>
        <v>0</v>
      </c>
      <c r="BG248" s="160">
        <f t="shared" si="56"/>
        <v>0</v>
      </c>
      <c r="BH248" s="160">
        <f t="shared" si="57"/>
        <v>0</v>
      </c>
      <c r="BI248" s="160">
        <f t="shared" si="58"/>
        <v>0</v>
      </c>
      <c r="BJ248" s="14" t="s">
        <v>88</v>
      </c>
      <c r="BK248" s="160">
        <f t="shared" si="59"/>
        <v>0</v>
      </c>
      <c r="BL248" s="14" t="s">
        <v>177</v>
      </c>
      <c r="BM248" s="159" t="s">
        <v>987</v>
      </c>
    </row>
    <row r="249" spans="1:65" s="2" customFormat="1" ht="21.75" customHeight="1">
      <c r="A249" s="29"/>
      <c r="B249" s="146"/>
      <c r="C249" s="147" t="s">
        <v>597</v>
      </c>
      <c r="D249" s="147" t="s">
        <v>173</v>
      </c>
      <c r="E249" s="148" t="s">
        <v>1330</v>
      </c>
      <c r="F249" s="149" t="s">
        <v>1331</v>
      </c>
      <c r="G249" s="150" t="s">
        <v>192</v>
      </c>
      <c r="H249" s="151">
        <v>1</v>
      </c>
      <c r="I249" s="152"/>
      <c r="J249" s="153">
        <f t="shared" si="50"/>
        <v>0</v>
      </c>
      <c r="K249" s="154"/>
      <c r="L249" s="30"/>
      <c r="M249" s="155" t="s">
        <v>1</v>
      </c>
      <c r="N249" s="156" t="s">
        <v>41</v>
      </c>
      <c r="O249" s="55"/>
      <c r="P249" s="157">
        <f t="shared" si="51"/>
        <v>0</v>
      </c>
      <c r="Q249" s="157">
        <v>1.6100000000000001E-3</v>
      </c>
      <c r="R249" s="157">
        <f t="shared" si="52"/>
        <v>1.6100000000000001E-3</v>
      </c>
      <c r="S249" s="157">
        <v>0</v>
      </c>
      <c r="T249" s="158">
        <f t="shared" si="5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9" t="s">
        <v>177</v>
      </c>
      <c r="AT249" s="159" t="s">
        <v>173</v>
      </c>
      <c r="AU249" s="159" t="s">
        <v>88</v>
      </c>
      <c r="AY249" s="14" t="s">
        <v>171</v>
      </c>
      <c r="BE249" s="160">
        <f t="shared" si="54"/>
        <v>0</v>
      </c>
      <c r="BF249" s="160">
        <f t="shared" si="55"/>
        <v>0</v>
      </c>
      <c r="BG249" s="160">
        <f t="shared" si="56"/>
        <v>0</v>
      </c>
      <c r="BH249" s="160">
        <f t="shared" si="57"/>
        <v>0</v>
      </c>
      <c r="BI249" s="160">
        <f t="shared" si="58"/>
        <v>0</v>
      </c>
      <c r="BJ249" s="14" t="s">
        <v>88</v>
      </c>
      <c r="BK249" s="160">
        <f t="shared" si="59"/>
        <v>0</v>
      </c>
      <c r="BL249" s="14" t="s">
        <v>177</v>
      </c>
      <c r="BM249" s="159" t="s">
        <v>995</v>
      </c>
    </row>
    <row r="250" spans="1:65" s="2" customFormat="1" ht="21.75" customHeight="1">
      <c r="A250" s="29"/>
      <c r="B250" s="146"/>
      <c r="C250" s="161" t="s">
        <v>601</v>
      </c>
      <c r="D250" s="161" t="s">
        <v>390</v>
      </c>
      <c r="E250" s="162" t="s">
        <v>1354</v>
      </c>
      <c r="F250" s="163" t="s">
        <v>1355</v>
      </c>
      <c r="G250" s="164" t="s">
        <v>192</v>
      </c>
      <c r="H250" s="165">
        <v>1</v>
      </c>
      <c r="I250" s="166"/>
      <c r="J250" s="167">
        <f t="shared" si="50"/>
        <v>0</v>
      </c>
      <c r="K250" s="168"/>
      <c r="L250" s="169"/>
      <c r="M250" s="170" t="s">
        <v>1</v>
      </c>
      <c r="N250" s="171" t="s">
        <v>41</v>
      </c>
      <c r="O250" s="55"/>
      <c r="P250" s="157">
        <f t="shared" si="51"/>
        <v>0</v>
      </c>
      <c r="Q250" s="157">
        <v>1.2E-2</v>
      </c>
      <c r="R250" s="157">
        <f t="shared" si="52"/>
        <v>1.2E-2</v>
      </c>
      <c r="S250" s="157">
        <v>0</v>
      </c>
      <c r="T250" s="158">
        <f t="shared" si="5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9" t="s">
        <v>207</v>
      </c>
      <c r="AT250" s="159" t="s">
        <v>390</v>
      </c>
      <c r="AU250" s="159" t="s">
        <v>88</v>
      </c>
      <c r="AY250" s="14" t="s">
        <v>171</v>
      </c>
      <c r="BE250" s="160">
        <f t="shared" si="54"/>
        <v>0</v>
      </c>
      <c r="BF250" s="160">
        <f t="shared" si="55"/>
        <v>0</v>
      </c>
      <c r="BG250" s="160">
        <f t="shared" si="56"/>
        <v>0</v>
      </c>
      <c r="BH250" s="160">
        <f t="shared" si="57"/>
        <v>0</v>
      </c>
      <c r="BI250" s="160">
        <f t="shared" si="58"/>
        <v>0</v>
      </c>
      <c r="BJ250" s="14" t="s">
        <v>88</v>
      </c>
      <c r="BK250" s="160">
        <f t="shared" si="59"/>
        <v>0</v>
      </c>
      <c r="BL250" s="14" t="s">
        <v>177</v>
      </c>
      <c r="BM250" s="159" t="s">
        <v>1003</v>
      </c>
    </row>
    <row r="251" spans="1:65" s="2" customFormat="1" ht="21.75" customHeight="1">
      <c r="A251" s="29"/>
      <c r="B251" s="146"/>
      <c r="C251" s="147" t="s">
        <v>607</v>
      </c>
      <c r="D251" s="147" t="s">
        <v>173</v>
      </c>
      <c r="E251" s="148" t="s">
        <v>1356</v>
      </c>
      <c r="F251" s="149" t="s">
        <v>1357</v>
      </c>
      <c r="G251" s="150" t="s">
        <v>192</v>
      </c>
      <c r="H251" s="151">
        <v>1</v>
      </c>
      <c r="I251" s="152"/>
      <c r="J251" s="153">
        <f t="shared" si="50"/>
        <v>0</v>
      </c>
      <c r="K251" s="154"/>
      <c r="L251" s="30"/>
      <c r="M251" s="155" t="s">
        <v>1</v>
      </c>
      <c r="N251" s="156" t="s">
        <v>41</v>
      </c>
      <c r="O251" s="55"/>
      <c r="P251" s="157">
        <f t="shared" si="51"/>
        <v>0</v>
      </c>
      <c r="Q251" s="157">
        <v>5.0000000000000002E-5</v>
      </c>
      <c r="R251" s="157">
        <f t="shared" si="52"/>
        <v>5.0000000000000002E-5</v>
      </c>
      <c r="S251" s="157">
        <v>0</v>
      </c>
      <c r="T251" s="158">
        <f t="shared" si="5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9" t="s">
        <v>177</v>
      </c>
      <c r="AT251" s="159" t="s">
        <v>173</v>
      </c>
      <c r="AU251" s="159" t="s">
        <v>88</v>
      </c>
      <c r="AY251" s="14" t="s">
        <v>171</v>
      </c>
      <c r="BE251" s="160">
        <f t="shared" si="54"/>
        <v>0</v>
      </c>
      <c r="BF251" s="160">
        <f t="shared" si="55"/>
        <v>0</v>
      </c>
      <c r="BG251" s="160">
        <f t="shared" si="56"/>
        <v>0</v>
      </c>
      <c r="BH251" s="160">
        <f t="shared" si="57"/>
        <v>0</v>
      </c>
      <c r="BI251" s="160">
        <f t="shared" si="58"/>
        <v>0</v>
      </c>
      <c r="BJ251" s="14" t="s">
        <v>88</v>
      </c>
      <c r="BK251" s="160">
        <f t="shared" si="59"/>
        <v>0</v>
      </c>
      <c r="BL251" s="14" t="s">
        <v>177</v>
      </c>
      <c r="BM251" s="159" t="s">
        <v>1013</v>
      </c>
    </row>
    <row r="252" spans="1:65" s="2" customFormat="1" ht="21.75" customHeight="1">
      <c r="A252" s="29"/>
      <c r="B252" s="146"/>
      <c r="C252" s="161" t="s">
        <v>611</v>
      </c>
      <c r="D252" s="161" t="s">
        <v>390</v>
      </c>
      <c r="E252" s="162" t="s">
        <v>1358</v>
      </c>
      <c r="F252" s="163" t="s">
        <v>1359</v>
      </c>
      <c r="G252" s="164" t="s">
        <v>192</v>
      </c>
      <c r="H252" s="165">
        <v>1</v>
      </c>
      <c r="I252" s="166"/>
      <c r="J252" s="167">
        <f t="shared" si="50"/>
        <v>0</v>
      </c>
      <c r="K252" s="168"/>
      <c r="L252" s="169"/>
      <c r="M252" s="170" t="s">
        <v>1</v>
      </c>
      <c r="N252" s="171" t="s">
        <v>41</v>
      </c>
      <c r="O252" s="55"/>
      <c r="P252" s="157">
        <f t="shared" si="51"/>
        <v>0</v>
      </c>
      <c r="Q252" s="157">
        <v>5.1900000000000002E-3</v>
      </c>
      <c r="R252" s="157">
        <f t="shared" si="52"/>
        <v>5.1900000000000002E-3</v>
      </c>
      <c r="S252" s="157">
        <v>0</v>
      </c>
      <c r="T252" s="158">
        <f t="shared" si="5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9" t="s">
        <v>207</v>
      </c>
      <c r="AT252" s="159" t="s">
        <v>390</v>
      </c>
      <c r="AU252" s="159" t="s">
        <v>88</v>
      </c>
      <c r="AY252" s="14" t="s">
        <v>171</v>
      </c>
      <c r="BE252" s="160">
        <f t="shared" si="54"/>
        <v>0</v>
      </c>
      <c r="BF252" s="160">
        <f t="shared" si="55"/>
        <v>0</v>
      </c>
      <c r="BG252" s="160">
        <f t="shared" si="56"/>
        <v>0</v>
      </c>
      <c r="BH252" s="160">
        <f t="shared" si="57"/>
        <v>0</v>
      </c>
      <c r="BI252" s="160">
        <f t="shared" si="58"/>
        <v>0</v>
      </c>
      <c r="BJ252" s="14" t="s">
        <v>88</v>
      </c>
      <c r="BK252" s="160">
        <f t="shared" si="59"/>
        <v>0</v>
      </c>
      <c r="BL252" s="14" t="s">
        <v>177</v>
      </c>
      <c r="BM252" s="159" t="s">
        <v>1021</v>
      </c>
    </row>
    <row r="253" spans="1:65" s="2" customFormat="1" ht="16.5" customHeight="1">
      <c r="A253" s="29"/>
      <c r="B253" s="146"/>
      <c r="C253" s="161" t="s">
        <v>615</v>
      </c>
      <c r="D253" s="161" t="s">
        <v>390</v>
      </c>
      <c r="E253" s="162" t="s">
        <v>1360</v>
      </c>
      <c r="F253" s="163" t="s">
        <v>1361</v>
      </c>
      <c r="G253" s="164" t="s">
        <v>192</v>
      </c>
      <c r="H253" s="165">
        <v>1</v>
      </c>
      <c r="I253" s="166"/>
      <c r="J253" s="167">
        <f t="shared" si="50"/>
        <v>0</v>
      </c>
      <c r="K253" s="168"/>
      <c r="L253" s="169"/>
      <c r="M253" s="170" t="s">
        <v>1</v>
      </c>
      <c r="N253" s="171" t="s">
        <v>41</v>
      </c>
      <c r="O253" s="55"/>
      <c r="P253" s="157">
        <f t="shared" si="51"/>
        <v>0</v>
      </c>
      <c r="Q253" s="157">
        <v>7.7999999999999999E-4</v>
      </c>
      <c r="R253" s="157">
        <f t="shared" si="52"/>
        <v>7.7999999999999999E-4</v>
      </c>
      <c r="S253" s="157">
        <v>0</v>
      </c>
      <c r="T253" s="158">
        <f t="shared" si="5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9" t="s">
        <v>207</v>
      </c>
      <c r="AT253" s="159" t="s">
        <v>390</v>
      </c>
      <c r="AU253" s="159" t="s">
        <v>88</v>
      </c>
      <c r="AY253" s="14" t="s">
        <v>171</v>
      </c>
      <c r="BE253" s="160">
        <f t="shared" si="54"/>
        <v>0</v>
      </c>
      <c r="BF253" s="160">
        <f t="shared" si="55"/>
        <v>0</v>
      </c>
      <c r="BG253" s="160">
        <f t="shared" si="56"/>
        <v>0</v>
      </c>
      <c r="BH253" s="160">
        <f t="shared" si="57"/>
        <v>0</v>
      </c>
      <c r="BI253" s="160">
        <f t="shared" si="58"/>
        <v>0</v>
      </c>
      <c r="BJ253" s="14" t="s">
        <v>88</v>
      </c>
      <c r="BK253" s="160">
        <f t="shared" si="59"/>
        <v>0</v>
      </c>
      <c r="BL253" s="14" t="s">
        <v>177</v>
      </c>
      <c r="BM253" s="159" t="s">
        <v>1029</v>
      </c>
    </row>
    <row r="254" spans="1:65" s="2" customFormat="1" ht="21.75" customHeight="1">
      <c r="A254" s="29"/>
      <c r="B254" s="146"/>
      <c r="C254" s="147" t="s">
        <v>619</v>
      </c>
      <c r="D254" s="147" t="s">
        <v>173</v>
      </c>
      <c r="E254" s="148" t="s">
        <v>1362</v>
      </c>
      <c r="F254" s="149" t="s">
        <v>1363</v>
      </c>
      <c r="G254" s="150" t="s">
        <v>192</v>
      </c>
      <c r="H254" s="151">
        <v>1</v>
      </c>
      <c r="I254" s="152"/>
      <c r="J254" s="153">
        <f t="shared" si="50"/>
        <v>0</v>
      </c>
      <c r="K254" s="154"/>
      <c r="L254" s="30"/>
      <c r="M254" s="155" t="s">
        <v>1</v>
      </c>
      <c r="N254" s="156" t="s">
        <v>41</v>
      </c>
      <c r="O254" s="55"/>
      <c r="P254" s="157">
        <f t="shared" si="51"/>
        <v>0</v>
      </c>
      <c r="Q254" s="157">
        <v>3.14E-3</v>
      </c>
      <c r="R254" s="157">
        <f t="shared" si="52"/>
        <v>3.14E-3</v>
      </c>
      <c r="S254" s="157">
        <v>0</v>
      </c>
      <c r="T254" s="158">
        <f t="shared" si="5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9" t="s">
        <v>177</v>
      </c>
      <c r="AT254" s="159" t="s">
        <v>173</v>
      </c>
      <c r="AU254" s="159" t="s">
        <v>88</v>
      </c>
      <c r="AY254" s="14" t="s">
        <v>171</v>
      </c>
      <c r="BE254" s="160">
        <f t="shared" si="54"/>
        <v>0</v>
      </c>
      <c r="BF254" s="160">
        <f t="shared" si="55"/>
        <v>0</v>
      </c>
      <c r="BG254" s="160">
        <f t="shared" si="56"/>
        <v>0</v>
      </c>
      <c r="BH254" s="160">
        <f t="shared" si="57"/>
        <v>0</v>
      </c>
      <c r="BI254" s="160">
        <f t="shared" si="58"/>
        <v>0</v>
      </c>
      <c r="BJ254" s="14" t="s">
        <v>88</v>
      </c>
      <c r="BK254" s="160">
        <f t="shared" si="59"/>
        <v>0</v>
      </c>
      <c r="BL254" s="14" t="s">
        <v>177</v>
      </c>
      <c r="BM254" s="159" t="s">
        <v>1039</v>
      </c>
    </row>
    <row r="255" spans="1:65" s="2" customFormat="1" ht="21.75" customHeight="1">
      <c r="A255" s="29"/>
      <c r="B255" s="146"/>
      <c r="C255" s="147" t="s">
        <v>623</v>
      </c>
      <c r="D255" s="147" t="s">
        <v>173</v>
      </c>
      <c r="E255" s="148" t="s">
        <v>1364</v>
      </c>
      <c r="F255" s="149" t="s">
        <v>1345</v>
      </c>
      <c r="G255" s="150" t="s">
        <v>589</v>
      </c>
      <c r="H255" s="172"/>
      <c r="I255" s="152"/>
      <c r="J255" s="153">
        <f t="shared" si="50"/>
        <v>0</v>
      </c>
      <c r="K255" s="154"/>
      <c r="L255" s="30"/>
      <c r="M255" s="155" t="s">
        <v>1</v>
      </c>
      <c r="N255" s="156" t="s">
        <v>41</v>
      </c>
      <c r="O255" s="55"/>
      <c r="P255" s="157">
        <f t="shared" si="51"/>
        <v>0</v>
      </c>
      <c r="Q255" s="157">
        <v>0</v>
      </c>
      <c r="R255" s="157">
        <f t="shared" si="52"/>
        <v>0</v>
      </c>
      <c r="S255" s="157">
        <v>0</v>
      </c>
      <c r="T255" s="158">
        <f t="shared" si="5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9" t="s">
        <v>177</v>
      </c>
      <c r="AT255" s="159" t="s">
        <v>173</v>
      </c>
      <c r="AU255" s="159" t="s">
        <v>88</v>
      </c>
      <c r="AY255" s="14" t="s">
        <v>171</v>
      </c>
      <c r="BE255" s="160">
        <f t="shared" si="54"/>
        <v>0</v>
      </c>
      <c r="BF255" s="160">
        <f t="shared" si="55"/>
        <v>0</v>
      </c>
      <c r="BG255" s="160">
        <f t="shared" si="56"/>
        <v>0</v>
      </c>
      <c r="BH255" s="160">
        <f t="shared" si="57"/>
        <v>0</v>
      </c>
      <c r="BI255" s="160">
        <f t="shared" si="58"/>
        <v>0</v>
      </c>
      <c r="BJ255" s="14" t="s">
        <v>88</v>
      </c>
      <c r="BK255" s="160">
        <f t="shared" si="59"/>
        <v>0</v>
      </c>
      <c r="BL255" s="14" t="s">
        <v>177</v>
      </c>
      <c r="BM255" s="159" t="s">
        <v>1049</v>
      </c>
    </row>
    <row r="256" spans="1:65" s="12" customFormat="1" ht="22.8" customHeight="1">
      <c r="B256" s="133"/>
      <c r="D256" s="134" t="s">
        <v>74</v>
      </c>
      <c r="E256" s="144" t="s">
        <v>1365</v>
      </c>
      <c r="F256" s="144" t="s">
        <v>1366</v>
      </c>
      <c r="I256" s="136"/>
      <c r="J256" s="145">
        <f>BK256</f>
        <v>0</v>
      </c>
      <c r="L256" s="133"/>
      <c r="M256" s="138"/>
      <c r="N256" s="139"/>
      <c r="O256" s="139"/>
      <c r="P256" s="140">
        <f>SUM(P257:P293)</f>
        <v>0</v>
      </c>
      <c r="Q256" s="139"/>
      <c r="R256" s="140">
        <f>SUM(R257:R293)</f>
        <v>2.3030700000000008</v>
      </c>
      <c r="S256" s="139"/>
      <c r="T256" s="141">
        <f>SUM(T257:T293)</f>
        <v>0</v>
      </c>
      <c r="AR256" s="134" t="s">
        <v>88</v>
      </c>
      <c r="AT256" s="142" t="s">
        <v>74</v>
      </c>
      <c r="AU256" s="142" t="s">
        <v>82</v>
      </c>
      <c r="AY256" s="134" t="s">
        <v>171</v>
      </c>
      <c r="BK256" s="143">
        <f>SUM(BK257:BK293)</f>
        <v>0</v>
      </c>
    </row>
    <row r="257" spans="1:65" s="2" customFormat="1" ht="21.75" customHeight="1">
      <c r="A257" s="29"/>
      <c r="B257" s="146"/>
      <c r="C257" s="147" t="s">
        <v>627</v>
      </c>
      <c r="D257" s="147" t="s">
        <v>173</v>
      </c>
      <c r="E257" s="148" t="s">
        <v>1367</v>
      </c>
      <c r="F257" s="149" t="s">
        <v>1368</v>
      </c>
      <c r="G257" s="150" t="s">
        <v>192</v>
      </c>
      <c r="H257" s="151">
        <v>45</v>
      </c>
      <c r="I257" s="152"/>
      <c r="J257" s="153">
        <f t="shared" ref="J257:J293" si="60">ROUND(I257*H257,2)</f>
        <v>0</v>
      </c>
      <c r="K257" s="154"/>
      <c r="L257" s="30"/>
      <c r="M257" s="155" t="s">
        <v>1</v>
      </c>
      <c r="N257" s="156" t="s">
        <v>41</v>
      </c>
      <c r="O257" s="55"/>
      <c r="P257" s="157">
        <f t="shared" ref="P257:P293" si="61">O257*H257</f>
        <v>0</v>
      </c>
      <c r="Q257" s="157">
        <v>7.2999999999999996E-4</v>
      </c>
      <c r="R257" s="157">
        <f t="shared" ref="R257:R293" si="62">Q257*H257</f>
        <v>3.2849999999999997E-2</v>
      </c>
      <c r="S257" s="157">
        <v>0</v>
      </c>
      <c r="T257" s="158">
        <f t="shared" ref="T257:T293" si="63">S257*H257</f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9" t="s">
        <v>241</v>
      </c>
      <c r="AT257" s="159" t="s">
        <v>173</v>
      </c>
      <c r="AU257" s="159" t="s">
        <v>88</v>
      </c>
      <c r="AY257" s="14" t="s">
        <v>171</v>
      </c>
      <c r="BE257" s="160">
        <f t="shared" ref="BE257:BE293" si="64">IF(N257="základná",J257,0)</f>
        <v>0</v>
      </c>
      <c r="BF257" s="160">
        <f t="shared" ref="BF257:BF293" si="65">IF(N257="znížená",J257,0)</f>
        <v>0</v>
      </c>
      <c r="BG257" s="160">
        <f t="shared" ref="BG257:BG293" si="66">IF(N257="zákl. prenesená",J257,0)</f>
        <v>0</v>
      </c>
      <c r="BH257" s="160">
        <f t="shared" ref="BH257:BH293" si="67">IF(N257="zníž. prenesená",J257,0)</f>
        <v>0</v>
      </c>
      <c r="BI257" s="160">
        <f t="shared" ref="BI257:BI293" si="68">IF(N257="nulová",J257,0)</f>
        <v>0</v>
      </c>
      <c r="BJ257" s="14" t="s">
        <v>88</v>
      </c>
      <c r="BK257" s="160">
        <f t="shared" ref="BK257:BK293" si="69">ROUND(I257*H257,2)</f>
        <v>0</v>
      </c>
      <c r="BL257" s="14" t="s">
        <v>241</v>
      </c>
      <c r="BM257" s="159" t="s">
        <v>1057</v>
      </c>
    </row>
    <row r="258" spans="1:65" s="2" customFormat="1" ht="21.75" customHeight="1">
      <c r="A258" s="29"/>
      <c r="B258" s="146"/>
      <c r="C258" s="161" t="s">
        <v>631</v>
      </c>
      <c r="D258" s="161" t="s">
        <v>390</v>
      </c>
      <c r="E258" s="162" t="s">
        <v>1369</v>
      </c>
      <c r="F258" s="163" t="s">
        <v>1370</v>
      </c>
      <c r="G258" s="164" t="s">
        <v>192</v>
      </c>
      <c r="H258" s="165">
        <v>45</v>
      </c>
      <c r="I258" s="166"/>
      <c r="J258" s="167">
        <f t="shared" si="60"/>
        <v>0</v>
      </c>
      <c r="K258" s="168"/>
      <c r="L258" s="169"/>
      <c r="M258" s="170" t="s">
        <v>1</v>
      </c>
      <c r="N258" s="171" t="s">
        <v>41</v>
      </c>
      <c r="O258" s="55"/>
      <c r="P258" s="157">
        <f t="shared" si="61"/>
        <v>0</v>
      </c>
      <c r="Q258" s="157">
        <v>1.9300000000000001E-2</v>
      </c>
      <c r="R258" s="157">
        <f t="shared" si="62"/>
        <v>0.86850000000000005</v>
      </c>
      <c r="S258" s="157">
        <v>0</v>
      </c>
      <c r="T258" s="158">
        <f t="shared" si="6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9" t="s">
        <v>305</v>
      </c>
      <c r="AT258" s="159" t="s">
        <v>390</v>
      </c>
      <c r="AU258" s="159" t="s">
        <v>88</v>
      </c>
      <c r="AY258" s="14" t="s">
        <v>171</v>
      </c>
      <c r="BE258" s="160">
        <f t="shared" si="64"/>
        <v>0</v>
      </c>
      <c r="BF258" s="160">
        <f t="shared" si="65"/>
        <v>0</v>
      </c>
      <c r="BG258" s="160">
        <f t="shared" si="66"/>
        <v>0</v>
      </c>
      <c r="BH258" s="160">
        <f t="shared" si="67"/>
        <v>0</v>
      </c>
      <c r="BI258" s="160">
        <f t="shared" si="68"/>
        <v>0</v>
      </c>
      <c r="BJ258" s="14" t="s">
        <v>88</v>
      </c>
      <c r="BK258" s="160">
        <f t="shared" si="69"/>
        <v>0</v>
      </c>
      <c r="BL258" s="14" t="s">
        <v>241</v>
      </c>
      <c r="BM258" s="159" t="s">
        <v>1067</v>
      </c>
    </row>
    <row r="259" spans="1:65" s="2" customFormat="1" ht="21.75" customHeight="1">
      <c r="A259" s="29"/>
      <c r="B259" s="146"/>
      <c r="C259" s="147" t="s">
        <v>635</v>
      </c>
      <c r="D259" s="147" t="s">
        <v>173</v>
      </c>
      <c r="E259" s="148" t="s">
        <v>1371</v>
      </c>
      <c r="F259" s="149" t="s">
        <v>1372</v>
      </c>
      <c r="G259" s="150" t="s">
        <v>192</v>
      </c>
      <c r="H259" s="151">
        <v>16</v>
      </c>
      <c r="I259" s="152"/>
      <c r="J259" s="153">
        <f t="shared" si="60"/>
        <v>0</v>
      </c>
      <c r="K259" s="154"/>
      <c r="L259" s="30"/>
      <c r="M259" s="155" t="s">
        <v>1</v>
      </c>
      <c r="N259" s="156" t="s">
        <v>41</v>
      </c>
      <c r="O259" s="55"/>
      <c r="P259" s="157">
        <f t="shared" si="61"/>
        <v>0</v>
      </c>
      <c r="Q259" s="157">
        <v>1.7000000000000001E-4</v>
      </c>
      <c r="R259" s="157">
        <f t="shared" si="62"/>
        <v>2.7200000000000002E-3</v>
      </c>
      <c r="S259" s="157">
        <v>0</v>
      </c>
      <c r="T259" s="158">
        <f t="shared" si="6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9" t="s">
        <v>241</v>
      </c>
      <c r="AT259" s="159" t="s">
        <v>173</v>
      </c>
      <c r="AU259" s="159" t="s">
        <v>88</v>
      </c>
      <c r="AY259" s="14" t="s">
        <v>171</v>
      </c>
      <c r="BE259" s="160">
        <f t="shared" si="64"/>
        <v>0</v>
      </c>
      <c r="BF259" s="160">
        <f t="shared" si="65"/>
        <v>0</v>
      </c>
      <c r="BG259" s="160">
        <f t="shared" si="66"/>
        <v>0</v>
      </c>
      <c r="BH259" s="160">
        <f t="shared" si="67"/>
        <v>0</v>
      </c>
      <c r="BI259" s="160">
        <f t="shared" si="68"/>
        <v>0</v>
      </c>
      <c r="BJ259" s="14" t="s">
        <v>88</v>
      </c>
      <c r="BK259" s="160">
        <f t="shared" si="69"/>
        <v>0</v>
      </c>
      <c r="BL259" s="14" t="s">
        <v>241</v>
      </c>
      <c r="BM259" s="159" t="s">
        <v>1075</v>
      </c>
    </row>
    <row r="260" spans="1:65" s="2" customFormat="1" ht="21.75" customHeight="1">
      <c r="A260" s="29"/>
      <c r="B260" s="146"/>
      <c r="C260" s="161" t="s">
        <v>637</v>
      </c>
      <c r="D260" s="161" t="s">
        <v>390</v>
      </c>
      <c r="E260" s="162" t="s">
        <v>1373</v>
      </c>
      <c r="F260" s="163" t="s">
        <v>1374</v>
      </c>
      <c r="G260" s="164" t="s">
        <v>192</v>
      </c>
      <c r="H260" s="165">
        <v>16</v>
      </c>
      <c r="I260" s="166"/>
      <c r="J260" s="167">
        <f t="shared" si="60"/>
        <v>0</v>
      </c>
      <c r="K260" s="168"/>
      <c r="L260" s="169"/>
      <c r="M260" s="170" t="s">
        <v>1</v>
      </c>
      <c r="N260" s="171" t="s">
        <v>41</v>
      </c>
      <c r="O260" s="55"/>
      <c r="P260" s="157">
        <f t="shared" si="61"/>
        <v>0</v>
      </c>
      <c r="Q260" s="157">
        <v>1.35E-2</v>
      </c>
      <c r="R260" s="157">
        <f t="shared" si="62"/>
        <v>0.216</v>
      </c>
      <c r="S260" s="157">
        <v>0</v>
      </c>
      <c r="T260" s="158">
        <f t="shared" si="6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9" t="s">
        <v>305</v>
      </c>
      <c r="AT260" s="159" t="s">
        <v>390</v>
      </c>
      <c r="AU260" s="159" t="s">
        <v>88</v>
      </c>
      <c r="AY260" s="14" t="s">
        <v>171</v>
      </c>
      <c r="BE260" s="160">
        <f t="shared" si="64"/>
        <v>0</v>
      </c>
      <c r="BF260" s="160">
        <f t="shared" si="65"/>
        <v>0</v>
      </c>
      <c r="BG260" s="160">
        <f t="shared" si="66"/>
        <v>0</v>
      </c>
      <c r="BH260" s="160">
        <f t="shared" si="67"/>
        <v>0</v>
      </c>
      <c r="BI260" s="160">
        <f t="shared" si="68"/>
        <v>0</v>
      </c>
      <c r="BJ260" s="14" t="s">
        <v>88</v>
      </c>
      <c r="BK260" s="160">
        <f t="shared" si="69"/>
        <v>0</v>
      </c>
      <c r="BL260" s="14" t="s">
        <v>241</v>
      </c>
      <c r="BM260" s="159" t="s">
        <v>1085</v>
      </c>
    </row>
    <row r="261" spans="1:65" s="2" customFormat="1" ht="21.75" customHeight="1">
      <c r="A261" s="29"/>
      <c r="B261" s="146"/>
      <c r="C261" s="147" t="s">
        <v>641</v>
      </c>
      <c r="D261" s="147" t="s">
        <v>173</v>
      </c>
      <c r="E261" s="148" t="s">
        <v>1375</v>
      </c>
      <c r="F261" s="149" t="s">
        <v>1376</v>
      </c>
      <c r="G261" s="150" t="s">
        <v>1326</v>
      </c>
      <c r="H261" s="151">
        <v>16</v>
      </c>
      <c r="I261" s="152"/>
      <c r="J261" s="153">
        <f t="shared" si="60"/>
        <v>0</v>
      </c>
      <c r="K261" s="154"/>
      <c r="L261" s="30"/>
      <c r="M261" s="155" t="s">
        <v>1</v>
      </c>
      <c r="N261" s="156" t="s">
        <v>41</v>
      </c>
      <c r="O261" s="55"/>
      <c r="P261" s="157">
        <f t="shared" si="61"/>
        <v>0</v>
      </c>
      <c r="Q261" s="157">
        <v>0</v>
      </c>
      <c r="R261" s="157">
        <f t="shared" si="62"/>
        <v>0</v>
      </c>
      <c r="S261" s="157">
        <v>0</v>
      </c>
      <c r="T261" s="158">
        <f t="shared" si="6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9" t="s">
        <v>241</v>
      </c>
      <c r="AT261" s="159" t="s">
        <v>173</v>
      </c>
      <c r="AU261" s="159" t="s">
        <v>88</v>
      </c>
      <c r="AY261" s="14" t="s">
        <v>171</v>
      </c>
      <c r="BE261" s="160">
        <f t="shared" si="64"/>
        <v>0</v>
      </c>
      <c r="BF261" s="160">
        <f t="shared" si="65"/>
        <v>0</v>
      </c>
      <c r="BG261" s="160">
        <f t="shared" si="66"/>
        <v>0</v>
      </c>
      <c r="BH261" s="160">
        <f t="shared" si="67"/>
        <v>0</v>
      </c>
      <c r="BI261" s="160">
        <f t="shared" si="68"/>
        <v>0</v>
      </c>
      <c r="BJ261" s="14" t="s">
        <v>88</v>
      </c>
      <c r="BK261" s="160">
        <f t="shared" si="69"/>
        <v>0</v>
      </c>
      <c r="BL261" s="14" t="s">
        <v>241</v>
      </c>
      <c r="BM261" s="159" t="s">
        <v>1093</v>
      </c>
    </row>
    <row r="262" spans="1:65" s="2" customFormat="1" ht="21.75" customHeight="1">
      <c r="A262" s="29"/>
      <c r="B262" s="146"/>
      <c r="C262" s="161" t="s">
        <v>645</v>
      </c>
      <c r="D262" s="161" t="s">
        <v>390</v>
      </c>
      <c r="E262" s="162" t="s">
        <v>1377</v>
      </c>
      <c r="F262" s="163" t="s">
        <v>1378</v>
      </c>
      <c r="G262" s="164" t="s">
        <v>192</v>
      </c>
      <c r="H262" s="165">
        <v>16</v>
      </c>
      <c r="I262" s="166"/>
      <c r="J262" s="167">
        <f t="shared" si="60"/>
        <v>0</v>
      </c>
      <c r="K262" s="168"/>
      <c r="L262" s="169"/>
      <c r="M262" s="170" t="s">
        <v>1</v>
      </c>
      <c r="N262" s="171" t="s">
        <v>41</v>
      </c>
      <c r="O262" s="55"/>
      <c r="P262" s="157">
        <f t="shared" si="61"/>
        <v>0</v>
      </c>
      <c r="Q262" s="157">
        <v>7.5900000000000004E-3</v>
      </c>
      <c r="R262" s="157">
        <f t="shared" si="62"/>
        <v>0.12144000000000001</v>
      </c>
      <c r="S262" s="157">
        <v>0</v>
      </c>
      <c r="T262" s="158">
        <f t="shared" si="6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9" t="s">
        <v>305</v>
      </c>
      <c r="AT262" s="159" t="s">
        <v>390</v>
      </c>
      <c r="AU262" s="159" t="s">
        <v>88</v>
      </c>
      <c r="AY262" s="14" t="s">
        <v>171</v>
      </c>
      <c r="BE262" s="160">
        <f t="shared" si="64"/>
        <v>0</v>
      </c>
      <c r="BF262" s="160">
        <f t="shared" si="65"/>
        <v>0</v>
      </c>
      <c r="BG262" s="160">
        <f t="shared" si="66"/>
        <v>0</v>
      </c>
      <c r="BH262" s="160">
        <f t="shared" si="67"/>
        <v>0</v>
      </c>
      <c r="BI262" s="160">
        <f t="shared" si="68"/>
        <v>0</v>
      </c>
      <c r="BJ262" s="14" t="s">
        <v>88</v>
      </c>
      <c r="BK262" s="160">
        <f t="shared" si="69"/>
        <v>0</v>
      </c>
      <c r="BL262" s="14" t="s">
        <v>241</v>
      </c>
      <c r="BM262" s="159" t="s">
        <v>1103</v>
      </c>
    </row>
    <row r="263" spans="1:65" s="2" customFormat="1" ht="21.75" customHeight="1">
      <c r="A263" s="29"/>
      <c r="B263" s="146"/>
      <c r="C263" s="147" t="s">
        <v>649</v>
      </c>
      <c r="D263" s="147" t="s">
        <v>173</v>
      </c>
      <c r="E263" s="148" t="s">
        <v>1379</v>
      </c>
      <c r="F263" s="149" t="s">
        <v>1380</v>
      </c>
      <c r="G263" s="150" t="s">
        <v>192</v>
      </c>
      <c r="H263" s="151">
        <v>19</v>
      </c>
      <c r="I263" s="152"/>
      <c r="J263" s="153">
        <f t="shared" si="60"/>
        <v>0</v>
      </c>
      <c r="K263" s="154"/>
      <c r="L263" s="30"/>
      <c r="M263" s="155" t="s">
        <v>1</v>
      </c>
      <c r="N263" s="156" t="s">
        <v>41</v>
      </c>
      <c r="O263" s="55"/>
      <c r="P263" s="157">
        <f t="shared" si="61"/>
        <v>0</v>
      </c>
      <c r="Q263" s="157">
        <v>2.3E-3</v>
      </c>
      <c r="R263" s="157">
        <f t="shared" si="62"/>
        <v>4.3700000000000003E-2</v>
      </c>
      <c r="S263" s="157">
        <v>0</v>
      </c>
      <c r="T263" s="158">
        <f t="shared" si="6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9" t="s">
        <v>241</v>
      </c>
      <c r="AT263" s="159" t="s">
        <v>173</v>
      </c>
      <c r="AU263" s="159" t="s">
        <v>88</v>
      </c>
      <c r="AY263" s="14" t="s">
        <v>171</v>
      </c>
      <c r="BE263" s="160">
        <f t="shared" si="64"/>
        <v>0</v>
      </c>
      <c r="BF263" s="160">
        <f t="shared" si="65"/>
        <v>0</v>
      </c>
      <c r="BG263" s="160">
        <f t="shared" si="66"/>
        <v>0</v>
      </c>
      <c r="BH263" s="160">
        <f t="shared" si="67"/>
        <v>0</v>
      </c>
      <c r="BI263" s="160">
        <f t="shared" si="68"/>
        <v>0</v>
      </c>
      <c r="BJ263" s="14" t="s">
        <v>88</v>
      </c>
      <c r="BK263" s="160">
        <f t="shared" si="69"/>
        <v>0</v>
      </c>
      <c r="BL263" s="14" t="s">
        <v>241</v>
      </c>
      <c r="BM263" s="159" t="s">
        <v>1113</v>
      </c>
    </row>
    <row r="264" spans="1:65" s="2" customFormat="1" ht="16.5" customHeight="1">
      <c r="A264" s="29"/>
      <c r="B264" s="146"/>
      <c r="C264" s="161" t="s">
        <v>655</v>
      </c>
      <c r="D264" s="161" t="s">
        <v>390</v>
      </c>
      <c r="E264" s="162" t="s">
        <v>1381</v>
      </c>
      <c r="F264" s="163" t="s">
        <v>1382</v>
      </c>
      <c r="G264" s="164" t="s">
        <v>192</v>
      </c>
      <c r="H264" s="165">
        <v>19</v>
      </c>
      <c r="I264" s="166"/>
      <c r="J264" s="167">
        <f t="shared" si="60"/>
        <v>0</v>
      </c>
      <c r="K264" s="168"/>
      <c r="L264" s="169"/>
      <c r="M264" s="170" t="s">
        <v>1</v>
      </c>
      <c r="N264" s="171" t="s">
        <v>41</v>
      </c>
      <c r="O264" s="55"/>
      <c r="P264" s="157">
        <f t="shared" si="61"/>
        <v>0</v>
      </c>
      <c r="Q264" s="157">
        <v>1.4999999999999999E-2</v>
      </c>
      <c r="R264" s="157">
        <f t="shared" si="62"/>
        <v>0.28499999999999998</v>
      </c>
      <c r="S264" s="157">
        <v>0</v>
      </c>
      <c r="T264" s="158">
        <f t="shared" si="6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9" t="s">
        <v>305</v>
      </c>
      <c r="AT264" s="159" t="s">
        <v>390</v>
      </c>
      <c r="AU264" s="159" t="s">
        <v>88</v>
      </c>
      <c r="AY264" s="14" t="s">
        <v>171</v>
      </c>
      <c r="BE264" s="160">
        <f t="shared" si="64"/>
        <v>0</v>
      </c>
      <c r="BF264" s="160">
        <f t="shared" si="65"/>
        <v>0</v>
      </c>
      <c r="BG264" s="160">
        <f t="shared" si="66"/>
        <v>0</v>
      </c>
      <c r="BH264" s="160">
        <f t="shared" si="67"/>
        <v>0</v>
      </c>
      <c r="BI264" s="160">
        <f t="shared" si="68"/>
        <v>0</v>
      </c>
      <c r="BJ264" s="14" t="s">
        <v>88</v>
      </c>
      <c r="BK264" s="160">
        <f t="shared" si="69"/>
        <v>0</v>
      </c>
      <c r="BL264" s="14" t="s">
        <v>241</v>
      </c>
      <c r="BM264" s="159" t="s">
        <v>185</v>
      </c>
    </row>
    <row r="265" spans="1:65" s="2" customFormat="1" ht="21.75" customHeight="1">
      <c r="A265" s="29"/>
      <c r="B265" s="146"/>
      <c r="C265" s="147" t="s">
        <v>659</v>
      </c>
      <c r="D265" s="147" t="s">
        <v>173</v>
      </c>
      <c r="E265" s="148" t="s">
        <v>1383</v>
      </c>
      <c r="F265" s="149" t="s">
        <v>1384</v>
      </c>
      <c r="G265" s="150" t="s">
        <v>1326</v>
      </c>
      <c r="H265" s="151">
        <v>2</v>
      </c>
      <c r="I265" s="152"/>
      <c r="J265" s="153">
        <f t="shared" si="60"/>
        <v>0</v>
      </c>
      <c r="K265" s="154"/>
      <c r="L265" s="30"/>
      <c r="M265" s="155" t="s">
        <v>1</v>
      </c>
      <c r="N265" s="156" t="s">
        <v>41</v>
      </c>
      <c r="O265" s="55"/>
      <c r="P265" s="157">
        <f t="shared" si="61"/>
        <v>0</v>
      </c>
      <c r="Q265" s="157">
        <v>2.9E-4</v>
      </c>
      <c r="R265" s="157">
        <f t="shared" si="62"/>
        <v>5.8E-4</v>
      </c>
      <c r="S265" s="157">
        <v>0</v>
      </c>
      <c r="T265" s="158">
        <f t="shared" si="6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9" t="s">
        <v>241</v>
      </c>
      <c r="AT265" s="159" t="s">
        <v>173</v>
      </c>
      <c r="AU265" s="159" t="s">
        <v>88</v>
      </c>
      <c r="AY265" s="14" t="s">
        <v>171</v>
      </c>
      <c r="BE265" s="160">
        <f t="shared" si="64"/>
        <v>0</v>
      </c>
      <c r="BF265" s="160">
        <f t="shared" si="65"/>
        <v>0</v>
      </c>
      <c r="BG265" s="160">
        <f t="shared" si="66"/>
        <v>0</v>
      </c>
      <c r="BH265" s="160">
        <f t="shared" si="67"/>
        <v>0</v>
      </c>
      <c r="BI265" s="160">
        <f t="shared" si="68"/>
        <v>0</v>
      </c>
      <c r="BJ265" s="14" t="s">
        <v>88</v>
      </c>
      <c r="BK265" s="160">
        <f t="shared" si="69"/>
        <v>0</v>
      </c>
      <c r="BL265" s="14" t="s">
        <v>241</v>
      </c>
      <c r="BM265" s="159" t="s">
        <v>216</v>
      </c>
    </row>
    <row r="266" spans="1:65" s="2" customFormat="1" ht="16.5" customHeight="1">
      <c r="A266" s="29"/>
      <c r="B266" s="146"/>
      <c r="C266" s="161" t="s">
        <v>663</v>
      </c>
      <c r="D266" s="161" t="s">
        <v>390</v>
      </c>
      <c r="E266" s="162" t="s">
        <v>1385</v>
      </c>
      <c r="F266" s="163" t="s">
        <v>1386</v>
      </c>
      <c r="G266" s="164" t="s">
        <v>192</v>
      </c>
      <c r="H266" s="165">
        <v>2</v>
      </c>
      <c r="I266" s="166"/>
      <c r="J266" s="167">
        <f t="shared" si="60"/>
        <v>0</v>
      </c>
      <c r="K266" s="168"/>
      <c r="L266" s="169"/>
      <c r="M266" s="170" t="s">
        <v>1</v>
      </c>
      <c r="N266" s="171" t="s">
        <v>41</v>
      </c>
      <c r="O266" s="55"/>
      <c r="P266" s="157">
        <f t="shared" si="61"/>
        <v>0</v>
      </c>
      <c r="Q266" s="157">
        <v>1.7000000000000001E-2</v>
      </c>
      <c r="R266" s="157">
        <f t="shared" si="62"/>
        <v>3.4000000000000002E-2</v>
      </c>
      <c r="S266" s="157">
        <v>0</v>
      </c>
      <c r="T266" s="158">
        <f t="shared" si="6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9" t="s">
        <v>305</v>
      </c>
      <c r="AT266" s="159" t="s">
        <v>390</v>
      </c>
      <c r="AU266" s="159" t="s">
        <v>88</v>
      </c>
      <c r="AY266" s="14" t="s">
        <v>171</v>
      </c>
      <c r="BE266" s="160">
        <f t="shared" si="64"/>
        <v>0</v>
      </c>
      <c r="BF266" s="160">
        <f t="shared" si="65"/>
        <v>0</v>
      </c>
      <c r="BG266" s="160">
        <f t="shared" si="66"/>
        <v>0</v>
      </c>
      <c r="BH266" s="160">
        <f t="shared" si="67"/>
        <v>0</v>
      </c>
      <c r="BI266" s="160">
        <f t="shared" si="68"/>
        <v>0</v>
      </c>
      <c r="BJ266" s="14" t="s">
        <v>88</v>
      </c>
      <c r="BK266" s="160">
        <f t="shared" si="69"/>
        <v>0</v>
      </c>
      <c r="BL266" s="14" t="s">
        <v>241</v>
      </c>
      <c r="BM266" s="159" t="s">
        <v>551</v>
      </c>
    </row>
    <row r="267" spans="1:65" s="2" customFormat="1" ht="16.5" customHeight="1">
      <c r="A267" s="29"/>
      <c r="B267" s="146"/>
      <c r="C267" s="147" t="s">
        <v>668</v>
      </c>
      <c r="D267" s="147" t="s">
        <v>173</v>
      </c>
      <c r="E267" s="148" t="s">
        <v>1387</v>
      </c>
      <c r="F267" s="149" t="s">
        <v>1388</v>
      </c>
      <c r="G267" s="150" t="s">
        <v>1326</v>
      </c>
      <c r="H267" s="151">
        <v>14</v>
      </c>
      <c r="I267" s="152"/>
      <c r="J267" s="153">
        <f t="shared" si="60"/>
        <v>0</v>
      </c>
      <c r="K267" s="154"/>
      <c r="L267" s="30"/>
      <c r="M267" s="155" t="s">
        <v>1</v>
      </c>
      <c r="N267" s="156" t="s">
        <v>41</v>
      </c>
      <c r="O267" s="55"/>
      <c r="P267" s="157">
        <f t="shared" si="61"/>
        <v>0</v>
      </c>
      <c r="Q267" s="157">
        <v>3.4000000000000002E-4</v>
      </c>
      <c r="R267" s="157">
        <f t="shared" si="62"/>
        <v>4.7600000000000003E-3</v>
      </c>
      <c r="S267" s="157">
        <v>0</v>
      </c>
      <c r="T267" s="158">
        <f t="shared" si="6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9" t="s">
        <v>241</v>
      </c>
      <c r="AT267" s="159" t="s">
        <v>173</v>
      </c>
      <c r="AU267" s="159" t="s">
        <v>88</v>
      </c>
      <c r="AY267" s="14" t="s">
        <v>171</v>
      </c>
      <c r="BE267" s="160">
        <f t="shared" si="64"/>
        <v>0</v>
      </c>
      <c r="BF267" s="160">
        <f t="shared" si="65"/>
        <v>0</v>
      </c>
      <c r="BG267" s="160">
        <f t="shared" si="66"/>
        <v>0</v>
      </c>
      <c r="BH267" s="160">
        <f t="shared" si="67"/>
        <v>0</v>
      </c>
      <c r="BI267" s="160">
        <f t="shared" si="68"/>
        <v>0</v>
      </c>
      <c r="BJ267" s="14" t="s">
        <v>88</v>
      </c>
      <c r="BK267" s="160">
        <f t="shared" si="69"/>
        <v>0</v>
      </c>
      <c r="BL267" s="14" t="s">
        <v>241</v>
      </c>
      <c r="BM267" s="159" t="s">
        <v>1389</v>
      </c>
    </row>
    <row r="268" spans="1:65" s="2" customFormat="1" ht="21.75" customHeight="1">
      <c r="A268" s="29"/>
      <c r="B268" s="146"/>
      <c r="C268" s="161" t="s">
        <v>672</v>
      </c>
      <c r="D268" s="161" t="s">
        <v>390</v>
      </c>
      <c r="E268" s="162" t="s">
        <v>1390</v>
      </c>
      <c r="F268" s="163" t="s">
        <v>1391</v>
      </c>
      <c r="G268" s="164" t="s">
        <v>192</v>
      </c>
      <c r="H268" s="165">
        <v>14</v>
      </c>
      <c r="I268" s="166"/>
      <c r="J268" s="167">
        <f t="shared" si="60"/>
        <v>0</v>
      </c>
      <c r="K268" s="168"/>
      <c r="L268" s="169"/>
      <c r="M268" s="170" t="s">
        <v>1</v>
      </c>
      <c r="N268" s="171" t="s">
        <v>41</v>
      </c>
      <c r="O268" s="55"/>
      <c r="P268" s="157">
        <f t="shared" si="61"/>
        <v>0</v>
      </c>
      <c r="Q268" s="157">
        <v>1.7000000000000001E-2</v>
      </c>
      <c r="R268" s="157">
        <f t="shared" si="62"/>
        <v>0.23800000000000002</v>
      </c>
      <c r="S268" s="157">
        <v>0</v>
      </c>
      <c r="T268" s="158">
        <f t="shared" si="6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9" t="s">
        <v>305</v>
      </c>
      <c r="AT268" s="159" t="s">
        <v>390</v>
      </c>
      <c r="AU268" s="159" t="s">
        <v>88</v>
      </c>
      <c r="AY268" s="14" t="s">
        <v>171</v>
      </c>
      <c r="BE268" s="160">
        <f t="shared" si="64"/>
        <v>0</v>
      </c>
      <c r="BF268" s="160">
        <f t="shared" si="65"/>
        <v>0</v>
      </c>
      <c r="BG268" s="160">
        <f t="shared" si="66"/>
        <v>0</v>
      </c>
      <c r="BH268" s="160">
        <f t="shared" si="67"/>
        <v>0</v>
      </c>
      <c r="BI268" s="160">
        <f t="shared" si="68"/>
        <v>0</v>
      </c>
      <c r="BJ268" s="14" t="s">
        <v>88</v>
      </c>
      <c r="BK268" s="160">
        <f t="shared" si="69"/>
        <v>0</v>
      </c>
      <c r="BL268" s="14" t="s">
        <v>241</v>
      </c>
      <c r="BM268" s="159" t="s">
        <v>1392</v>
      </c>
    </row>
    <row r="269" spans="1:65" s="2" customFormat="1" ht="16.5" customHeight="1">
      <c r="A269" s="29"/>
      <c r="B269" s="146"/>
      <c r="C269" s="147" t="s">
        <v>678</v>
      </c>
      <c r="D269" s="147" t="s">
        <v>173</v>
      </c>
      <c r="E269" s="148" t="s">
        <v>1393</v>
      </c>
      <c r="F269" s="149" t="s">
        <v>1394</v>
      </c>
      <c r="G269" s="150" t="s">
        <v>1326</v>
      </c>
      <c r="H269" s="151">
        <v>14</v>
      </c>
      <c r="I269" s="152"/>
      <c r="J269" s="153">
        <f t="shared" si="60"/>
        <v>0</v>
      </c>
      <c r="K269" s="154"/>
      <c r="L269" s="30"/>
      <c r="M269" s="155" t="s">
        <v>1</v>
      </c>
      <c r="N269" s="156" t="s">
        <v>41</v>
      </c>
      <c r="O269" s="55"/>
      <c r="P269" s="157">
        <f t="shared" si="61"/>
        <v>0</v>
      </c>
      <c r="Q269" s="157">
        <v>3.4000000000000002E-4</v>
      </c>
      <c r="R269" s="157">
        <f t="shared" si="62"/>
        <v>4.7600000000000003E-3</v>
      </c>
      <c r="S269" s="157">
        <v>0</v>
      </c>
      <c r="T269" s="158">
        <f t="shared" si="6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9" t="s">
        <v>241</v>
      </c>
      <c r="AT269" s="159" t="s">
        <v>173</v>
      </c>
      <c r="AU269" s="159" t="s">
        <v>88</v>
      </c>
      <c r="AY269" s="14" t="s">
        <v>171</v>
      </c>
      <c r="BE269" s="160">
        <f t="shared" si="64"/>
        <v>0</v>
      </c>
      <c r="BF269" s="160">
        <f t="shared" si="65"/>
        <v>0</v>
      </c>
      <c r="BG269" s="160">
        <f t="shared" si="66"/>
        <v>0</v>
      </c>
      <c r="BH269" s="160">
        <f t="shared" si="67"/>
        <v>0</v>
      </c>
      <c r="BI269" s="160">
        <f t="shared" si="68"/>
        <v>0</v>
      </c>
      <c r="BJ269" s="14" t="s">
        <v>88</v>
      </c>
      <c r="BK269" s="160">
        <f t="shared" si="69"/>
        <v>0</v>
      </c>
      <c r="BL269" s="14" t="s">
        <v>241</v>
      </c>
      <c r="BM269" s="159" t="s">
        <v>1395</v>
      </c>
    </row>
    <row r="270" spans="1:65" s="2" customFormat="1" ht="16.5" customHeight="1">
      <c r="A270" s="29"/>
      <c r="B270" s="146"/>
      <c r="C270" s="161" t="s">
        <v>682</v>
      </c>
      <c r="D270" s="161" t="s">
        <v>390</v>
      </c>
      <c r="E270" s="162" t="s">
        <v>1396</v>
      </c>
      <c r="F270" s="163" t="s">
        <v>1397</v>
      </c>
      <c r="G270" s="164" t="s">
        <v>192</v>
      </c>
      <c r="H270" s="165">
        <v>14</v>
      </c>
      <c r="I270" s="166"/>
      <c r="J270" s="167">
        <f t="shared" si="60"/>
        <v>0</v>
      </c>
      <c r="K270" s="168"/>
      <c r="L270" s="169"/>
      <c r="M270" s="170" t="s">
        <v>1</v>
      </c>
      <c r="N270" s="171" t="s">
        <v>41</v>
      </c>
      <c r="O270" s="55"/>
      <c r="P270" s="157">
        <f t="shared" si="61"/>
        <v>0</v>
      </c>
      <c r="Q270" s="157">
        <v>1.4999999999999999E-2</v>
      </c>
      <c r="R270" s="157">
        <f t="shared" si="62"/>
        <v>0.21</v>
      </c>
      <c r="S270" s="157">
        <v>0</v>
      </c>
      <c r="T270" s="158">
        <f t="shared" si="6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9" t="s">
        <v>305</v>
      </c>
      <c r="AT270" s="159" t="s">
        <v>390</v>
      </c>
      <c r="AU270" s="159" t="s">
        <v>88</v>
      </c>
      <c r="AY270" s="14" t="s">
        <v>171</v>
      </c>
      <c r="BE270" s="160">
        <f t="shared" si="64"/>
        <v>0</v>
      </c>
      <c r="BF270" s="160">
        <f t="shared" si="65"/>
        <v>0</v>
      </c>
      <c r="BG270" s="160">
        <f t="shared" si="66"/>
        <v>0</v>
      </c>
      <c r="BH270" s="160">
        <f t="shared" si="67"/>
        <v>0</v>
      </c>
      <c r="BI270" s="160">
        <f t="shared" si="68"/>
        <v>0</v>
      </c>
      <c r="BJ270" s="14" t="s">
        <v>88</v>
      </c>
      <c r="BK270" s="160">
        <f t="shared" si="69"/>
        <v>0</v>
      </c>
      <c r="BL270" s="14" t="s">
        <v>241</v>
      </c>
      <c r="BM270" s="159" t="s">
        <v>1398</v>
      </c>
    </row>
    <row r="271" spans="1:65" s="2" customFormat="1" ht="21.75" customHeight="1">
      <c r="A271" s="29"/>
      <c r="B271" s="146"/>
      <c r="C271" s="147" t="s">
        <v>686</v>
      </c>
      <c r="D271" s="147" t="s">
        <v>173</v>
      </c>
      <c r="E271" s="148" t="s">
        <v>1399</v>
      </c>
      <c r="F271" s="149" t="s">
        <v>1400</v>
      </c>
      <c r="G271" s="150" t="s">
        <v>1326</v>
      </c>
      <c r="H271" s="151">
        <v>16</v>
      </c>
      <c r="I271" s="152"/>
      <c r="J271" s="153">
        <f t="shared" si="60"/>
        <v>0</v>
      </c>
      <c r="K271" s="154"/>
      <c r="L271" s="30"/>
      <c r="M271" s="155" t="s">
        <v>1</v>
      </c>
      <c r="N271" s="156" t="s">
        <v>41</v>
      </c>
      <c r="O271" s="55"/>
      <c r="P271" s="157">
        <f t="shared" si="61"/>
        <v>0</v>
      </c>
      <c r="Q271" s="157">
        <v>3.1E-4</v>
      </c>
      <c r="R271" s="157">
        <f t="shared" si="62"/>
        <v>4.96E-3</v>
      </c>
      <c r="S271" s="157">
        <v>0</v>
      </c>
      <c r="T271" s="158">
        <f t="shared" si="6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9" t="s">
        <v>241</v>
      </c>
      <c r="AT271" s="159" t="s">
        <v>173</v>
      </c>
      <c r="AU271" s="159" t="s">
        <v>88</v>
      </c>
      <c r="AY271" s="14" t="s">
        <v>171</v>
      </c>
      <c r="BE271" s="160">
        <f t="shared" si="64"/>
        <v>0</v>
      </c>
      <c r="BF271" s="160">
        <f t="shared" si="65"/>
        <v>0</v>
      </c>
      <c r="BG271" s="160">
        <f t="shared" si="66"/>
        <v>0</v>
      </c>
      <c r="BH271" s="160">
        <f t="shared" si="67"/>
        <v>0</v>
      </c>
      <c r="BI271" s="160">
        <f t="shared" si="68"/>
        <v>0</v>
      </c>
      <c r="BJ271" s="14" t="s">
        <v>88</v>
      </c>
      <c r="BK271" s="160">
        <f t="shared" si="69"/>
        <v>0</v>
      </c>
      <c r="BL271" s="14" t="s">
        <v>241</v>
      </c>
      <c r="BM271" s="159" t="s">
        <v>1401</v>
      </c>
    </row>
    <row r="272" spans="1:65" s="2" customFormat="1" ht="16.5" customHeight="1">
      <c r="A272" s="29"/>
      <c r="B272" s="146"/>
      <c r="C272" s="161" t="s">
        <v>690</v>
      </c>
      <c r="D272" s="161" t="s">
        <v>390</v>
      </c>
      <c r="E272" s="162" t="s">
        <v>1402</v>
      </c>
      <c r="F272" s="163" t="s">
        <v>1403</v>
      </c>
      <c r="G272" s="164" t="s">
        <v>192</v>
      </c>
      <c r="H272" s="165">
        <v>16</v>
      </c>
      <c r="I272" s="166"/>
      <c r="J272" s="167">
        <f t="shared" si="60"/>
        <v>0</v>
      </c>
      <c r="K272" s="168"/>
      <c r="L272" s="169"/>
      <c r="M272" s="170" t="s">
        <v>1</v>
      </c>
      <c r="N272" s="171" t="s">
        <v>41</v>
      </c>
      <c r="O272" s="55"/>
      <c r="P272" s="157">
        <f t="shared" si="61"/>
        <v>0</v>
      </c>
      <c r="Q272" s="157">
        <v>6.0000000000000001E-3</v>
      </c>
      <c r="R272" s="157">
        <f t="shared" si="62"/>
        <v>9.6000000000000002E-2</v>
      </c>
      <c r="S272" s="157">
        <v>0</v>
      </c>
      <c r="T272" s="158">
        <f t="shared" si="6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9" t="s">
        <v>305</v>
      </c>
      <c r="AT272" s="159" t="s">
        <v>390</v>
      </c>
      <c r="AU272" s="159" t="s">
        <v>88</v>
      </c>
      <c r="AY272" s="14" t="s">
        <v>171</v>
      </c>
      <c r="BE272" s="160">
        <f t="shared" si="64"/>
        <v>0</v>
      </c>
      <c r="BF272" s="160">
        <f t="shared" si="65"/>
        <v>0</v>
      </c>
      <c r="BG272" s="160">
        <f t="shared" si="66"/>
        <v>0</v>
      </c>
      <c r="BH272" s="160">
        <f t="shared" si="67"/>
        <v>0</v>
      </c>
      <c r="BI272" s="160">
        <f t="shared" si="68"/>
        <v>0</v>
      </c>
      <c r="BJ272" s="14" t="s">
        <v>88</v>
      </c>
      <c r="BK272" s="160">
        <f t="shared" si="69"/>
        <v>0</v>
      </c>
      <c r="BL272" s="14" t="s">
        <v>241</v>
      </c>
      <c r="BM272" s="159" t="s">
        <v>1404</v>
      </c>
    </row>
    <row r="273" spans="1:65" s="2" customFormat="1" ht="16.5" customHeight="1">
      <c r="A273" s="29"/>
      <c r="B273" s="146"/>
      <c r="C273" s="147" t="s">
        <v>694</v>
      </c>
      <c r="D273" s="147" t="s">
        <v>173</v>
      </c>
      <c r="E273" s="148" t="s">
        <v>1405</v>
      </c>
      <c r="F273" s="149" t="s">
        <v>1406</v>
      </c>
      <c r="G273" s="150" t="s">
        <v>1326</v>
      </c>
      <c r="H273" s="151">
        <v>10</v>
      </c>
      <c r="I273" s="152"/>
      <c r="J273" s="153">
        <f t="shared" si="60"/>
        <v>0</v>
      </c>
      <c r="K273" s="154"/>
      <c r="L273" s="30"/>
      <c r="M273" s="155" t="s">
        <v>1</v>
      </c>
      <c r="N273" s="156" t="s">
        <v>41</v>
      </c>
      <c r="O273" s="55"/>
      <c r="P273" s="157">
        <f t="shared" si="61"/>
        <v>0</v>
      </c>
      <c r="Q273" s="157">
        <v>2.7999999999999998E-4</v>
      </c>
      <c r="R273" s="157">
        <f t="shared" si="62"/>
        <v>2.7999999999999995E-3</v>
      </c>
      <c r="S273" s="157">
        <v>0</v>
      </c>
      <c r="T273" s="158">
        <f t="shared" si="6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9" t="s">
        <v>241</v>
      </c>
      <c r="AT273" s="159" t="s">
        <v>173</v>
      </c>
      <c r="AU273" s="159" t="s">
        <v>88</v>
      </c>
      <c r="AY273" s="14" t="s">
        <v>171</v>
      </c>
      <c r="BE273" s="160">
        <f t="shared" si="64"/>
        <v>0</v>
      </c>
      <c r="BF273" s="160">
        <f t="shared" si="65"/>
        <v>0</v>
      </c>
      <c r="BG273" s="160">
        <f t="shared" si="66"/>
        <v>0</v>
      </c>
      <c r="BH273" s="160">
        <f t="shared" si="67"/>
        <v>0</v>
      </c>
      <c r="BI273" s="160">
        <f t="shared" si="68"/>
        <v>0</v>
      </c>
      <c r="BJ273" s="14" t="s">
        <v>88</v>
      </c>
      <c r="BK273" s="160">
        <f t="shared" si="69"/>
        <v>0</v>
      </c>
      <c r="BL273" s="14" t="s">
        <v>241</v>
      </c>
      <c r="BM273" s="159" t="s">
        <v>1407</v>
      </c>
    </row>
    <row r="274" spans="1:65" s="2" customFormat="1" ht="21.75" customHeight="1">
      <c r="A274" s="29"/>
      <c r="B274" s="146"/>
      <c r="C274" s="161" t="s">
        <v>698</v>
      </c>
      <c r="D274" s="161" t="s">
        <v>390</v>
      </c>
      <c r="E274" s="162" t="s">
        <v>1408</v>
      </c>
      <c r="F274" s="163" t="s">
        <v>1409</v>
      </c>
      <c r="G274" s="164" t="s">
        <v>192</v>
      </c>
      <c r="H274" s="165">
        <v>10</v>
      </c>
      <c r="I274" s="166"/>
      <c r="J274" s="167">
        <f t="shared" si="60"/>
        <v>0</v>
      </c>
      <c r="K274" s="168"/>
      <c r="L274" s="169"/>
      <c r="M274" s="170" t="s">
        <v>1</v>
      </c>
      <c r="N274" s="171" t="s">
        <v>41</v>
      </c>
      <c r="O274" s="55"/>
      <c r="P274" s="157">
        <f t="shared" si="61"/>
        <v>0</v>
      </c>
      <c r="Q274" s="157">
        <v>4.6000000000000001E-4</v>
      </c>
      <c r="R274" s="157">
        <f t="shared" si="62"/>
        <v>4.5999999999999999E-3</v>
      </c>
      <c r="S274" s="157">
        <v>0</v>
      </c>
      <c r="T274" s="158">
        <f t="shared" si="6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9" t="s">
        <v>305</v>
      </c>
      <c r="AT274" s="159" t="s">
        <v>390</v>
      </c>
      <c r="AU274" s="159" t="s">
        <v>88</v>
      </c>
      <c r="AY274" s="14" t="s">
        <v>171</v>
      </c>
      <c r="BE274" s="160">
        <f t="shared" si="64"/>
        <v>0</v>
      </c>
      <c r="BF274" s="160">
        <f t="shared" si="65"/>
        <v>0</v>
      </c>
      <c r="BG274" s="160">
        <f t="shared" si="66"/>
        <v>0</v>
      </c>
      <c r="BH274" s="160">
        <f t="shared" si="67"/>
        <v>0</v>
      </c>
      <c r="BI274" s="160">
        <f t="shared" si="68"/>
        <v>0</v>
      </c>
      <c r="BJ274" s="14" t="s">
        <v>88</v>
      </c>
      <c r="BK274" s="160">
        <f t="shared" si="69"/>
        <v>0</v>
      </c>
      <c r="BL274" s="14" t="s">
        <v>241</v>
      </c>
      <c r="BM274" s="159" t="s">
        <v>1410</v>
      </c>
    </row>
    <row r="275" spans="1:65" s="2" customFormat="1" ht="16.5" customHeight="1">
      <c r="A275" s="29"/>
      <c r="B275" s="146"/>
      <c r="C275" s="147" t="s">
        <v>702</v>
      </c>
      <c r="D275" s="147" t="s">
        <v>173</v>
      </c>
      <c r="E275" s="148" t="s">
        <v>1411</v>
      </c>
      <c r="F275" s="149" t="s">
        <v>1412</v>
      </c>
      <c r="G275" s="150" t="s">
        <v>1326</v>
      </c>
      <c r="H275" s="151">
        <v>70</v>
      </c>
      <c r="I275" s="152"/>
      <c r="J275" s="153">
        <f t="shared" si="60"/>
        <v>0</v>
      </c>
      <c r="K275" s="154"/>
      <c r="L275" s="30"/>
      <c r="M275" s="155" t="s">
        <v>1</v>
      </c>
      <c r="N275" s="156" t="s">
        <v>41</v>
      </c>
      <c r="O275" s="55"/>
      <c r="P275" s="157">
        <f t="shared" si="61"/>
        <v>0</v>
      </c>
      <c r="Q275" s="157">
        <v>2.7999999999999998E-4</v>
      </c>
      <c r="R275" s="157">
        <f t="shared" si="62"/>
        <v>1.9599999999999999E-2</v>
      </c>
      <c r="S275" s="157">
        <v>0</v>
      </c>
      <c r="T275" s="158">
        <f t="shared" si="6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9" t="s">
        <v>241</v>
      </c>
      <c r="AT275" s="159" t="s">
        <v>173</v>
      </c>
      <c r="AU275" s="159" t="s">
        <v>88</v>
      </c>
      <c r="AY275" s="14" t="s">
        <v>171</v>
      </c>
      <c r="BE275" s="160">
        <f t="shared" si="64"/>
        <v>0</v>
      </c>
      <c r="BF275" s="160">
        <f t="shared" si="65"/>
        <v>0</v>
      </c>
      <c r="BG275" s="160">
        <f t="shared" si="66"/>
        <v>0</v>
      </c>
      <c r="BH275" s="160">
        <f t="shared" si="67"/>
        <v>0</v>
      </c>
      <c r="BI275" s="160">
        <f t="shared" si="68"/>
        <v>0</v>
      </c>
      <c r="BJ275" s="14" t="s">
        <v>88</v>
      </c>
      <c r="BK275" s="160">
        <f t="shared" si="69"/>
        <v>0</v>
      </c>
      <c r="BL275" s="14" t="s">
        <v>241</v>
      </c>
      <c r="BM275" s="159" t="s">
        <v>1413</v>
      </c>
    </row>
    <row r="276" spans="1:65" s="2" customFormat="1" ht="21.75" customHeight="1">
      <c r="A276" s="29"/>
      <c r="B276" s="146"/>
      <c r="C276" s="161" t="s">
        <v>708</v>
      </c>
      <c r="D276" s="161" t="s">
        <v>390</v>
      </c>
      <c r="E276" s="162" t="s">
        <v>1414</v>
      </c>
      <c r="F276" s="163" t="s">
        <v>1415</v>
      </c>
      <c r="G276" s="164" t="s">
        <v>192</v>
      </c>
      <c r="H276" s="165">
        <v>70</v>
      </c>
      <c r="I276" s="166"/>
      <c r="J276" s="167">
        <f t="shared" si="60"/>
        <v>0</v>
      </c>
      <c r="K276" s="168"/>
      <c r="L276" s="169"/>
      <c r="M276" s="170" t="s">
        <v>1</v>
      </c>
      <c r="N276" s="171" t="s">
        <v>41</v>
      </c>
      <c r="O276" s="55"/>
      <c r="P276" s="157">
        <f t="shared" si="61"/>
        <v>0</v>
      </c>
      <c r="Q276" s="157">
        <v>1.6000000000000001E-4</v>
      </c>
      <c r="R276" s="157">
        <f t="shared" si="62"/>
        <v>1.1200000000000002E-2</v>
      </c>
      <c r="S276" s="157">
        <v>0</v>
      </c>
      <c r="T276" s="158">
        <f t="shared" si="6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9" t="s">
        <v>305</v>
      </c>
      <c r="AT276" s="159" t="s">
        <v>390</v>
      </c>
      <c r="AU276" s="159" t="s">
        <v>88</v>
      </c>
      <c r="AY276" s="14" t="s">
        <v>171</v>
      </c>
      <c r="BE276" s="160">
        <f t="shared" si="64"/>
        <v>0</v>
      </c>
      <c r="BF276" s="160">
        <f t="shared" si="65"/>
        <v>0</v>
      </c>
      <c r="BG276" s="160">
        <f t="shared" si="66"/>
        <v>0</v>
      </c>
      <c r="BH276" s="160">
        <f t="shared" si="67"/>
        <v>0</v>
      </c>
      <c r="BI276" s="160">
        <f t="shared" si="68"/>
        <v>0</v>
      </c>
      <c r="BJ276" s="14" t="s">
        <v>88</v>
      </c>
      <c r="BK276" s="160">
        <f t="shared" si="69"/>
        <v>0</v>
      </c>
      <c r="BL276" s="14" t="s">
        <v>241</v>
      </c>
      <c r="BM276" s="159" t="s">
        <v>1416</v>
      </c>
    </row>
    <row r="277" spans="1:65" s="2" customFormat="1" ht="21.75" customHeight="1">
      <c r="A277" s="29"/>
      <c r="B277" s="146"/>
      <c r="C277" s="147" t="s">
        <v>712</v>
      </c>
      <c r="D277" s="147" t="s">
        <v>173</v>
      </c>
      <c r="E277" s="148" t="s">
        <v>1417</v>
      </c>
      <c r="F277" s="149" t="s">
        <v>1418</v>
      </c>
      <c r="G277" s="150" t="s">
        <v>192</v>
      </c>
      <c r="H277" s="151">
        <v>19</v>
      </c>
      <c r="I277" s="152"/>
      <c r="J277" s="153">
        <f t="shared" si="60"/>
        <v>0</v>
      </c>
      <c r="K277" s="154"/>
      <c r="L277" s="30"/>
      <c r="M277" s="155" t="s">
        <v>1</v>
      </c>
      <c r="N277" s="156" t="s">
        <v>41</v>
      </c>
      <c r="O277" s="55"/>
      <c r="P277" s="157">
        <f t="shared" si="61"/>
        <v>0</v>
      </c>
      <c r="Q277" s="157">
        <v>1E-4</v>
      </c>
      <c r="R277" s="157">
        <f t="shared" si="62"/>
        <v>1.9E-3</v>
      </c>
      <c r="S277" s="157">
        <v>0</v>
      </c>
      <c r="T277" s="158">
        <f t="shared" si="6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9" t="s">
        <v>241</v>
      </c>
      <c r="AT277" s="159" t="s">
        <v>173</v>
      </c>
      <c r="AU277" s="159" t="s">
        <v>88</v>
      </c>
      <c r="AY277" s="14" t="s">
        <v>171</v>
      </c>
      <c r="BE277" s="160">
        <f t="shared" si="64"/>
        <v>0</v>
      </c>
      <c r="BF277" s="160">
        <f t="shared" si="65"/>
        <v>0</v>
      </c>
      <c r="BG277" s="160">
        <f t="shared" si="66"/>
        <v>0</v>
      </c>
      <c r="BH277" s="160">
        <f t="shared" si="67"/>
        <v>0</v>
      </c>
      <c r="BI277" s="160">
        <f t="shared" si="68"/>
        <v>0</v>
      </c>
      <c r="BJ277" s="14" t="s">
        <v>88</v>
      </c>
      <c r="BK277" s="160">
        <f t="shared" si="69"/>
        <v>0</v>
      </c>
      <c r="BL277" s="14" t="s">
        <v>241</v>
      </c>
      <c r="BM277" s="159" t="s">
        <v>1419</v>
      </c>
    </row>
    <row r="278" spans="1:65" s="2" customFormat="1" ht="21.75" customHeight="1">
      <c r="A278" s="29"/>
      <c r="B278" s="146"/>
      <c r="C278" s="161" t="s">
        <v>716</v>
      </c>
      <c r="D278" s="161" t="s">
        <v>390</v>
      </c>
      <c r="E278" s="162" t="s">
        <v>1420</v>
      </c>
      <c r="F278" s="163" t="s">
        <v>1421</v>
      </c>
      <c r="G278" s="164" t="s">
        <v>192</v>
      </c>
      <c r="H278" s="165">
        <v>19</v>
      </c>
      <c r="I278" s="166"/>
      <c r="J278" s="167">
        <f t="shared" si="60"/>
        <v>0</v>
      </c>
      <c r="K278" s="168"/>
      <c r="L278" s="169"/>
      <c r="M278" s="170" t="s">
        <v>1</v>
      </c>
      <c r="N278" s="171" t="s">
        <v>41</v>
      </c>
      <c r="O278" s="55"/>
      <c r="P278" s="157">
        <f t="shared" si="61"/>
        <v>0</v>
      </c>
      <c r="Q278" s="157">
        <v>1.24E-3</v>
      </c>
      <c r="R278" s="157">
        <f t="shared" si="62"/>
        <v>2.3560000000000001E-2</v>
      </c>
      <c r="S278" s="157">
        <v>0</v>
      </c>
      <c r="T278" s="158">
        <f t="shared" si="6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9" t="s">
        <v>305</v>
      </c>
      <c r="AT278" s="159" t="s">
        <v>390</v>
      </c>
      <c r="AU278" s="159" t="s">
        <v>88</v>
      </c>
      <c r="AY278" s="14" t="s">
        <v>171</v>
      </c>
      <c r="BE278" s="160">
        <f t="shared" si="64"/>
        <v>0</v>
      </c>
      <c r="BF278" s="160">
        <f t="shared" si="65"/>
        <v>0</v>
      </c>
      <c r="BG278" s="160">
        <f t="shared" si="66"/>
        <v>0</v>
      </c>
      <c r="BH278" s="160">
        <f t="shared" si="67"/>
        <v>0</v>
      </c>
      <c r="BI278" s="160">
        <f t="shared" si="68"/>
        <v>0</v>
      </c>
      <c r="BJ278" s="14" t="s">
        <v>88</v>
      </c>
      <c r="BK278" s="160">
        <f t="shared" si="69"/>
        <v>0</v>
      </c>
      <c r="BL278" s="14" t="s">
        <v>241</v>
      </c>
      <c r="BM278" s="159" t="s">
        <v>1422</v>
      </c>
    </row>
    <row r="279" spans="1:65" s="2" customFormat="1" ht="21.75" customHeight="1">
      <c r="A279" s="29"/>
      <c r="B279" s="146"/>
      <c r="C279" s="147" t="s">
        <v>720</v>
      </c>
      <c r="D279" s="147" t="s">
        <v>173</v>
      </c>
      <c r="E279" s="148" t="s">
        <v>1423</v>
      </c>
      <c r="F279" s="149" t="s">
        <v>1424</v>
      </c>
      <c r="G279" s="150" t="s">
        <v>192</v>
      </c>
      <c r="H279" s="151">
        <v>16</v>
      </c>
      <c r="I279" s="152"/>
      <c r="J279" s="153">
        <f t="shared" si="60"/>
        <v>0</v>
      </c>
      <c r="K279" s="154"/>
      <c r="L279" s="30"/>
      <c r="M279" s="155" t="s">
        <v>1</v>
      </c>
      <c r="N279" s="156" t="s">
        <v>41</v>
      </c>
      <c r="O279" s="55"/>
      <c r="P279" s="157">
        <f t="shared" si="61"/>
        <v>0</v>
      </c>
      <c r="Q279" s="157">
        <v>1E-4</v>
      </c>
      <c r="R279" s="157">
        <f t="shared" si="62"/>
        <v>1.6000000000000001E-3</v>
      </c>
      <c r="S279" s="157">
        <v>0</v>
      </c>
      <c r="T279" s="158">
        <f t="shared" si="6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9" t="s">
        <v>241</v>
      </c>
      <c r="AT279" s="159" t="s">
        <v>173</v>
      </c>
      <c r="AU279" s="159" t="s">
        <v>88</v>
      </c>
      <c r="AY279" s="14" t="s">
        <v>171</v>
      </c>
      <c r="BE279" s="160">
        <f t="shared" si="64"/>
        <v>0</v>
      </c>
      <c r="BF279" s="160">
        <f t="shared" si="65"/>
        <v>0</v>
      </c>
      <c r="BG279" s="160">
        <f t="shared" si="66"/>
        <v>0</v>
      </c>
      <c r="BH279" s="160">
        <f t="shared" si="67"/>
        <v>0</v>
      </c>
      <c r="BI279" s="160">
        <f t="shared" si="68"/>
        <v>0</v>
      </c>
      <c r="BJ279" s="14" t="s">
        <v>88</v>
      </c>
      <c r="BK279" s="160">
        <f t="shared" si="69"/>
        <v>0</v>
      </c>
      <c r="BL279" s="14" t="s">
        <v>241</v>
      </c>
      <c r="BM279" s="159" t="s">
        <v>1425</v>
      </c>
    </row>
    <row r="280" spans="1:65" s="2" customFormat="1" ht="21.75" customHeight="1">
      <c r="A280" s="29"/>
      <c r="B280" s="146"/>
      <c r="C280" s="161" t="s">
        <v>724</v>
      </c>
      <c r="D280" s="161" t="s">
        <v>390</v>
      </c>
      <c r="E280" s="162" t="s">
        <v>1426</v>
      </c>
      <c r="F280" s="163" t="s">
        <v>1427</v>
      </c>
      <c r="G280" s="164" t="s">
        <v>192</v>
      </c>
      <c r="H280" s="165">
        <v>16</v>
      </c>
      <c r="I280" s="166"/>
      <c r="J280" s="167">
        <f t="shared" si="60"/>
        <v>0</v>
      </c>
      <c r="K280" s="168"/>
      <c r="L280" s="169"/>
      <c r="M280" s="170" t="s">
        <v>1</v>
      </c>
      <c r="N280" s="171" t="s">
        <v>41</v>
      </c>
      <c r="O280" s="55"/>
      <c r="P280" s="157">
        <f t="shared" si="61"/>
        <v>0</v>
      </c>
      <c r="Q280" s="157">
        <v>1.0200000000000001E-3</v>
      </c>
      <c r="R280" s="157">
        <f t="shared" si="62"/>
        <v>1.6320000000000001E-2</v>
      </c>
      <c r="S280" s="157">
        <v>0</v>
      </c>
      <c r="T280" s="158">
        <f t="shared" si="6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59" t="s">
        <v>305</v>
      </c>
      <c r="AT280" s="159" t="s">
        <v>390</v>
      </c>
      <c r="AU280" s="159" t="s">
        <v>88</v>
      </c>
      <c r="AY280" s="14" t="s">
        <v>171</v>
      </c>
      <c r="BE280" s="160">
        <f t="shared" si="64"/>
        <v>0</v>
      </c>
      <c r="BF280" s="160">
        <f t="shared" si="65"/>
        <v>0</v>
      </c>
      <c r="BG280" s="160">
        <f t="shared" si="66"/>
        <v>0</v>
      </c>
      <c r="BH280" s="160">
        <f t="shared" si="67"/>
        <v>0</v>
      </c>
      <c r="BI280" s="160">
        <f t="shared" si="68"/>
        <v>0</v>
      </c>
      <c r="BJ280" s="14" t="s">
        <v>88</v>
      </c>
      <c r="BK280" s="160">
        <f t="shared" si="69"/>
        <v>0</v>
      </c>
      <c r="BL280" s="14" t="s">
        <v>241</v>
      </c>
      <c r="BM280" s="159" t="s">
        <v>1428</v>
      </c>
    </row>
    <row r="281" spans="1:65" s="2" customFormat="1" ht="16.5" customHeight="1">
      <c r="A281" s="29"/>
      <c r="B281" s="146"/>
      <c r="C281" s="147" t="s">
        <v>728</v>
      </c>
      <c r="D281" s="147" t="s">
        <v>173</v>
      </c>
      <c r="E281" s="148" t="s">
        <v>1429</v>
      </c>
      <c r="F281" s="149" t="s">
        <v>1430</v>
      </c>
      <c r="G281" s="150" t="s">
        <v>1326</v>
      </c>
      <c r="H281" s="151">
        <v>2</v>
      </c>
      <c r="I281" s="152"/>
      <c r="J281" s="153">
        <f t="shared" si="60"/>
        <v>0</v>
      </c>
      <c r="K281" s="154"/>
      <c r="L281" s="30"/>
      <c r="M281" s="155" t="s">
        <v>1</v>
      </c>
      <c r="N281" s="156" t="s">
        <v>41</v>
      </c>
      <c r="O281" s="55"/>
      <c r="P281" s="157">
        <f t="shared" si="61"/>
        <v>0</v>
      </c>
      <c r="Q281" s="157">
        <v>1.2E-4</v>
      </c>
      <c r="R281" s="157">
        <f t="shared" si="62"/>
        <v>2.4000000000000001E-4</v>
      </c>
      <c r="S281" s="157">
        <v>0</v>
      </c>
      <c r="T281" s="158">
        <f t="shared" si="6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9" t="s">
        <v>241</v>
      </c>
      <c r="AT281" s="159" t="s">
        <v>173</v>
      </c>
      <c r="AU281" s="159" t="s">
        <v>88</v>
      </c>
      <c r="AY281" s="14" t="s">
        <v>171</v>
      </c>
      <c r="BE281" s="160">
        <f t="shared" si="64"/>
        <v>0</v>
      </c>
      <c r="BF281" s="160">
        <f t="shared" si="65"/>
        <v>0</v>
      </c>
      <c r="BG281" s="160">
        <f t="shared" si="66"/>
        <v>0</v>
      </c>
      <c r="BH281" s="160">
        <f t="shared" si="67"/>
        <v>0</v>
      </c>
      <c r="BI281" s="160">
        <f t="shared" si="68"/>
        <v>0</v>
      </c>
      <c r="BJ281" s="14" t="s">
        <v>88</v>
      </c>
      <c r="BK281" s="160">
        <f t="shared" si="69"/>
        <v>0</v>
      </c>
      <c r="BL281" s="14" t="s">
        <v>241</v>
      </c>
      <c r="BM281" s="159" t="s">
        <v>1431</v>
      </c>
    </row>
    <row r="282" spans="1:65" s="2" customFormat="1" ht="16.5" customHeight="1">
      <c r="A282" s="29"/>
      <c r="B282" s="146"/>
      <c r="C282" s="161" t="s">
        <v>732</v>
      </c>
      <c r="D282" s="161" t="s">
        <v>390</v>
      </c>
      <c r="E282" s="162" t="s">
        <v>1432</v>
      </c>
      <c r="F282" s="163" t="s">
        <v>1433</v>
      </c>
      <c r="G282" s="164" t="s">
        <v>192</v>
      </c>
      <c r="H282" s="165">
        <v>2</v>
      </c>
      <c r="I282" s="166"/>
      <c r="J282" s="167">
        <f t="shared" si="60"/>
        <v>0</v>
      </c>
      <c r="K282" s="168"/>
      <c r="L282" s="169"/>
      <c r="M282" s="170" t="s">
        <v>1</v>
      </c>
      <c r="N282" s="171" t="s">
        <v>41</v>
      </c>
      <c r="O282" s="55"/>
      <c r="P282" s="157">
        <f t="shared" si="61"/>
        <v>0</v>
      </c>
      <c r="Q282" s="157">
        <v>1.9E-3</v>
      </c>
      <c r="R282" s="157">
        <f t="shared" si="62"/>
        <v>3.8E-3</v>
      </c>
      <c r="S282" s="157">
        <v>0</v>
      </c>
      <c r="T282" s="158">
        <f t="shared" si="6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9" t="s">
        <v>305</v>
      </c>
      <c r="AT282" s="159" t="s">
        <v>390</v>
      </c>
      <c r="AU282" s="159" t="s">
        <v>88</v>
      </c>
      <c r="AY282" s="14" t="s">
        <v>171</v>
      </c>
      <c r="BE282" s="160">
        <f t="shared" si="64"/>
        <v>0</v>
      </c>
      <c r="BF282" s="160">
        <f t="shared" si="65"/>
        <v>0</v>
      </c>
      <c r="BG282" s="160">
        <f t="shared" si="66"/>
        <v>0</v>
      </c>
      <c r="BH282" s="160">
        <f t="shared" si="67"/>
        <v>0</v>
      </c>
      <c r="BI282" s="160">
        <f t="shared" si="68"/>
        <v>0</v>
      </c>
      <c r="BJ282" s="14" t="s">
        <v>88</v>
      </c>
      <c r="BK282" s="160">
        <f t="shared" si="69"/>
        <v>0</v>
      </c>
      <c r="BL282" s="14" t="s">
        <v>241</v>
      </c>
      <c r="BM282" s="159" t="s">
        <v>1434</v>
      </c>
    </row>
    <row r="283" spans="1:65" s="2" customFormat="1" ht="21.75" customHeight="1">
      <c r="A283" s="29"/>
      <c r="B283" s="146"/>
      <c r="C283" s="147" t="s">
        <v>736</v>
      </c>
      <c r="D283" s="147" t="s">
        <v>173</v>
      </c>
      <c r="E283" s="148" t="s">
        <v>1435</v>
      </c>
      <c r="F283" s="149" t="s">
        <v>1436</v>
      </c>
      <c r="G283" s="150" t="s">
        <v>192</v>
      </c>
      <c r="H283" s="151">
        <v>16</v>
      </c>
      <c r="I283" s="152"/>
      <c r="J283" s="153">
        <f t="shared" si="60"/>
        <v>0</v>
      </c>
      <c r="K283" s="154"/>
      <c r="L283" s="30"/>
      <c r="M283" s="155" t="s">
        <v>1</v>
      </c>
      <c r="N283" s="156" t="s">
        <v>41</v>
      </c>
      <c r="O283" s="55"/>
      <c r="P283" s="157">
        <f t="shared" si="61"/>
        <v>0</v>
      </c>
      <c r="Q283" s="157">
        <v>6.0000000000000002E-5</v>
      </c>
      <c r="R283" s="157">
        <f t="shared" si="62"/>
        <v>9.6000000000000002E-4</v>
      </c>
      <c r="S283" s="157">
        <v>0</v>
      </c>
      <c r="T283" s="158">
        <f t="shared" si="6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59" t="s">
        <v>241</v>
      </c>
      <c r="AT283" s="159" t="s">
        <v>173</v>
      </c>
      <c r="AU283" s="159" t="s">
        <v>88</v>
      </c>
      <c r="AY283" s="14" t="s">
        <v>171</v>
      </c>
      <c r="BE283" s="160">
        <f t="shared" si="64"/>
        <v>0</v>
      </c>
      <c r="BF283" s="160">
        <f t="shared" si="65"/>
        <v>0</v>
      </c>
      <c r="BG283" s="160">
        <f t="shared" si="66"/>
        <v>0</v>
      </c>
      <c r="BH283" s="160">
        <f t="shared" si="67"/>
        <v>0</v>
      </c>
      <c r="BI283" s="160">
        <f t="shared" si="68"/>
        <v>0</v>
      </c>
      <c r="BJ283" s="14" t="s">
        <v>88</v>
      </c>
      <c r="BK283" s="160">
        <f t="shared" si="69"/>
        <v>0</v>
      </c>
      <c r="BL283" s="14" t="s">
        <v>241</v>
      </c>
      <c r="BM283" s="159" t="s">
        <v>1437</v>
      </c>
    </row>
    <row r="284" spans="1:65" s="2" customFormat="1" ht="21.75" customHeight="1">
      <c r="A284" s="29"/>
      <c r="B284" s="146"/>
      <c r="C284" s="161" t="s">
        <v>740</v>
      </c>
      <c r="D284" s="161" t="s">
        <v>390</v>
      </c>
      <c r="E284" s="162" t="s">
        <v>1438</v>
      </c>
      <c r="F284" s="163" t="s">
        <v>1439</v>
      </c>
      <c r="G284" s="164" t="s">
        <v>192</v>
      </c>
      <c r="H284" s="165">
        <v>16</v>
      </c>
      <c r="I284" s="166"/>
      <c r="J284" s="167">
        <f t="shared" si="60"/>
        <v>0</v>
      </c>
      <c r="K284" s="168"/>
      <c r="L284" s="169"/>
      <c r="M284" s="170" t="s">
        <v>1</v>
      </c>
      <c r="N284" s="171" t="s">
        <v>41</v>
      </c>
      <c r="O284" s="55"/>
      <c r="P284" s="157">
        <f t="shared" si="61"/>
        <v>0</v>
      </c>
      <c r="Q284" s="157">
        <v>5.4000000000000001E-4</v>
      </c>
      <c r="R284" s="157">
        <f t="shared" si="62"/>
        <v>8.6400000000000001E-3</v>
      </c>
      <c r="S284" s="157">
        <v>0</v>
      </c>
      <c r="T284" s="158">
        <f t="shared" si="6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9" t="s">
        <v>305</v>
      </c>
      <c r="AT284" s="159" t="s">
        <v>390</v>
      </c>
      <c r="AU284" s="159" t="s">
        <v>88</v>
      </c>
      <c r="AY284" s="14" t="s">
        <v>171</v>
      </c>
      <c r="BE284" s="160">
        <f t="shared" si="64"/>
        <v>0</v>
      </c>
      <c r="BF284" s="160">
        <f t="shared" si="65"/>
        <v>0</v>
      </c>
      <c r="BG284" s="160">
        <f t="shared" si="66"/>
        <v>0</v>
      </c>
      <c r="BH284" s="160">
        <f t="shared" si="67"/>
        <v>0</v>
      </c>
      <c r="BI284" s="160">
        <f t="shared" si="68"/>
        <v>0</v>
      </c>
      <c r="BJ284" s="14" t="s">
        <v>88</v>
      </c>
      <c r="BK284" s="160">
        <f t="shared" si="69"/>
        <v>0</v>
      </c>
      <c r="BL284" s="14" t="s">
        <v>241</v>
      </c>
      <c r="BM284" s="159" t="s">
        <v>1440</v>
      </c>
    </row>
    <row r="285" spans="1:65" s="2" customFormat="1" ht="16.5" customHeight="1">
      <c r="A285" s="29"/>
      <c r="B285" s="146"/>
      <c r="C285" s="147" t="s">
        <v>744</v>
      </c>
      <c r="D285" s="147" t="s">
        <v>173</v>
      </c>
      <c r="E285" s="148" t="s">
        <v>1441</v>
      </c>
      <c r="F285" s="149" t="s">
        <v>1442</v>
      </c>
      <c r="G285" s="150" t="s">
        <v>192</v>
      </c>
      <c r="H285" s="151">
        <v>14</v>
      </c>
      <c r="I285" s="152"/>
      <c r="J285" s="153">
        <f t="shared" si="60"/>
        <v>0</v>
      </c>
      <c r="K285" s="154"/>
      <c r="L285" s="30"/>
      <c r="M285" s="155" t="s">
        <v>1</v>
      </c>
      <c r="N285" s="156" t="s">
        <v>41</v>
      </c>
      <c r="O285" s="55"/>
      <c r="P285" s="157">
        <f t="shared" si="61"/>
        <v>0</v>
      </c>
      <c r="Q285" s="157">
        <v>4.0000000000000003E-5</v>
      </c>
      <c r="R285" s="157">
        <f t="shared" si="62"/>
        <v>5.6000000000000006E-4</v>
      </c>
      <c r="S285" s="157">
        <v>0</v>
      </c>
      <c r="T285" s="158">
        <f t="shared" si="6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9" t="s">
        <v>241</v>
      </c>
      <c r="AT285" s="159" t="s">
        <v>173</v>
      </c>
      <c r="AU285" s="159" t="s">
        <v>88</v>
      </c>
      <c r="AY285" s="14" t="s">
        <v>171</v>
      </c>
      <c r="BE285" s="160">
        <f t="shared" si="64"/>
        <v>0</v>
      </c>
      <c r="BF285" s="160">
        <f t="shared" si="65"/>
        <v>0</v>
      </c>
      <c r="BG285" s="160">
        <f t="shared" si="66"/>
        <v>0</v>
      </c>
      <c r="BH285" s="160">
        <f t="shared" si="67"/>
        <v>0</v>
      </c>
      <c r="BI285" s="160">
        <f t="shared" si="68"/>
        <v>0</v>
      </c>
      <c r="BJ285" s="14" t="s">
        <v>88</v>
      </c>
      <c r="BK285" s="160">
        <f t="shared" si="69"/>
        <v>0</v>
      </c>
      <c r="BL285" s="14" t="s">
        <v>241</v>
      </c>
      <c r="BM285" s="159" t="s">
        <v>1443</v>
      </c>
    </row>
    <row r="286" spans="1:65" s="2" customFormat="1" ht="21.75" customHeight="1">
      <c r="A286" s="29"/>
      <c r="B286" s="146"/>
      <c r="C286" s="161" t="s">
        <v>748</v>
      </c>
      <c r="D286" s="161" t="s">
        <v>390</v>
      </c>
      <c r="E286" s="162" t="s">
        <v>1444</v>
      </c>
      <c r="F286" s="163" t="s">
        <v>1445</v>
      </c>
      <c r="G286" s="164" t="s">
        <v>192</v>
      </c>
      <c r="H286" s="165">
        <v>14</v>
      </c>
      <c r="I286" s="166"/>
      <c r="J286" s="167">
        <f t="shared" si="60"/>
        <v>0</v>
      </c>
      <c r="K286" s="168"/>
      <c r="L286" s="169"/>
      <c r="M286" s="170" t="s">
        <v>1</v>
      </c>
      <c r="N286" s="171" t="s">
        <v>41</v>
      </c>
      <c r="O286" s="55"/>
      <c r="P286" s="157">
        <f t="shared" si="61"/>
        <v>0</v>
      </c>
      <c r="Q286" s="157">
        <v>2E-3</v>
      </c>
      <c r="R286" s="157">
        <f t="shared" si="62"/>
        <v>2.8000000000000001E-2</v>
      </c>
      <c r="S286" s="157">
        <v>0</v>
      </c>
      <c r="T286" s="158">
        <f t="shared" si="6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59" t="s">
        <v>305</v>
      </c>
      <c r="AT286" s="159" t="s">
        <v>390</v>
      </c>
      <c r="AU286" s="159" t="s">
        <v>88</v>
      </c>
      <c r="AY286" s="14" t="s">
        <v>171</v>
      </c>
      <c r="BE286" s="160">
        <f t="shared" si="64"/>
        <v>0</v>
      </c>
      <c r="BF286" s="160">
        <f t="shared" si="65"/>
        <v>0</v>
      </c>
      <c r="BG286" s="160">
        <f t="shared" si="66"/>
        <v>0</v>
      </c>
      <c r="BH286" s="160">
        <f t="shared" si="67"/>
        <v>0</v>
      </c>
      <c r="BI286" s="160">
        <f t="shared" si="68"/>
        <v>0</v>
      </c>
      <c r="BJ286" s="14" t="s">
        <v>88</v>
      </c>
      <c r="BK286" s="160">
        <f t="shared" si="69"/>
        <v>0</v>
      </c>
      <c r="BL286" s="14" t="s">
        <v>241</v>
      </c>
      <c r="BM286" s="159" t="s">
        <v>1446</v>
      </c>
    </row>
    <row r="287" spans="1:65" s="2" customFormat="1" ht="21.75" customHeight="1">
      <c r="A287" s="29"/>
      <c r="B287" s="146"/>
      <c r="C287" s="147" t="s">
        <v>754</v>
      </c>
      <c r="D287" s="147" t="s">
        <v>173</v>
      </c>
      <c r="E287" s="148" t="s">
        <v>1447</v>
      </c>
      <c r="F287" s="149" t="s">
        <v>1448</v>
      </c>
      <c r="G287" s="150" t="s">
        <v>192</v>
      </c>
      <c r="H287" s="151">
        <v>19</v>
      </c>
      <c r="I287" s="152"/>
      <c r="J287" s="153">
        <f t="shared" si="60"/>
        <v>0</v>
      </c>
      <c r="K287" s="154"/>
      <c r="L287" s="30"/>
      <c r="M287" s="155" t="s">
        <v>1</v>
      </c>
      <c r="N287" s="156" t="s">
        <v>41</v>
      </c>
      <c r="O287" s="55"/>
      <c r="P287" s="157">
        <f t="shared" si="61"/>
        <v>0</v>
      </c>
      <c r="Q287" s="157">
        <v>1.0000000000000001E-5</v>
      </c>
      <c r="R287" s="157">
        <f t="shared" si="62"/>
        <v>1.9000000000000001E-4</v>
      </c>
      <c r="S287" s="157">
        <v>0</v>
      </c>
      <c r="T287" s="158">
        <f t="shared" si="6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9" t="s">
        <v>241</v>
      </c>
      <c r="AT287" s="159" t="s">
        <v>173</v>
      </c>
      <c r="AU287" s="159" t="s">
        <v>88</v>
      </c>
      <c r="AY287" s="14" t="s">
        <v>171</v>
      </c>
      <c r="BE287" s="160">
        <f t="shared" si="64"/>
        <v>0</v>
      </c>
      <c r="BF287" s="160">
        <f t="shared" si="65"/>
        <v>0</v>
      </c>
      <c r="BG287" s="160">
        <f t="shared" si="66"/>
        <v>0</v>
      </c>
      <c r="BH287" s="160">
        <f t="shared" si="67"/>
        <v>0</v>
      </c>
      <c r="BI287" s="160">
        <f t="shared" si="68"/>
        <v>0</v>
      </c>
      <c r="BJ287" s="14" t="s">
        <v>88</v>
      </c>
      <c r="BK287" s="160">
        <f t="shared" si="69"/>
        <v>0</v>
      </c>
      <c r="BL287" s="14" t="s">
        <v>241</v>
      </c>
      <c r="BM287" s="159" t="s">
        <v>1449</v>
      </c>
    </row>
    <row r="288" spans="1:65" s="2" customFormat="1" ht="21.75" customHeight="1">
      <c r="A288" s="29"/>
      <c r="B288" s="146"/>
      <c r="C288" s="161" t="s">
        <v>758</v>
      </c>
      <c r="D288" s="161" t="s">
        <v>390</v>
      </c>
      <c r="E288" s="162" t="s">
        <v>1450</v>
      </c>
      <c r="F288" s="163" t="s">
        <v>1451</v>
      </c>
      <c r="G288" s="164" t="s">
        <v>192</v>
      </c>
      <c r="H288" s="165">
        <v>19</v>
      </c>
      <c r="I288" s="166"/>
      <c r="J288" s="167">
        <f t="shared" si="60"/>
        <v>0</v>
      </c>
      <c r="K288" s="168"/>
      <c r="L288" s="169"/>
      <c r="M288" s="170" t="s">
        <v>1</v>
      </c>
      <c r="N288" s="171" t="s">
        <v>41</v>
      </c>
      <c r="O288" s="55"/>
      <c r="P288" s="157">
        <f t="shared" si="61"/>
        <v>0</v>
      </c>
      <c r="Q288" s="157">
        <v>3.3E-4</v>
      </c>
      <c r="R288" s="157">
        <f t="shared" si="62"/>
        <v>6.2699999999999995E-3</v>
      </c>
      <c r="S288" s="157">
        <v>0</v>
      </c>
      <c r="T288" s="158">
        <f t="shared" si="6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9" t="s">
        <v>305</v>
      </c>
      <c r="AT288" s="159" t="s">
        <v>390</v>
      </c>
      <c r="AU288" s="159" t="s">
        <v>88</v>
      </c>
      <c r="AY288" s="14" t="s">
        <v>171</v>
      </c>
      <c r="BE288" s="160">
        <f t="shared" si="64"/>
        <v>0</v>
      </c>
      <c r="BF288" s="160">
        <f t="shared" si="65"/>
        <v>0</v>
      </c>
      <c r="BG288" s="160">
        <f t="shared" si="66"/>
        <v>0</v>
      </c>
      <c r="BH288" s="160">
        <f t="shared" si="67"/>
        <v>0</v>
      </c>
      <c r="BI288" s="160">
        <f t="shared" si="68"/>
        <v>0</v>
      </c>
      <c r="BJ288" s="14" t="s">
        <v>88</v>
      </c>
      <c r="BK288" s="160">
        <f t="shared" si="69"/>
        <v>0</v>
      </c>
      <c r="BL288" s="14" t="s">
        <v>241</v>
      </c>
      <c r="BM288" s="159" t="s">
        <v>1452</v>
      </c>
    </row>
    <row r="289" spans="1:65" s="2" customFormat="1" ht="21.75" customHeight="1">
      <c r="A289" s="29"/>
      <c r="B289" s="146"/>
      <c r="C289" s="147" t="s">
        <v>762</v>
      </c>
      <c r="D289" s="147" t="s">
        <v>173</v>
      </c>
      <c r="E289" s="148" t="s">
        <v>1453</v>
      </c>
      <c r="F289" s="149" t="s">
        <v>1454</v>
      </c>
      <c r="G289" s="150" t="s">
        <v>192</v>
      </c>
      <c r="H289" s="151">
        <v>16</v>
      </c>
      <c r="I289" s="152"/>
      <c r="J289" s="153">
        <f t="shared" si="60"/>
        <v>0</v>
      </c>
      <c r="K289" s="154"/>
      <c r="L289" s="30"/>
      <c r="M289" s="155" t="s">
        <v>1</v>
      </c>
      <c r="N289" s="156" t="s">
        <v>41</v>
      </c>
      <c r="O289" s="55"/>
      <c r="P289" s="157">
        <f t="shared" si="61"/>
        <v>0</v>
      </c>
      <c r="Q289" s="157">
        <v>1.0000000000000001E-5</v>
      </c>
      <c r="R289" s="157">
        <f t="shared" si="62"/>
        <v>1.6000000000000001E-4</v>
      </c>
      <c r="S289" s="157">
        <v>0</v>
      </c>
      <c r="T289" s="158">
        <f t="shared" si="6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9" t="s">
        <v>241</v>
      </c>
      <c r="AT289" s="159" t="s">
        <v>173</v>
      </c>
      <c r="AU289" s="159" t="s">
        <v>88</v>
      </c>
      <c r="AY289" s="14" t="s">
        <v>171</v>
      </c>
      <c r="BE289" s="160">
        <f t="shared" si="64"/>
        <v>0</v>
      </c>
      <c r="BF289" s="160">
        <f t="shared" si="65"/>
        <v>0</v>
      </c>
      <c r="BG289" s="160">
        <f t="shared" si="66"/>
        <v>0</v>
      </c>
      <c r="BH289" s="160">
        <f t="shared" si="67"/>
        <v>0</v>
      </c>
      <c r="BI289" s="160">
        <f t="shared" si="68"/>
        <v>0</v>
      </c>
      <c r="BJ289" s="14" t="s">
        <v>88</v>
      </c>
      <c r="BK289" s="160">
        <f t="shared" si="69"/>
        <v>0</v>
      </c>
      <c r="BL289" s="14" t="s">
        <v>241</v>
      </c>
      <c r="BM289" s="159" t="s">
        <v>1455</v>
      </c>
    </row>
    <row r="290" spans="1:65" s="2" customFormat="1" ht="21.75" customHeight="1">
      <c r="A290" s="29"/>
      <c r="B290" s="146"/>
      <c r="C290" s="161" t="s">
        <v>766</v>
      </c>
      <c r="D290" s="161" t="s">
        <v>390</v>
      </c>
      <c r="E290" s="162" t="s">
        <v>1456</v>
      </c>
      <c r="F290" s="163" t="s">
        <v>1457</v>
      </c>
      <c r="G290" s="164" t="s">
        <v>192</v>
      </c>
      <c r="H290" s="165">
        <v>16</v>
      </c>
      <c r="I290" s="166"/>
      <c r="J290" s="167">
        <f t="shared" si="60"/>
        <v>0</v>
      </c>
      <c r="K290" s="168"/>
      <c r="L290" s="169"/>
      <c r="M290" s="170" t="s">
        <v>1</v>
      </c>
      <c r="N290" s="171" t="s">
        <v>41</v>
      </c>
      <c r="O290" s="55"/>
      <c r="P290" s="157">
        <f t="shared" si="61"/>
        <v>0</v>
      </c>
      <c r="Q290" s="157">
        <v>3.6000000000000002E-4</v>
      </c>
      <c r="R290" s="157">
        <f t="shared" si="62"/>
        <v>5.7600000000000004E-3</v>
      </c>
      <c r="S290" s="157">
        <v>0</v>
      </c>
      <c r="T290" s="158">
        <f t="shared" si="6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9" t="s">
        <v>305</v>
      </c>
      <c r="AT290" s="159" t="s">
        <v>390</v>
      </c>
      <c r="AU290" s="159" t="s">
        <v>88</v>
      </c>
      <c r="AY290" s="14" t="s">
        <v>171</v>
      </c>
      <c r="BE290" s="160">
        <f t="shared" si="64"/>
        <v>0</v>
      </c>
      <c r="BF290" s="160">
        <f t="shared" si="65"/>
        <v>0</v>
      </c>
      <c r="BG290" s="160">
        <f t="shared" si="66"/>
        <v>0</v>
      </c>
      <c r="BH290" s="160">
        <f t="shared" si="67"/>
        <v>0</v>
      </c>
      <c r="BI290" s="160">
        <f t="shared" si="68"/>
        <v>0</v>
      </c>
      <c r="BJ290" s="14" t="s">
        <v>88</v>
      </c>
      <c r="BK290" s="160">
        <f t="shared" si="69"/>
        <v>0</v>
      </c>
      <c r="BL290" s="14" t="s">
        <v>241</v>
      </c>
      <c r="BM290" s="159" t="s">
        <v>1458</v>
      </c>
    </row>
    <row r="291" spans="1:65" s="2" customFormat="1" ht="21.75" customHeight="1">
      <c r="A291" s="29"/>
      <c r="B291" s="146"/>
      <c r="C291" s="147" t="s">
        <v>770</v>
      </c>
      <c r="D291" s="147" t="s">
        <v>173</v>
      </c>
      <c r="E291" s="148" t="s">
        <v>1459</v>
      </c>
      <c r="F291" s="149" t="s">
        <v>1460</v>
      </c>
      <c r="G291" s="150" t="s">
        <v>192</v>
      </c>
      <c r="H291" s="151">
        <v>14</v>
      </c>
      <c r="I291" s="152"/>
      <c r="J291" s="153">
        <f t="shared" si="60"/>
        <v>0</v>
      </c>
      <c r="K291" s="154"/>
      <c r="L291" s="30"/>
      <c r="M291" s="155" t="s">
        <v>1</v>
      </c>
      <c r="N291" s="156" t="s">
        <v>41</v>
      </c>
      <c r="O291" s="55"/>
      <c r="P291" s="157">
        <f t="shared" si="61"/>
        <v>0</v>
      </c>
      <c r="Q291" s="157">
        <v>0</v>
      </c>
      <c r="R291" s="157">
        <f t="shared" si="62"/>
        <v>0</v>
      </c>
      <c r="S291" s="157">
        <v>0</v>
      </c>
      <c r="T291" s="158">
        <f t="shared" si="6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9" t="s">
        <v>241</v>
      </c>
      <c r="AT291" s="159" t="s">
        <v>173</v>
      </c>
      <c r="AU291" s="159" t="s">
        <v>88</v>
      </c>
      <c r="AY291" s="14" t="s">
        <v>171</v>
      </c>
      <c r="BE291" s="160">
        <f t="shared" si="64"/>
        <v>0</v>
      </c>
      <c r="BF291" s="160">
        <f t="shared" si="65"/>
        <v>0</v>
      </c>
      <c r="BG291" s="160">
        <f t="shared" si="66"/>
        <v>0</v>
      </c>
      <c r="BH291" s="160">
        <f t="shared" si="67"/>
        <v>0</v>
      </c>
      <c r="BI291" s="160">
        <f t="shared" si="68"/>
        <v>0</v>
      </c>
      <c r="BJ291" s="14" t="s">
        <v>88</v>
      </c>
      <c r="BK291" s="160">
        <f t="shared" si="69"/>
        <v>0</v>
      </c>
      <c r="BL291" s="14" t="s">
        <v>241</v>
      </c>
      <c r="BM291" s="159" t="s">
        <v>1461</v>
      </c>
    </row>
    <row r="292" spans="1:65" s="2" customFormat="1" ht="21.75" customHeight="1">
      <c r="A292" s="29"/>
      <c r="B292" s="146"/>
      <c r="C292" s="161" t="s">
        <v>1285</v>
      </c>
      <c r="D292" s="161" t="s">
        <v>390</v>
      </c>
      <c r="E292" s="162" t="s">
        <v>1462</v>
      </c>
      <c r="F292" s="163" t="s">
        <v>1463</v>
      </c>
      <c r="G292" s="164" t="s">
        <v>192</v>
      </c>
      <c r="H292" s="165">
        <v>14</v>
      </c>
      <c r="I292" s="166"/>
      <c r="J292" s="167">
        <f t="shared" si="60"/>
        <v>0</v>
      </c>
      <c r="K292" s="168"/>
      <c r="L292" s="169"/>
      <c r="M292" s="170" t="s">
        <v>1</v>
      </c>
      <c r="N292" s="171" t="s">
        <v>41</v>
      </c>
      <c r="O292" s="55"/>
      <c r="P292" s="157">
        <f t="shared" si="61"/>
        <v>0</v>
      </c>
      <c r="Q292" s="157">
        <v>2.5999999999999998E-4</v>
      </c>
      <c r="R292" s="157">
        <f t="shared" si="62"/>
        <v>3.6399999999999996E-3</v>
      </c>
      <c r="S292" s="157">
        <v>0</v>
      </c>
      <c r="T292" s="158">
        <f t="shared" si="6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59" t="s">
        <v>305</v>
      </c>
      <c r="AT292" s="159" t="s">
        <v>390</v>
      </c>
      <c r="AU292" s="159" t="s">
        <v>88</v>
      </c>
      <c r="AY292" s="14" t="s">
        <v>171</v>
      </c>
      <c r="BE292" s="160">
        <f t="shared" si="64"/>
        <v>0</v>
      </c>
      <c r="BF292" s="160">
        <f t="shared" si="65"/>
        <v>0</v>
      </c>
      <c r="BG292" s="160">
        <f t="shared" si="66"/>
        <v>0</v>
      </c>
      <c r="BH292" s="160">
        <f t="shared" si="67"/>
        <v>0</v>
      </c>
      <c r="BI292" s="160">
        <f t="shared" si="68"/>
        <v>0</v>
      </c>
      <c r="BJ292" s="14" t="s">
        <v>88</v>
      </c>
      <c r="BK292" s="160">
        <f t="shared" si="69"/>
        <v>0</v>
      </c>
      <c r="BL292" s="14" t="s">
        <v>241</v>
      </c>
      <c r="BM292" s="159" t="s">
        <v>1464</v>
      </c>
    </row>
    <row r="293" spans="1:65" s="2" customFormat="1" ht="21.75" customHeight="1">
      <c r="A293" s="29"/>
      <c r="B293" s="146"/>
      <c r="C293" s="147" t="s">
        <v>1465</v>
      </c>
      <c r="D293" s="147" t="s">
        <v>173</v>
      </c>
      <c r="E293" s="148" t="s">
        <v>1466</v>
      </c>
      <c r="F293" s="149" t="s">
        <v>1467</v>
      </c>
      <c r="G293" s="150" t="s">
        <v>589</v>
      </c>
      <c r="H293" s="172"/>
      <c r="I293" s="152"/>
      <c r="J293" s="153">
        <f t="shared" si="60"/>
        <v>0</v>
      </c>
      <c r="K293" s="154"/>
      <c r="L293" s="30"/>
      <c r="M293" s="155" t="s">
        <v>1</v>
      </c>
      <c r="N293" s="156" t="s">
        <v>41</v>
      </c>
      <c r="O293" s="55"/>
      <c r="P293" s="157">
        <f t="shared" si="61"/>
        <v>0</v>
      </c>
      <c r="Q293" s="157">
        <v>0</v>
      </c>
      <c r="R293" s="157">
        <f t="shared" si="62"/>
        <v>0</v>
      </c>
      <c r="S293" s="157">
        <v>0</v>
      </c>
      <c r="T293" s="158">
        <f t="shared" si="6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9" t="s">
        <v>241</v>
      </c>
      <c r="AT293" s="159" t="s">
        <v>173</v>
      </c>
      <c r="AU293" s="159" t="s">
        <v>88</v>
      </c>
      <c r="AY293" s="14" t="s">
        <v>171</v>
      </c>
      <c r="BE293" s="160">
        <f t="shared" si="64"/>
        <v>0</v>
      </c>
      <c r="BF293" s="160">
        <f t="shared" si="65"/>
        <v>0</v>
      </c>
      <c r="BG293" s="160">
        <f t="shared" si="66"/>
        <v>0</v>
      </c>
      <c r="BH293" s="160">
        <f t="shared" si="67"/>
        <v>0</v>
      </c>
      <c r="BI293" s="160">
        <f t="shared" si="68"/>
        <v>0</v>
      </c>
      <c r="BJ293" s="14" t="s">
        <v>88</v>
      </c>
      <c r="BK293" s="160">
        <f t="shared" si="69"/>
        <v>0</v>
      </c>
      <c r="BL293" s="14" t="s">
        <v>241</v>
      </c>
      <c r="BM293" s="159" t="s">
        <v>1468</v>
      </c>
    </row>
    <row r="294" spans="1:65" s="12" customFormat="1" ht="22.8" customHeight="1">
      <c r="B294" s="133"/>
      <c r="D294" s="134" t="s">
        <v>74</v>
      </c>
      <c r="E294" s="144" t="s">
        <v>1469</v>
      </c>
      <c r="F294" s="144" t="s">
        <v>1470</v>
      </c>
      <c r="I294" s="136"/>
      <c r="J294" s="145">
        <f>BK294</f>
        <v>0</v>
      </c>
      <c r="L294" s="133"/>
      <c r="M294" s="138"/>
      <c r="N294" s="139"/>
      <c r="O294" s="139"/>
      <c r="P294" s="140">
        <f>P295</f>
        <v>0</v>
      </c>
      <c r="Q294" s="139"/>
      <c r="R294" s="140">
        <f>R295</f>
        <v>0</v>
      </c>
      <c r="S294" s="139"/>
      <c r="T294" s="141">
        <f>T295</f>
        <v>0</v>
      </c>
      <c r="AR294" s="134" t="s">
        <v>88</v>
      </c>
      <c r="AT294" s="142" t="s">
        <v>74</v>
      </c>
      <c r="AU294" s="142" t="s">
        <v>82</v>
      </c>
      <c r="AY294" s="134" t="s">
        <v>171</v>
      </c>
      <c r="BK294" s="143">
        <f>BK295</f>
        <v>0</v>
      </c>
    </row>
    <row r="295" spans="1:65" s="2" customFormat="1" ht="21.75" customHeight="1">
      <c r="A295" s="29"/>
      <c r="B295" s="146"/>
      <c r="C295" s="147" t="s">
        <v>1288</v>
      </c>
      <c r="D295" s="147" t="s">
        <v>173</v>
      </c>
      <c r="E295" s="148" t="s">
        <v>1471</v>
      </c>
      <c r="F295" s="149" t="s">
        <v>1472</v>
      </c>
      <c r="G295" s="150" t="s">
        <v>1473</v>
      </c>
      <c r="H295" s="151">
        <v>1</v>
      </c>
      <c r="I295" s="152"/>
      <c r="J295" s="153">
        <f>ROUND(I295*H295,2)</f>
        <v>0</v>
      </c>
      <c r="K295" s="154"/>
      <c r="L295" s="30"/>
      <c r="M295" s="155" t="s">
        <v>1</v>
      </c>
      <c r="N295" s="156" t="s">
        <v>41</v>
      </c>
      <c r="O295" s="55"/>
      <c r="P295" s="157">
        <f>O295*H295</f>
        <v>0</v>
      </c>
      <c r="Q295" s="157">
        <v>0</v>
      </c>
      <c r="R295" s="157">
        <f>Q295*H295</f>
        <v>0</v>
      </c>
      <c r="S295" s="157">
        <v>0</v>
      </c>
      <c r="T295" s="158">
        <f>S295*H295</f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59" t="s">
        <v>241</v>
      </c>
      <c r="AT295" s="159" t="s">
        <v>173</v>
      </c>
      <c r="AU295" s="159" t="s">
        <v>88</v>
      </c>
      <c r="AY295" s="14" t="s">
        <v>171</v>
      </c>
      <c r="BE295" s="160">
        <f>IF(N295="základná",J295,0)</f>
        <v>0</v>
      </c>
      <c r="BF295" s="160">
        <f>IF(N295="znížená",J295,0)</f>
        <v>0</v>
      </c>
      <c r="BG295" s="160">
        <f>IF(N295="zákl. prenesená",J295,0)</f>
        <v>0</v>
      </c>
      <c r="BH295" s="160">
        <f>IF(N295="zníž. prenesená",J295,0)</f>
        <v>0</v>
      </c>
      <c r="BI295" s="160">
        <f>IF(N295="nulová",J295,0)</f>
        <v>0</v>
      </c>
      <c r="BJ295" s="14" t="s">
        <v>88</v>
      </c>
      <c r="BK295" s="160">
        <f>ROUND(I295*H295,2)</f>
        <v>0</v>
      </c>
      <c r="BL295" s="14" t="s">
        <v>241</v>
      </c>
      <c r="BM295" s="159" t="s">
        <v>1474</v>
      </c>
    </row>
    <row r="296" spans="1:65" s="12" customFormat="1" ht="22.8" customHeight="1">
      <c r="B296" s="133"/>
      <c r="D296" s="134" t="s">
        <v>74</v>
      </c>
      <c r="E296" s="144" t="s">
        <v>1475</v>
      </c>
      <c r="F296" s="144" t="s">
        <v>1476</v>
      </c>
      <c r="I296" s="136"/>
      <c r="J296" s="145">
        <f>BK296</f>
        <v>0</v>
      </c>
      <c r="L296" s="133"/>
      <c r="M296" s="138"/>
      <c r="N296" s="139"/>
      <c r="O296" s="139"/>
      <c r="P296" s="140">
        <f>SUM(P297:P303)</f>
        <v>0</v>
      </c>
      <c r="Q296" s="139"/>
      <c r="R296" s="140">
        <f>SUM(R297:R303)</f>
        <v>4.749999999999999E-3</v>
      </c>
      <c r="S296" s="139"/>
      <c r="T296" s="141">
        <f>SUM(T297:T303)</f>
        <v>0</v>
      </c>
      <c r="AR296" s="134" t="s">
        <v>88</v>
      </c>
      <c r="AT296" s="142" t="s">
        <v>74</v>
      </c>
      <c r="AU296" s="142" t="s">
        <v>82</v>
      </c>
      <c r="AY296" s="134" t="s">
        <v>171</v>
      </c>
      <c r="BK296" s="143">
        <f>SUM(BK297:BK303)</f>
        <v>0</v>
      </c>
    </row>
    <row r="297" spans="1:65" s="2" customFormat="1" ht="16.5" customHeight="1">
      <c r="A297" s="29"/>
      <c r="B297" s="146"/>
      <c r="C297" s="147" t="s">
        <v>1477</v>
      </c>
      <c r="D297" s="147" t="s">
        <v>173</v>
      </c>
      <c r="E297" s="148" t="s">
        <v>1478</v>
      </c>
      <c r="F297" s="149" t="s">
        <v>1479</v>
      </c>
      <c r="G297" s="150" t="s">
        <v>1326</v>
      </c>
      <c r="H297" s="151">
        <v>2</v>
      </c>
      <c r="I297" s="152"/>
      <c r="J297" s="153">
        <f t="shared" ref="J297:J303" si="70">ROUND(I297*H297,2)</f>
        <v>0</v>
      </c>
      <c r="K297" s="154"/>
      <c r="L297" s="30"/>
      <c r="M297" s="155" t="s">
        <v>1</v>
      </c>
      <c r="N297" s="156" t="s">
        <v>41</v>
      </c>
      <c r="O297" s="55"/>
      <c r="P297" s="157">
        <f t="shared" ref="P297:P303" si="71">O297*H297</f>
        <v>0</v>
      </c>
      <c r="Q297" s="157">
        <v>1.14E-3</v>
      </c>
      <c r="R297" s="157">
        <f t="shared" ref="R297:R303" si="72">Q297*H297</f>
        <v>2.2799999999999999E-3</v>
      </c>
      <c r="S297" s="157">
        <v>0</v>
      </c>
      <c r="T297" s="158">
        <f t="shared" ref="T297:T303" si="73"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59" t="s">
        <v>241</v>
      </c>
      <c r="AT297" s="159" t="s">
        <v>173</v>
      </c>
      <c r="AU297" s="159" t="s">
        <v>88</v>
      </c>
      <c r="AY297" s="14" t="s">
        <v>171</v>
      </c>
      <c r="BE297" s="160">
        <f t="shared" ref="BE297:BE303" si="74">IF(N297="základná",J297,0)</f>
        <v>0</v>
      </c>
      <c r="BF297" s="160">
        <f t="shared" ref="BF297:BF303" si="75">IF(N297="znížená",J297,0)</f>
        <v>0</v>
      </c>
      <c r="BG297" s="160">
        <f t="shared" ref="BG297:BG303" si="76">IF(N297="zákl. prenesená",J297,0)</f>
        <v>0</v>
      </c>
      <c r="BH297" s="160">
        <f t="shared" ref="BH297:BH303" si="77">IF(N297="zníž. prenesená",J297,0)</f>
        <v>0</v>
      </c>
      <c r="BI297" s="160">
        <f t="shared" ref="BI297:BI303" si="78">IF(N297="nulová",J297,0)</f>
        <v>0</v>
      </c>
      <c r="BJ297" s="14" t="s">
        <v>88</v>
      </c>
      <c r="BK297" s="160">
        <f t="shared" ref="BK297:BK303" si="79">ROUND(I297*H297,2)</f>
        <v>0</v>
      </c>
      <c r="BL297" s="14" t="s">
        <v>241</v>
      </c>
      <c r="BM297" s="159" t="s">
        <v>1480</v>
      </c>
    </row>
    <row r="298" spans="1:65" s="2" customFormat="1" ht="16.5" customHeight="1">
      <c r="A298" s="29"/>
      <c r="B298" s="146"/>
      <c r="C298" s="161" t="s">
        <v>1291</v>
      </c>
      <c r="D298" s="161" t="s">
        <v>390</v>
      </c>
      <c r="E298" s="162" t="s">
        <v>1481</v>
      </c>
      <c r="F298" s="163" t="s">
        <v>1482</v>
      </c>
      <c r="G298" s="164" t="s">
        <v>192</v>
      </c>
      <c r="H298" s="165">
        <v>2</v>
      </c>
      <c r="I298" s="166"/>
      <c r="J298" s="167">
        <f t="shared" si="70"/>
        <v>0</v>
      </c>
      <c r="K298" s="168"/>
      <c r="L298" s="169"/>
      <c r="M298" s="170" t="s">
        <v>1</v>
      </c>
      <c r="N298" s="171" t="s">
        <v>41</v>
      </c>
      <c r="O298" s="55"/>
      <c r="P298" s="157">
        <f t="shared" si="71"/>
        <v>0</v>
      </c>
      <c r="Q298" s="157">
        <v>1.4999999999999999E-4</v>
      </c>
      <c r="R298" s="157">
        <f t="shared" si="72"/>
        <v>2.9999999999999997E-4</v>
      </c>
      <c r="S298" s="157">
        <v>0</v>
      </c>
      <c r="T298" s="158">
        <f t="shared" si="7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59" t="s">
        <v>305</v>
      </c>
      <c r="AT298" s="159" t="s">
        <v>390</v>
      </c>
      <c r="AU298" s="159" t="s">
        <v>88</v>
      </c>
      <c r="AY298" s="14" t="s">
        <v>171</v>
      </c>
      <c r="BE298" s="160">
        <f t="shared" si="74"/>
        <v>0</v>
      </c>
      <c r="BF298" s="160">
        <f t="shared" si="75"/>
        <v>0</v>
      </c>
      <c r="BG298" s="160">
        <f t="shared" si="76"/>
        <v>0</v>
      </c>
      <c r="BH298" s="160">
        <f t="shared" si="77"/>
        <v>0</v>
      </c>
      <c r="BI298" s="160">
        <f t="shared" si="78"/>
        <v>0</v>
      </c>
      <c r="BJ298" s="14" t="s">
        <v>88</v>
      </c>
      <c r="BK298" s="160">
        <f t="shared" si="79"/>
        <v>0</v>
      </c>
      <c r="BL298" s="14" t="s">
        <v>241</v>
      </c>
      <c r="BM298" s="159" t="s">
        <v>1483</v>
      </c>
    </row>
    <row r="299" spans="1:65" s="2" customFormat="1" ht="16.5" customHeight="1">
      <c r="A299" s="29"/>
      <c r="B299" s="146"/>
      <c r="C299" s="147" t="s">
        <v>1484</v>
      </c>
      <c r="D299" s="147" t="s">
        <v>173</v>
      </c>
      <c r="E299" s="148" t="s">
        <v>1485</v>
      </c>
      <c r="F299" s="149" t="s">
        <v>1486</v>
      </c>
      <c r="G299" s="150" t="s">
        <v>1326</v>
      </c>
      <c r="H299" s="151">
        <v>1</v>
      </c>
      <c r="I299" s="152"/>
      <c r="J299" s="153">
        <f t="shared" si="70"/>
        <v>0</v>
      </c>
      <c r="K299" s="154"/>
      <c r="L299" s="30"/>
      <c r="M299" s="155" t="s">
        <v>1</v>
      </c>
      <c r="N299" s="156" t="s">
        <v>41</v>
      </c>
      <c r="O299" s="55"/>
      <c r="P299" s="157">
        <f t="shared" si="71"/>
        <v>0</v>
      </c>
      <c r="Q299" s="157">
        <v>1.0000000000000001E-5</v>
      </c>
      <c r="R299" s="157">
        <f t="shared" si="72"/>
        <v>1.0000000000000001E-5</v>
      </c>
      <c r="S299" s="157">
        <v>0</v>
      </c>
      <c r="T299" s="158">
        <f t="shared" si="7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9" t="s">
        <v>241</v>
      </c>
      <c r="AT299" s="159" t="s">
        <v>173</v>
      </c>
      <c r="AU299" s="159" t="s">
        <v>88</v>
      </c>
      <c r="AY299" s="14" t="s">
        <v>171</v>
      </c>
      <c r="BE299" s="160">
        <f t="shared" si="74"/>
        <v>0</v>
      </c>
      <c r="BF299" s="160">
        <f t="shared" si="75"/>
        <v>0</v>
      </c>
      <c r="BG299" s="160">
        <f t="shared" si="76"/>
        <v>0</v>
      </c>
      <c r="BH299" s="160">
        <f t="shared" si="77"/>
        <v>0</v>
      </c>
      <c r="BI299" s="160">
        <f t="shared" si="78"/>
        <v>0</v>
      </c>
      <c r="BJ299" s="14" t="s">
        <v>88</v>
      </c>
      <c r="BK299" s="160">
        <f t="shared" si="79"/>
        <v>0</v>
      </c>
      <c r="BL299" s="14" t="s">
        <v>241</v>
      </c>
      <c r="BM299" s="159" t="s">
        <v>1487</v>
      </c>
    </row>
    <row r="300" spans="1:65" s="2" customFormat="1" ht="21.75" customHeight="1">
      <c r="A300" s="29"/>
      <c r="B300" s="146"/>
      <c r="C300" s="161" t="s">
        <v>1294</v>
      </c>
      <c r="D300" s="161" t="s">
        <v>390</v>
      </c>
      <c r="E300" s="162" t="s">
        <v>1488</v>
      </c>
      <c r="F300" s="163" t="s">
        <v>1489</v>
      </c>
      <c r="G300" s="164" t="s">
        <v>192</v>
      </c>
      <c r="H300" s="165">
        <v>1</v>
      </c>
      <c r="I300" s="166"/>
      <c r="J300" s="167">
        <f t="shared" si="70"/>
        <v>0</v>
      </c>
      <c r="K300" s="168"/>
      <c r="L300" s="169"/>
      <c r="M300" s="170" t="s">
        <v>1</v>
      </c>
      <c r="N300" s="171" t="s">
        <v>41</v>
      </c>
      <c r="O300" s="55"/>
      <c r="P300" s="157">
        <f t="shared" si="71"/>
        <v>0</v>
      </c>
      <c r="Q300" s="157">
        <v>2.14E-3</v>
      </c>
      <c r="R300" s="157">
        <f t="shared" si="72"/>
        <v>2.14E-3</v>
      </c>
      <c r="S300" s="157">
        <v>0</v>
      </c>
      <c r="T300" s="158">
        <f t="shared" si="7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59" t="s">
        <v>305</v>
      </c>
      <c r="AT300" s="159" t="s">
        <v>390</v>
      </c>
      <c r="AU300" s="159" t="s">
        <v>88</v>
      </c>
      <c r="AY300" s="14" t="s">
        <v>171</v>
      </c>
      <c r="BE300" s="160">
        <f t="shared" si="74"/>
        <v>0</v>
      </c>
      <c r="BF300" s="160">
        <f t="shared" si="75"/>
        <v>0</v>
      </c>
      <c r="BG300" s="160">
        <f t="shared" si="76"/>
        <v>0</v>
      </c>
      <c r="BH300" s="160">
        <f t="shared" si="77"/>
        <v>0</v>
      </c>
      <c r="BI300" s="160">
        <f t="shared" si="78"/>
        <v>0</v>
      </c>
      <c r="BJ300" s="14" t="s">
        <v>88</v>
      </c>
      <c r="BK300" s="160">
        <f t="shared" si="79"/>
        <v>0</v>
      </c>
      <c r="BL300" s="14" t="s">
        <v>241</v>
      </c>
      <c r="BM300" s="159" t="s">
        <v>1490</v>
      </c>
    </row>
    <row r="301" spans="1:65" s="2" customFormat="1" ht="21.75" customHeight="1">
      <c r="A301" s="29"/>
      <c r="B301" s="146"/>
      <c r="C301" s="147" t="s">
        <v>1491</v>
      </c>
      <c r="D301" s="147" t="s">
        <v>173</v>
      </c>
      <c r="E301" s="148" t="s">
        <v>1492</v>
      </c>
      <c r="F301" s="149" t="s">
        <v>1493</v>
      </c>
      <c r="G301" s="150" t="s">
        <v>1473</v>
      </c>
      <c r="H301" s="151">
        <v>1</v>
      </c>
      <c r="I301" s="152"/>
      <c r="J301" s="153">
        <f t="shared" si="70"/>
        <v>0</v>
      </c>
      <c r="K301" s="154"/>
      <c r="L301" s="30"/>
      <c r="M301" s="155" t="s">
        <v>1</v>
      </c>
      <c r="N301" s="156" t="s">
        <v>41</v>
      </c>
      <c r="O301" s="55"/>
      <c r="P301" s="157">
        <f t="shared" si="71"/>
        <v>0</v>
      </c>
      <c r="Q301" s="157">
        <v>1.0000000000000001E-5</v>
      </c>
      <c r="R301" s="157">
        <f t="shared" si="72"/>
        <v>1.0000000000000001E-5</v>
      </c>
      <c r="S301" s="157">
        <v>0</v>
      </c>
      <c r="T301" s="158">
        <f t="shared" si="7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59" t="s">
        <v>241</v>
      </c>
      <c r="AT301" s="159" t="s">
        <v>173</v>
      </c>
      <c r="AU301" s="159" t="s">
        <v>88</v>
      </c>
      <c r="AY301" s="14" t="s">
        <v>171</v>
      </c>
      <c r="BE301" s="160">
        <f t="shared" si="74"/>
        <v>0</v>
      </c>
      <c r="BF301" s="160">
        <f t="shared" si="75"/>
        <v>0</v>
      </c>
      <c r="BG301" s="160">
        <f t="shared" si="76"/>
        <v>0</v>
      </c>
      <c r="BH301" s="160">
        <f t="shared" si="77"/>
        <v>0</v>
      </c>
      <c r="BI301" s="160">
        <f t="shared" si="78"/>
        <v>0</v>
      </c>
      <c r="BJ301" s="14" t="s">
        <v>88</v>
      </c>
      <c r="BK301" s="160">
        <f t="shared" si="79"/>
        <v>0</v>
      </c>
      <c r="BL301" s="14" t="s">
        <v>241</v>
      </c>
      <c r="BM301" s="159" t="s">
        <v>1494</v>
      </c>
    </row>
    <row r="302" spans="1:65" s="2" customFormat="1" ht="21.75" customHeight="1">
      <c r="A302" s="29"/>
      <c r="B302" s="146"/>
      <c r="C302" s="147" t="s">
        <v>774</v>
      </c>
      <c r="D302" s="147" t="s">
        <v>173</v>
      </c>
      <c r="E302" s="148" t="s">
        <v>1495</v>
      </c>
      <c r="F302" s="149" t="s">
        <v>1496</v>
      </c>
      <c r="G302" s="150" t="s">
        <v>1473</v>
      </c>
      <c r="H302" s="151">
        <v>1</v>
      </c>
      <c r="I302" s="152"/>
      <c r="J302" s="153">
        <f t="shared" si="70"/>
        <v>0</v>
      </c>
      <c r="K302" s="154"/>
      <c r="L302" s="30"/>
      <c r="M302" s="155" t="s">
        <v>1</v>
      </c>
      <c r="N302" s="156" t="s">
        <v>41</v>
      </c>
      <c r="O302" s="55"/>
      <c r="P302" s="157">
        <f t="shared" si="71"/>
        <v>0</v>
      </c>
      <c r="Q302" s="157">
        <v>1.0000000000000001E-5</v>
      </c>
      <c r="R302" s="157">
        <f t="shared" si="72"/>
        <v>1.0000000000000001E-5</v>
      </c>
      <c r="S302" s="157">
        <v>0</v>
      </c>
      <c r="T302" s="158">
        <f t="shared" si="7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59" t="s">
        <v>241</v>
      </c>
      <c r="AT302" s="159" t="s">
        <v>173</v>
      </c>
      <c r="AU302" s="159" t="s">
        <v>88</v>
      </c>
      <c r="AY302" s="14" t="s">
        <v>171</v>
      </c>
      <c r="BE302" s="160">
        <f t="shared" si="74"/>
        <v>0</v>
      </c>
      <c r="BF302" s="160">
        <f t="shared" si="75"/>
        <v>0</v>
      </c>
      <c r="BG302" s="160">
        <f t="shared" si="76"/>
        <v>0</v>
      </c>
      <c r="BH302" s="160">
        <f t="shared" si="77"/>
        <v>0</v>
      </c>
      <c r="BI302" s="160">
        <f t="shared" si="78"/>
        <v>0</v>
      </c>
      <c r="BJ302" s="14" t="s">
        <v>88</v>
      </c>
      <c r="BK302" s="160">
        <f t="shared" si="79"/>
        <v>0</v>
      </c>
      <c r="BL302" s="14" t="s">
        <v>241</v>
      </c>
      <c r="BM302" s="159" t="s">
        <v>1497</v>
      </c>
    </row>
    <row r="303" spans="1:65" s="2" customFormat="1" ht="21.75" customHeight="1">
      <c r="A303" s="29"/>
      <c r="B303" s="146"/>
      <c r="C303" s="147" t="s">
        <v>778</v>
      </c>
      <c r="D303" s="147" t="s">
        <v>173</v>
      </c>
      <c r="E303" s="148" t="s">
        <v>1498</v>
      </c>
      <c r="F303" s="149" t="s">
        <v>1499</v>
      </c>
      <c r="G303" s="150" t="s">
        <v>589</v>
      </c>
      <c r="H303" s="172"/>
      <c r="I303" s="152"/>
      <c r="J303" s="153">
        <f t="shared" si="70"/>
        <v>0</v>
      </c>
      <c r="K303" s="154"/>
      <c r="L303" s="30"/>
      <c r="M303" s="155" t="s">
        <v>1</v>
      </c>
      <c r="N303" s="156" t="s">
        <v>41</v>
      </c>
      <c r="O303" s="55"/>
      <c r="P303" s="157">
        <f t="shared" si="71"/>
        <v>0</v>
      </c>
      <c r="Q303" s="157">
        <v>0</v>
      </c>
      <c r="R303" s="157">
        <f t="shared" si="72"/>
        <v>0</v>
      </c>
      <c r="S303" s="157">
        <v>0</v>
      </c>
      <c r="T303" s="158">
        <f t="shared" si="7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59" t="s">
        <v>241</v>
      </c>
      <c r="AT303" s="159" t="s">
        <v>173</v>
      </c>
      <c r="AU303" s="159" t="s">
        <v>88</v>
      </c>
      <c r="AY303" s="14" t="s">
        <v>171</v>
      </c>
      <c r="BE303" s="160">
        <f t="shared" si="74"/>
        <v>0</v>
      </c>
      <c r="BF303" s="160">
        <f t="shared" si="75"/>
        <v>0</v>
      </c>
      <c r="BG303" s="160">
        <f t="shared" si="76"/>
        <v>0</v>
      </c>
      <c r="BH303" s="160">
        <f t="shared" si="77"/>
        <v>0</v>
      </c>
      <c r="BI303" s="160">
        <f t="shared" si="78"/>
        <v>0</v>
      </c>
      <c r="BJ303" s="14" t="s">
        <v>88</v>
      </c>
      <c r="BK303" s="160">
        <f t="shared" si="79"/>
        <v>0</v>
      </c>
      <c r="BL303" s="14" t="s">
        <v>241</v>
      </c>
      <c r="BM303" s="159" t="s">
        <v>1500</v>
      </c>
    </row>
    <row r="304" spans="1:65" s="12" customFormat="1" ht="22.8" customHeight="1">
      <c r="B304" s="133"/>
      <c r="D304" s="134" t="s">
        <v>74</v>
      </c>
      <c r="E304" s="144" t="s">
        <v>1501</v>
      </c>
      <c r="F304" s="144" t="s">
        <v>1502</v>
      </c>
      <c r="I304" s="136"/>
      <c r="J304" s="145">
        <f>BK304</f>
        <v>0</v>
      </c>
      <c r="L304" s="133"/>
      <c r="M304" s="138"/>
      <c r="N304" s="139"/>
      <c r="O304" s="139"/>
      <c r="P304" s="140">
        <f>SUM(P305:P310)</f>
        <v>0</v>
      </c>
      <c r="Q304" s="139"/>
      <c r="R304" s="140">
        <f>SUM(R305:R310)</f>
        <v>7.7400000000000004E-3</v>
      </c>
      <c r="S304" s="139"/>
      <c r="T304" s="141">
        <f>SUM(T305:T310)</f>
        <v>0</v>
      </c>
      <c r="AR304" s="134" t="s">
        <v>88</v>
      </c>
      <c r="AT304" s="142" t="s">
        <v>74</v>
      </c>
      <c r="AU304" s="142" t="s">
        <v>82</v>
      </c>
      <c r="AY304" s="134" t="s">
        <v>171</v>
      </c>
      <c r="BK304" s="143">
        <f>SUM(BK305:BK310)</f>
        <v>0</v>
      </c>
    </row>
    <row r="305" spans="1:65" s="2" customFormat="1" ht="16.5" customHeight="1">
      <c r="A305" s="29"/>
      <c r="B305" s="146"/>
      <c r="C305" s="147" t="s">
        <v>782</v>
      </c>
      <c r="D305" s="147" t="s">
        <v>173</v>
      </c>
      <c r="E305" s="148" t="s">
        <v>1503</v>
      </c>
      <c r="F305" s="149" t="s">
        <v>1504</v>
      </c>
      <c r="G305" s="150" t="s">
        <v>192</v>
      </c>
      <c r="H305" s="151">
        <v>4</v>
      </c>
      <c r="I305" s="152"/>
      <c r="J305" s="153">
        <f t="shared" ref="J305:J310" si="80">ROUND(I305*H305,2)</f>
        <v>0</v>
      </c>
      <c r="K305" s="154"/>
      <c r="L305" s="30"/>
      <c r="M305" s="155" t="s">
        <v>1</v>
      </c>
      <c r="N305" s="156" t="s">
        <v>41</v>
      </c>
      <c r="O305" s="55"/>
      <c r="P305" s="157">
        <f t="shared" ref="P305:P310" si="81">O305*H305</f>
        <v>0</v>
      </c>
      <c r="Q305" s="157">
        <v>4.0000000000000003E-5</v>
      </c>
      <c r="R305" s="157">
        <f t="shared" ref="R305:R310" si="82">Q305*H305</f>
        <v>1.6000000000000001E-4</v>
      </c>
      <c r="S305" s="157">
        <v>0</v>
      </c>
      <c r="T305" s="158">
        <f t="shared" ref="T305:T310" si="83">S305*H305</f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9" t="s">
        <v>241</v>
      </c>
      <c r="AT305" s="159" t="s">
        <v>173</v>
      </c>
      <c r="AU305" s="159" t="s">
        <v>88</v>
      </c>
      <c r="AY305" s="14" t="s">
        <v>171</v>
      </c>
      <c r="BE305" s="160">
        <f t="shared" ref="BE305:BE310" si="84">IF(N305="základná",J305,0)</f>
        <v>0</v>
      </c>
      <c r="BF305" s="160">
        <f t="shared" ref="BF305:BF310" si="85">IF(N305="znížená",J305,0)</f>
        <v>0</v>
      </c>
      <c r="BG305" s="160">
        <f t="shared" ref="BG305:BG310" si="86">IF(N305="zákl. prenesená",J305,0)</f>
        <v>0</v>
      </c>
      <c r="BH305" s="160">
        <f t="shared" ref="BH305:BH310" si="87">IF(N305="zníž. prenesená",J305,0)</f>
        <v>0</v>
      </c>
      <c r="BI305" s="160">
        <f t="shared" ref="BI305:BI310" si="88">IF(N305="nulová",J305,0)</f>
        <v>0</v>
      </c>
      <c r="BJ305" s="14" t="s">
        <v>88</v>
      </c>
      <c r="BK305" s="160">
        <f t="shared" ref="BK305:BK310" si="89">ROUND(I305*H305,2)</f>
        <v>0</v>
      </c>
      <c r="BL305" s="14" t="s">
        <v>241</v>
      </c>
      <c r="BM305" s="159" t="s">
        <v>1505</v>
      </c>
    </row>
    <row r="306" spans="1:65" s="2" customFormat="1" ht="16.5" customHeight="1">
      <c r="A306" s="29"/>
      <c r="B306" s="146"/>
      <c r="C306" s="161" t="s">
        <v>786</v>
      </c>
      <c r="D306" s="161" t="s">
        <v>390</v>
      </c>
      <c r="E306" s="162" t="s">
        <v>1506</v>
      </c>
      <c r="F306" s="163" t="s">
        <v>1507</v>
      </c>
      <c r="G306" s="164" t="s">
        <v>192</v>
      </c>
      <c r="H306" s="165">
        <v>4</v>
      </c>
      <c r="I306" s="166"/>
      <c r="J306" s="167">
        <f t="shared" si="80"/>
        <v>0</v>
      </c>
      <c r="K306" s="168"/>
      <c r="L306" s="169"/>
      <c r="M306" s="170" t="s">
        <v>1</v>
      </c>
      <c r="N306" s="171" t="s">
        <v>41</v>
      </c>
      <c r="O306" s="55"/>
      <c r="P306" s="157">
        <f t="shared" si="81"/>
        <v>0</v>
      </c>
      <c r="Q306" s="157">
        <v>2.9999999999999997E-4</v>
      </c>
      <c r="R306" s="157">
        <f t="shared" si="82"/>
        <v>1.1999999999999999E-3</v>
      </c>
      <c r="S306" s="157">
        <v>0</v>
      </c>
      <c r="T306" s="158">
        <f t="shared" si="8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59" t="s">
        <v>305</v>
      </c>
      <c r="AT306" s="159" t="s">
        <v>390</v>
      </c>
      <c r="AU306" s="159" t="s">
        <v>88</v>
      </c>
      <c r="AY306" s="14" t="s">
        <v>171</v>
      </c>
      <c r="BE306" s="160">
        <f t="shared" si="84"/>
        <v>0</v>
      </c>
      <c r="BF306" s="160">
        <f t="shared" si="85"/>
        <v>0</v>
      </c>
      <c r="BG306" s="160">
        <f t="shared" si="86"/>
        <v>0</v>
      </c>
      <c r="BH306" s="160">
        <f t="shared" si="87"/>
        <v>0</v>
      </c>
      <c r="BI306" s="160">
        <f t="shared" si="88"/>
        <v>0</v>
      </c>
      <c r="BJ306" s="14" t="s">
        <v>88</v>
      </c>
      <c r="BK306" s="160">
        <f t="shared" si="89"/>
        <v>0</v>
      </c>
      <c r="BL306" s="14" t="s">
        <v>241</v>
      </c>
      <c r="BM306" s="159" t="s">
        <v>1508</v>
      </c>
    </row>
    <row r="307" spans="1:65" s="2" customFormat="1" ht="21.75" customHeight="1">
      <c r="A307" s="29"/>
      <c r="B307" s="146"/>
      <c r="C307" s="147" t="s">
        <v>790</v>
      </c>
      <c r="D307" s="147" t="s">
        <v>173</v>
      </c>
      <c r="E307" s="148" t="s">
        <v>1509</v>
      </c>
      <c r="F307" s="149" t="s">
        <v>1510</v>
      </c>
      <c r="G307" s="150" t="s">
        <v>192</v>
      </c>
      <c r="H307" s="151">
        <v>2</v>
      </c>
      <c r="I307" s="152"/>
      <c r="J307" s="153">
        <f t="shared" si="80"/>
        <v>0</v>
      </c>
      <c r="K307" s="154"/>
      <c r="L307" s="30"/>
      <c r="M307" s="155" t="s">
        <v>1</v>
      </c>
      <c r="N307" s="156" t="s">
        <v>41</v>
      </c>
      <c r="O307" s="55"/>
      <c r="P307" s="157">
        <f t="shared" si="81"/>
        <v>0</v>
      </c>
      <c r="Q307" s="157">
        <v>5.9999999999999995E-4</v>
      </c>
      <c r="R307" s="157">
        <f t="shared" si="82"/>
        <v>1.1999999999999999E-3</v>
      </c>
      <c r="S307" s="157">
        <v>0</v>
      </c>
      <c r="T307" s="158">
        <f t="shared" si="8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59" t="s">
        <v>241</v>
      </c>
      <c r="AT307" s="159" t="s">
        <v>173</v>
      </c>
      <c r="AU307" s="159" t="s">
        <v>88</v>
      </c>
      <c r="AY307" s="14" t="s">
        <v>171</v>
      </c>
      <c r="BE307" s="160">
        <f t="shared" si="84"/>
        <v>0</v>
      </c>
      <c r="BF307" s="160">
        <f t="shared" si="85"/>
        <v>0</v>
      </c>
      <c r="BG307" s="160">
        <f t="shared" si="86"/>
        <v>0</v>
      </c>
      <c r="BH307" s="160">
        <f t="shared" si="87"/>
        <v>0</v>
      </c>
      <c r="BI307" s="160">
        <f t="shared" si="88"/>
        <v>0</v>
      </c>
      <c r="BJ307" s="14" t="s">
        <v>88</v>
      </c>
      <c r="BK307" s="160">
        <f t="shared" si="89"/>
        <v>0</v>
      </c>
      <c r="BL307" s="14" t="s">
        <v>241</v>
      </c>
      <c r="BM307" s="159" t="s">
        <v>1511</v>
      </c>
    </row>
    <row r="308" spans="1:65" s="2" customFormat="1" ht="21.75" customHeight="1">
      <c r="A308" s="29"/>
      <c r="B308" s="146"/>
      <c r="C308" s="147" t="s">
        <v>794</v>
      </c>
      <c r="D308" s="147" t="s">
        <v>173</v>
      </c>
      <c r="E308" s="148" t="s">
        <v>1512</v>
      </c>
      <c r="F308" s="149" t="s">
        <v>1513</v>
      </c>
      <c r="G308" s="150" t="s">
        <v>192</v>
      </c>
      <c r="H308" s="151">
        <v>2</v>
      </c>
      <c r="I308" s="152"/>
      <c r="J308" s="153">
        <f t="shared" si="80"/>
        <v>0</v>
      </c>
      <c r="K308" s="154"/>
      <c r="L308" s="30"/>
      <c r="M308" s="155" t="s">
        <v>1</v>
      </c>
      <c r="N308" s="156" t="s">
        <v>41</v>
      </c>
      <c r="O308" s="55"/>
      <c r="P308" s="157">
        <f t="shared" si="81"/>
        <v>0</v>
      </c>
      <c r="Q308" s="157">
        <v>1.49E-3</v>
      </c>
      <c r="R308" s="157">
        <f t="shared" si="82"/>
        <v>2.98E-3</v>
      </c>
      <c r="S308" s="157">
        <v>0</v>
      </c>
      <c r="T308" s="158">
        <f t="shared" si="8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59" t="s">
        <v>241</v>
      </c>
      <c r="AT308" s="159" t="s">
        <v>173</v>
      </c>
      <c r="AU308" s="159" t="s">
        <v>88</v>
      </c>
      <c r="AY308" s="14" t="s">
        <v>171</v>
      </c>
      <c r="BE308" s="160">
        <f t="shared" si="84"/>
        <v>0</v>
      </c>
      <c r="BF308" s="160">
        <f t="shared" si="85"/>
        <v>0</v>
      </c>
      <c r="BG308" s="160">
        <f t="shared" si="86"/>
        <v>0</v>
      </c>
      <c r="BH308" s="160">
        <f t="shared" si="87"/>
        <v>0</v>
      </c>
      <c r="BI308" s="160">
        <f t="shared" si="88"/>
        <v>0</v>
      </c>
      <c r="BJ308" s="14" t="s">
        <v>88</v>
      </c>
      <c r="BK308" s="160">
        <f t="shared" si="89"/>
        <v>0</v>
      </c>
      <c r="BL308" s="14" t="s">
        <v>241</v>
      </c>
      <c r="BM308" s="159" t="s">
        <v>1514</v>
      </c>
    </row>
    <row r="309" spans="1:65" s="2" customFormat="1" ht="16.5" customHeight="1">
      <c r="A309" s="29"/>
      <c r="B309" s="146"/>
      <c r="C309" s="161" t="s">
        <v>798</v>
      </c>
      <c r="D309" s="161" t="s">
        <v>390</v>
      </c>
      <c r="E309" s="162" t="s">
        <v>1515</v>
      </c>
      <c r="F309" s="163" t="s">
        <v>1516</v>
      </c>
      <c r="G309" s="164" t="s">
        <v>192</v>
      </c>
      <c r="H309" s="165">
        <v>2</v>
      </c>
      <c r="I309" s="166"/>
      <c r="J309" s="167">
        <f t="shared" si="80"/>
        <v>0</v>
      </c>
      <c r="K309" s="168"/>
      <c r="L309" s="169"/>
      <c r="M309" s="170" t="s">
        <v>1</v>
      </c>
      <c r="N309" s="171" t="s">
        <v>41</v>
      </c>
      <c r="O309" s="55"/>
      <c r="P309" s="157">
        <f t="shared" si="81"/>
        <v>0</v>
      </c>
      <c r="Q309" s="157">
        <v>1.1000000000000001E-3</v>
      </c>
      <c r="R309" s="157">
        <f t="shared" si="82"/>
        <v>2.2000000000000001E-3</v>
      </c>
      <c r="S309" s="157">
        <v>0</v>
      </c>
      <c r="T309" s="158">
        <f t="shared" si="8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59" t="s">
        <v>305</v>
      </c>
      <c r="AT309" s="159" t="s">
        <v>390</v>
      </c>
      <c r="AU309" s="159" t="s">
        <v>88</v>
      </c>
      <c r="AY309" s="14" t="s">
        <v>171</v>
      </c>
      <c r="BE309" s="160">
        <f t="shared" si="84"/>
        <v>0</v>
      </c>
      <c r="BF309" s="160">
        <f t="shared" si="85"/>
        <v>0</v>
      </c>
      <c r="BG309" s="160">
        <f t="shared" si="86"/>
        <v>0</v>
      </c>
      <c r="BH309" s="160">
        <f t="shared" si="87"/>
        <v>0</v>
      </c>
      <c r="BI309" s="160">
        <f t="shared" si="88"/>
        <v>0</v>
      </c>
      <c r="BJ309" s="14" t="s">
        <v>88</v>
      </c>
      <c r="BK309" s="160">
        <f t="shared" si="89"/>
        <v>0</v>
      </c>
      <c r="BL309" s="14" t="s">
        <v>241</v>
      </c>
      <c r="BM309" s="159" t="s">
        <v>1517</v>
      </c>
    </row>
    <row r="310" spans="1:65" s="2" customFormat="1" ht="21.75" customHeight="1">
      <c r="A310" s="29"/>
      <c r="B310" s="146"/>
      <c r="C310" s="147" t="s">
        <v>802</v>
      </c>
      <c r="D310" s="147" t="s">
        <v>173</v>
      </c>
      <c r="E310" s="148" t="s">
        <v>1518</v>
      </c>
      <c r="F310" s="149" t="s">
        <v>1519</v>
      </c>
      <c r="G310" s="150" t="s">
        <v>589</v>
      </c>
      <c r="H310" s="172"/>
      <c r="I310" s="152"/>
      <c r="J310" s="153">
        <f t="shared" si="80"/>
        <v>0</v>
      </c>
      <c r="K310" s="154"/>
      <c r="L310" s="30"/>
      <c r="M310" s="155" t="s">
        <v>1</v>
      </c>
      <c r="N310" s="156" t="s">
        <v>41</v>
      </c>
      <c r="O310" s="55"/>
      <c r="P310" s="157">
        <f t="shared" si="81"/>
        <v>0</v>
      </c>
      <c r="Q310" s="157">
        <v>0</v>
      </c>
      <c r="R310" s="157">
        <f t="shared" si="82"/>
        <v>0</v>
      </c>
      <c r="S310" s="157">
        <v>0</v>
      </c>
      <c r="T310" s="158">
        <f t="shared" si="8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59" t="s">
        <v>241</v>
      </c>
      <c r="AT310" s="159" t="s">
        <v>173</v>
      </c>
      <c r="AU310" s="159" t="s">
        <v>88</v>
      </c>
      <c r="AY310" s="14" t="s">
        <v>171</v>
      </c>
      <c r="BE310" s="160">
        <f t="shared" si="84"/>
        <v>0</v>
      </c>
      <c r="BF310" s="160">
        <f t="shared" si="85"/>
        <v>0</v>
      </c>
      <c r="BG310" s="160">
        <f t="shared" si="86"/>
        <v>0</v>
      </c>
      <c r="BH310" s="160">
        <f t="shared" si="87"/>
        <v>0</v>
      </c>
      <c r="BI310" s="160">
        <f t="shared" si="88"/>
        <v>0</v>
      </c>
      <c r="BJ310" s="14" t="s">
        <v>88</v>
      </c>
      <c r="BK310" s="160">
        <f t="shared" si="89"/>
        <v>0</v>
      </c>
      <c r="BL310" s="14" t="s">
        <v>241</v>
      </c>
      <c r="BM310" s="159" t="s">
        <v>1520</v>
      </c>
    </row>
    <row r="311" spans="1:65" s="12" customFormat="1" ht="25.95" customHeight="1">
      <c r="B311" s="133"/>
      <c r="D311" s="134" t="s">
        <v>74</v>
      </c>
      <c r="E311" s="135" t="s">
        <v>1521</v>
      </c>
      <c r="F311" s="135" t="s">
        <v>1522</v>
      </c>
      <c r="I311" s="136"/>
      <c r="J311" s="137">
        <f>BK311</f>
        <v>0</v>
      </c>
      <c r="L311" s="133"/>
      <c r="M311" s="138"/>
      <c r="N311" s="139"/>
      <c r="O311" s="139"/>
      <c r="P311" s="140">
        <f>SUM(P312:P313)</f>
        <v>0</v>
      </c>
      <c r="Q311" s="139"/>
      <c r="R311" s="140">
        <f>SUM(R312:R313)</f>
        <v>0</v>
      </c>
      <c r="S311" s="139"/>
      <c r="T311" s="141">
        <f>SUM(T312:T313)</f>
        <v>0</v>
      </c>
      <c r="AR311" s="134" t="s">
        <v>177</v>
      </c>
      <c r="AT311" s="142" t="s">
        <v>74</v>
      </c>
      <c r="AU311" s="142" t="s">
        <v>75</v>
      </c>
      <c r="AY311" s="134" t="s">
        <v>171</v>
      </c>
      <c r="BK311" s="143">
        <f>SUM(BK312:BK313)</f>
        <v>0</v>
      </c>
    </row>
    <row r="312" spans="1:65" s="2" customFormat="1" ht="33" customHeight="1">
      <c r="A312" s="29"/>
      <c r="B312" s="146"/>
      <c r="C312" s="147" t="s">
        <v>806</v>
      </c>
      <c r="D312" s="147" t="s">
        <v>173</v>
      </c>
      <c r="E312" s="148" t="s">
        <v>1523</v>
      </c>
      <c r="F312" s="149" t="s">
        <v>1524</v>
      </c>
      <c r="G312" s="150" t="s">
        <v>1525</v>
      </c>
      <c r="H312" s="151">
        <v>96</v>
      </c>
      <c r="I312" s="152"/>
      <c r="J312" s="153">
        <f>ROUND(I312*H312,2)</f>
        <v>0</v>
      </c>
      <c r="K312" s="154"/>
      <c r="L312" s="30"/>
      <c r="M312" s="155" t="s">
        <v>1</v>
      </c>
      <c r="N312" s="156" t="s">
        <v>41</v>
      </c>
      <c r="O312" s="55"/>
      <c r="P312" s="157">
        <f>O312*H312</f>
        <v>0</v>
      </c>
      <c r="Q312" s="157">
        <v>0</v>
      </c>
      <c r="R312" s="157">
        <f>Q312*H312</f>
        <v>0</v>
      </c>
      <c r="S312" s="157">
        <v>0</v>
      </c>
      <c r="T312" s="158">
        <f>S312*H312</f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59" t="s">
        <v>1526</v>
      </c>
      <c r="AT312" s="159" t="s">
        <v>173</v>
      </c>
      <c r="AU312" s="159" t="s">
        <v>82</v>
      </c>
      <c r="AY312" s="14" t="s">
        <v>171</v>
      </c>
      <c r="BE312" s="160">
        <f>IF(N312="základná",J312,0)</f>
        <v>0</v>
      </c>
      <c r="BF312" s="160">
        <f>IF(N312="znížená",J312,0)</f>
        <v>0</v>
      </c>
      <c r="BG312" s="160">
        <f>IF(N312="zákl. prenesená",J312,0)</f>
        <v>0</v>
      </c>
      <c r="BH312" s="160">
        <f>IF(N312="zníž. prenesená",J312,0)</f>
        <v>0</v>
      </c>
      <c r="BI312" s="160">
        <f>IF(N312="nulová",J312,0)</f>
        <v>0</v>
      </c>
      <c r="BJ312" s="14" t="s">
        <v>88</v>
      </c>
      <c r="BK312" s="160">
        <f>ROUND(I312*H312,2)</f>
        <v>0</v>
      </c>
      <c r="BL312" s="14" t="s">
        <v>1526</v>
      </c>
      <c r="BM312" s="159" t="s">
        <v>1527</v>
      </c>
    </row>
    <row r="313" spans="1:65" s="2" customFormat="1" ht="33" customHeight="1">
      <c r="A313" s="29"/>
      <c r="B313" s="146"/>
      <c r="C313" s="147" t="s">
        <v>810</v>
      </c>
      <c r="D313" s="147" t="s">
        <v>173</v>
      </c>
      <c r="E313" s="148" t="s">
        <v>1528</v>
      </c>
      <c r="F313" s="149" t="s">
        <v>1529</v>
      </c>
      <c r="G313" s="150" t="s">
        <v>1525</v>
      </c>
      <c r="H313" s="151">
        <v>24</v>
      </c>
      <c r="I313" s="152"/>
      <c r="J313" s="153">
        <f>ROUND(I313*H313,2)</f>
        <v>0</v>
      </c>
      <c r="K313" s="154"/>
      <c r="L313" s="30"/>
      <c r="M313" s="173" t="s">
        <v>1</v>
      </c>
      <c r="N313" s="174" t="s">
        <v>41</v>
      </c>
      <c r="O313" s="175"/>
      <c r="P313" s="176">
        <f>O313*H313</f>
        <v>0</v>
      </c>
      <c r="Q313" s="176">
        <v>0</v>
      </c>
      <c r="R313" s="176">
        <f>Q313*H313</f>
        <v>0</v>
      </c>
      <c r="S313" s="176">
        <v>0</v>
      </c>
      <c r="T313" s="177">
        <f>S313*H313</f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59" t="s">
        <v>1526</v>
      </c>
      <c r="AT313" s="159" t="s">
        <v>173</v>
      </c>
      <c r="AU313" s="159" t="s">
        <v>82</v>
      </c>
      <c r="AY313" s="14" t="s">
        <v>171</v>
      </c>
      <c r="BE313" s="160">
        <f>IF(N313="základná",J313,0)</f>
        <v>0</v>
      </c>
      <c r="BF313" s="160">
        <f>IF(N313="znížená",J313,0)</f>
        <v>0</v>
      </c>
      <c r="BG313" s="160">
        <f>IF(N313="zákl. prenesená",J313,0)</f>
        <v>0</v>
      </c>
      <c r="BH313" s="160">
        <f>IF(N313="zníž. prenesená",J313,0)</f>
        <v>0</v>
      </c>
      <c r="BI313" s="160">
        <f>IF(N313="nulová",J313,0)</f>
        <v>0</v>
      </c>
      <c r="BJ313" s="14" t="s">
        <v>88</v>
      </c>
      <c r="BK313" s="160">
        <f>ROUND(I313*H313,2)</f>
        <v>0</v>
      </c>
      <c r="BL313" s="14" t="s">
        <v>1526</v>
      </c>
      <c r="BM313" s="159" t="s">
        <v>1530</v>
      </c>
    </row>
    <row r="314" spans="1:65" s="2" customFormat="1" ht="6.9" customHeight="1">
      <c r="A314" s="29"/>
      <c r="B314" s="44"/>
      <c r="C314" s="45"/>
      <c r="D314" s="45"/>
      <c r="E314" s="45"/>
      <c r="F314" s="45"/>
      <c r="G314" s="45"/>
      <c r="H314" s="45"/>
      <c r="I314" s="45"/>
      <c r="J314" s="45"/>
      <c r="K314" s="45"/>
      <c r="L314" s="30"/>
      <c r="M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</row>
  </sheetData>
  <autoFilter ref="C134:K313" xr:uid="{00000000-0009-0000-0000-000002000000}"/>
  <mergeCells count="12">
    <mergeCell ref="E127:H127"/>
    <mergeCell ref="L2:V2"/>
    <mergeCell ref="E85:H85"/>
    <mergeCell ref="E87:H87"/>
    <mergeCell ref="E89:H89"/>
    <mergeCell ref="E123:H123"/>
    <mergeCell ref="E125:H12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33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95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1" customFormat="1" ht="12" customHeight="1">
      <c r="B8" s="17"/>
      <c r="D8" s="24" t="s">
        <v>124</v>
      </c>
      <c r="L8" s="17"/>
    </row>
    <row r="9" spans="1:46" s="2" customFormat="1" ht="16.5" customHeight="1">
      <c r="A9" s="29"/>
      <c r="B9" s="30"/>
      <c r="C9" s="29"/>
      <c r="D9" s="29"/>
      <c r="E9" s="221" t="s">
        <v>125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126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183" t="s">
        <v>1531</v>
      </c>
      <c r="F11" s="223"/>
      <c r="G11" s="223"/>
      <c r="H11" s="22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33</v>
      </c>
      <c r="G14" s="29"/>
      <c r="H14" s="29"/>
      <c r="I14" s="24" t="s">
        <v>21</v>
      </c>
      <c r="J14" s="52" t="str">
        <f>'Rekapitulácia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 xml:space="preserve">MINCOVŇA KREMNICA Š.P. 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4" t="str">
        <f>'Rekapitulácia stavby'!E14</f>
        <v>Vyplň údaj</v>
      </c>
      <c r="F20" s="189"/>
      <c r="G20" s="189"/>
      <c r="H20" s="189"/>
      <c r="I20" s="24" t="s">
        <v>26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JANES ATELIER SPOL.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94" t="s">
        <v>1</v>
      </c>
      <c r="F29" s="194"/>
      <c r="G29" s="194"/>
      <c r="H29" s="194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ROUND(J138,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0" t="s">
        <v>39</v>
      </c>
      <c r="E35" s="24" t="s">
        <v>40</v>
      </c>
      <c r="F35" s="101">
        <f>ROUND((SUM(BE138:BE337)),  2)</f>
        <v>0</v>
      </c>
      <c r="G35" s="29"/>
      <c r="H35" s="29"/>
      <c r="I35" s="102">
        <v>0.2</v>
      </c>
      <c r="J35" s="101">
        <f>ROUND(((SUM(BE138:BE337))*I35),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41</v>
      </c>
      <c r="F36" s="101">
        <f>ROUND((SUM(BF138:BF337)),  2)</f>
        <v>0</v>
      </c>
      <c r="G36" s="29"/>
      <c r="H36" s="29"/>
      <c r="I36" s="102">
        <v>0.2</v>
      </c>
      <c r="J36" s="101">
        <f>ROUND(((SUM(BF138:BF337))*I36),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42</v>
      </c>
      <c r="F37" s="101">
        <f>ROUND((SUM(BG138:BG337)),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43</v>
      </c>
      <c r="F38" s="101">
        <f>ROUND((SUM(BH138:BH337)),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44</v>
      </c>
      <c r="F39" s="101">
        <f>ROUND((SUM(BI138:BI337)),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124</v>
      </c>
      <c r="L86" s="17"/>
    </row>
    <row r="87" spans="1:31" s="2" customFormat="1" ht="16.5" customHeight="1">
      <c r="A87" s="29"/>
      <c r="B87" s="30"/>
      <c r="C87" s="29"/>
      <c r="D87" s="29"/>
      <c r="E87" s="221" t="s">
        <v>125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126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183" t="str">
        <f>E11</f>
        <v xml:space="preserve">04 -  SO 01.4 Vykurovanie   </v>
      </c>
      <c r="F89" s="223"/>
      <c r="G89" s="223"/>
      <c r="H89" s="22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23</v>
      </c>
      <c r="D93" s="29"/>
      <c r="E93" s="29"/>
      <c r="F93" s="22" t="str">
        <f>E17</f>
        <v xml:space="preserve">MINCOVŇA KREMNICA Š.P. </v>
      </c>
      <c r="G93" s="29"/>
      <c r="H93" s="29"/>
      <c r="I93" s="24" t="s">
        <v>29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129</v>
      </c>
      <c r="D96" s="103"/>
      <c r="E96" s="103"/>
      <c r="F96" s="103"/>
      <c r="G96" s="103"/>
      <c r="H96" s="103"/>
      <c r="I96" s="103"/>
      <c r="J96" s="112" t="s">
        <v>130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13" t="s">
        <v>131</v>
      </c>
      <c r="D98" s="29"/>
      <c r="E98" s="29"/>
      <c r="F98" s="29"/>
      <c r="G98" s="29"/>
      <c r="H98" s="29"/>
      <c r="I98" s="29"/>
      <c r="J98" s="68">
        <f>J138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132</v>
      </c>
    </row>
    <row r="99" spans="1:47" s="9" customFormat="1" ht="24.9" customHeight="1">
      <c r="B99" s="114"/>
      <c r="D99" s="115" t="s">
        <v>1117</v>
      </c>
      <c r="E99" s="116"/>
      <c r="F99" s="116"/>
      <c r="G99" s="116"/>
      <c r="H99" s="116"/>
      <c r="I99" s="116"/>
      <c r="J99" s="117">
        <f>J139</f>
        <v>0</v>
      </c>
      <c r="L99" s="114"/>
    </row>
    <row r="100" spans="1:47" s="10" customFormat="1" ht="19.95" customHeight="1">
      <c r="B100" s="118"/>
      <c r="D100" s="119" t="s">
        <v>1120</v>
      </c>
      <c r="E100" s="120"/>
      <c r="F100" s="120"/>
      <c r="G100" s="120"/>
      <c r="H100" s="120"/>
      <c r="I100" s="120"/>
      <c r="J100" s="121">
        <f>J140</f>
        <v>0</v>
      </c>
      <c r="L100" s="118"/>
    </row>
    <row r="101" spans="1:47" s="9" customFormat="1" ht="24.9" customHeight="1">
      <c r="B101" s="114"/>
      <c r="D101" s="115" t="s">
        <v>1122</v>
      </c>
      <c r="E101" s="116"/>
      <c r="F101" s="116"/>
      <c r="G101" s="116"/>
      <c r="H101" s="116"/>
      <c r="I101" s="116"/>
      <c r="J101" s="117">
        <f>J147</f>
        <v>0</v>
      </c>
      <c r="L101" s="114"/>
    </row>
    <row r="102" spans="1:47" s="10" customFormat="1" ht="19.95" customHeight="1">
      <c r="B102" s="118"/>
      <c r="D102" s="119" t="s">
        <v>1123</v>
      </c>
      <c r="E102" s="120"/>
      <c r="F102" s="120"/>
      <c r="G102" s="120"/>
      <c r="H102" s="120"/>
      <c r="I102" s="120"/>
      <c r="J102" s="121">
        <f>J148</f>
        <v>0</v>
      </c>
      <c r="L102" s="118"/>
    </row>
    <row r="103" spans="1:47" s="10" customFormat="1" ht="19.95" customHeight="1">
      <c r="B103" s="118"/>
      <c r="D103" s="119" t="s">
        <v>1532</v>
      </c>
      <c r="E103" s="120"/>
      <c r="F103" s="120"/>
      <c r="G103" s="120"/>
      <c r="H103" s="120"/>
      <c r="I103" s="120"/>
      <c r="J103" s="121">
        <f>J158</f>
        <v>0</v>
      </c>
      <c r="L103" s="118"/>
    </row>
    <row r="104" spans="1:47" s="10" customFormat="1" ht="19.95" customHeight="1">
      <c r="B104" s="118"/>
      <c r="D104" s="119" t="s">
        <v>1533</v>
      </c>
      <c r="E104" s="120"/>
      <c r="F104" s="120"/>
      <c r="G104" s="120"/>
      <c r="H104" s="120"/>
      <c r="I104" s="120"/>
      <c r="J104" s="121">
        <f>J163</f>
        <v>0</v>
      </c>
      <c r="L104" s="118"/>
    </row>
    <row r="105" spans="1:47" s="10" customFormat="1" ht="19.95" customHeight="1">
      <c r="B105" s="118"/>
      <c r="D105" s="119" t="s">
        <v>1129</v>
      </c>
      <c r="E105" s="120"/>
      <c r="F105" s="120"/>
      <c r="G105" s="120"/>
      <c r="H105" s="120"/>
      <c r="I105" s="120"/>
      <c r="J105" s="121">
        <f>J180</f>
        <v>0</v>
      </c>
      <c r="L105" s="118"/>
    </row>
    <row r="106" spans="1:47" s="10" customFormat="1" ht="19.95" customHeight="1">
      <c r="B106" s="118"/>
      <c r="D106" s="119" t="s">
        <v>1534</v>
      </c>
      <c r="E106" s="120"/>
      <c r="F106" s="120"/>
      <c r="G106" s="120"/>
      <c r="H106" s="120"/>
      <c r="I106" s="120"/>
      <c r="J106" s="121">
        <f>J205</f>
        <v>0</v>
      </c>
      <c r="L106" s="118"/>
    </row>
    <row r="107" spans="1:47" s="10" customFormat="1" ht="19.95" customHeight="1">
      <c r="B107" s="118"/>
      <c r="D107" s="119" t="s">
        <v>1535</v>
      </c>
      <c r="E107" s="120"/>
      <c r="F107" s="120"/>
      <c r="G107" s="120"/>
      <c r="H107" s="120"/>
      <c r="I107" s="120"/>
      <c r="J107" s="121">
        <f>J221</f>
        <v>0</v>
      </c>
      <c r="L107" s="118"/>
    </row>
    <row r="108" spans="1:47" s="10" customFormat="1" ht="19.95" customHeight="1">
      <c r="B108" s="118"/>
      <c r="D108" s="119" t="s">
        <v>1536</v>
      </c>
      <c r="E108" s="120"/>
      <c r="F108" s="120"/>
      <c r="G108" s="120"/>
      <c r="H108" s="120"/>
      <c r="I108" s="120"/>
      <c r="J108" s="121">
        <f>J232</f>
        <v>0</v>
      </c>
      <c r="L108" s="118"/>
    </row>
    <row r="109" spans="1:47" s="10" customFormat="1" ht="19.95" customHeight="1">
      <c r="B109" s="118"/>
      <c r="D109" s="119" t="s">
        <v>1537</v>
      </c>
      <c r="E109" s="120"/>
      <c r="F109" s="120"/>
      <c r="G109" s="120"/>
      <c r="H109" s="120"/>
      <c r="I109" s="120"/>
      <c r="J109" s="121">
        <f>J237</f>
        <v>0</v>
      </c>
      <c r="L109" s="118"/>
    </row>
    <row r="110" spans="1:47" s="10" customFormat="1" ht="19.95" customHeight="1">
      <c r="B110" s="118"/>
      <c r="D110" s="119" t="s">
        <v>1538</v>
      </c>
      <c r="E110" s="120"/>
      <c r="F110" s="120"/>
      <c r="G110" s="120"/>
      <c r="H110" s="120"/>
      <c r="I110" s="120"/>
      <c r="J110" s="121">
        <f>J283</f>
        <v>0</v>
      </c>
      <c r="L110" s="118"/>
    </row>
    <row r="111" spans="1:47" s="10" customFormat="1" ht="19.95" customHeight="1">
      <c r="B111" s="118"/>
      <c r="D111" s="119" t="s">
        <v>1539</v>
      </c>
      <c r="E111" s="120"/>
      <c r="F111" s="120"/>
      <c r="G111" s="120"/>
      <c r="H111" s="120"/>
      <c r="I111" s="120"/>
      <c r="J111" s="121">
        <f>J297</f>
        <v>0</v>
      </c>
      <c r="L111" s="118"/>
    </row>
    <row r="112" spans="1:47" s="10" customFormat="1" ht="19.95" customHeight="1">
      <c r="B112" s="118"/>
      <c r="D112" s="119" t="s">
        <v>1540</v>
      </c>
      <c r="E112" s="120"/>
      <c r="F112" s="120"/>
      <c r="G112" s="120"/>
      <c r="H112" s="120"/>
      <c r="I112" s="120"/>
      <c r="J112" s="121">
        <f>J302</f>
        <v>0</v>
      </c>
      <c r="L112" s="118"/>
    </row>
    <row r="113" spans="1:31" s="10" customFormat="1" ht="19.95" customHeight="1">
      <c r="B113" s="118"/>
      <c r="D113" s="119" t="s">
        <v>1541</v>
      </c>
      <c r="E113" s="120"/>
      <c r="F113" s="120"/>
      <c r="G113" s="120"/>
      <c r="H113" s="120"/>
      <c r="I113" s="120"/>
      <c r="J113" s="121">
        <f>J326</f>
        <v>0</v>
      </c>
      <c r="L113" s="118"/>
    </row>
    <row r="114" spans="1:31" s="10" customFormat="1" ht="19.95" customHeight="1">
      <c r="B114" s="118"/>
      <c r="D114" s="119" t="s">
        <v>1542</v>
      </c>
      <c r="E114" s="120"/>
      <c r="F114" s="120"/>
      <c r="G114" s="120"/>
      <c r="H114" s="120"/>
      <c r="I114" s="120"/>
      <c r="J114" s="121">
        <f>J330</f>
        <v>0</v>
      </c>
      <c r="L114" s="118"/>
    </row>
    <row r="115" spans="1:31" s="9" customFormat="1" ht="24.9" customHeight="1">
      <c r="B115" s="114"/>
      <c r="D115" s="115" t="s">
        <v>1131</v>
      </c>
      <c r="E115" s="116"/>
      <c r="F115" s="116"/>
      <c r="G115" s="116"/>
      <c r="H115" s="116"/>
      <c r="I115" s="116"/>
      <c r="J115" s="117">
        <f>J333</f>
        <v>0</v>
      </c>
      <c r="L115" s="114"/>
    </row>
    <row r="116" spans="1:31" s="9" customFormat="1" ht="24.9" customHeight="1">
      <c r="B116" s="114"/>
      <c r="D116" s="115" t="s">
        <v>1543</v>
      </c>
      <c r="E116" s="116"/>
      <c r="F116" s="116"/>
      <c r="G116" s="116"/>
      <c r="H116" s="116"/>
      <c r="I116" s="116"/>
      <c r="J116" s="117">
        <f>J335</f>
        <v>0</v>
      </c>
      <c r="L116" s="114"/>
    </row>
    <row r="117" spans="1:31" s="2" customFormat="1" ht="21.7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6.9" customHeight="1">
      <c r="A118" s="29"/>
      <c r="B118" s="44"/>
      <c r="C118" s="45"/>
      <c r="D118" s="45"/>
      <c r="E118" s="45"/>
      <c r="F118" s="45"/>
      <c r="G118" s="45"/>
      <c r="H118" s="45"/>
      <c r="I118" s="45"/>
      <c r="J118" s="45"/>
      <c r="K118" s="45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22" spans="1:31" s="2" customFormat="1" ht="6.9" customHeight="1">
      <c r="A122" s="29"/>
      <c r="B122" s="46"/>
      <c r="C122" s="47"/>
      <c r="D122" s="47"/>
      <c r="E122" s="47"/>
      <c r="F122" s="47"/>
      <c r="G122" s="47"/>
      <c r="H122" s="47"/>
      <c r="I122" s="47"/>
      <c r="J122" s="47"/>
      <c r="K122" s="47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24.9" customHeight="1">
      <c r="A123" s="29"/>
      <c r="B123" s="30"/>
      <c r="C123" s="18" t="s">
        <v>157</v>
      </c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2" customHeight="1">
      <c r="A125" s="29"/>
      <c r="B125" s="30"/>
      <c r="C125" s="24" t="s">
        <v>15</v>
      </c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26.25" customHeight="1">
      <c r="A126" s="29"/>
      <c r="B126" s="30"/>
      <c r="C126" s="29"/>
      <c r="D126" s="29"/>
      <c r="E126" s="221" t="str">
        <f>E7</f>
        <v>PRESTAVBA OBJEKTU -BUDOVA UBYTOVACIEHO ZARIADENIA SO SLUŽOBNÝMI BYTMI  II časť</v>
      </c>
      <c r="F126" s="222"/>
      <c r="G126" s="222"/>
      <c r="H126" s="222"/>
      <c r="I126" s="29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1" customFormat="1" ht="12" customHeight="1">
      <c r="B127" s="17"/>
      <c r="C127" s="24" t="s">
        <v>124</v>
      </c>
      <c r="L127" s="17"/>
    </row>
    <row r="128" spans="1:31" s="2" customFormat="1" ht="16.5" customHeight="1">
      <c r="A128" s="29"/>
      <c r="B128" s="30"/>
      <c r="C128" s="29"/>
      <c r="D128" s="29"/>
      <c r="E128" s="221" t="s">
        <v>125</v>
      </c>
      <c r="F128" s="223"/>
      <c r="G128" s="223"/>
      <c r="H128" s="223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2" customHeight="1">
      <c r="A129" s="29"/>
      <c r="B129" s="30"/>
      <c r="C129" s="24" t="s">
        <v>126</v>
      </c>
      <c r="D129" s="29"/>
      <c r="E129" s="29"/>
      <c r="F129" s="29"/>
      <c r="G129" s="29"/>
      <c r="H129" s="29"/>
      <c r="I129" s="29"/>
      <c r="J129" s="29"/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6.5" customHeight="1">
      <c r="A130" s="29"/>
      <c r="B130" s="30"/>
      <c r="C130" s="29"/>
      <c r="D130" s="29"/>
      <c r="E130" s="183" t="str">
        <f>E11</f>
        <v xml:space="preserve">04 -  SO 01.4 Vykurovanie   </v>
      </c>
      <c r="F130" s="223"/>
      <c r="G130" s="223"/>
      <c r="H130" s="223"/>
      <c r="I130" s="29"/>
      <c r="J130" s="29"/>
      <c r="K130" s="29"/>
      <c r="L130" s="3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6.9" customHeight="1">
      <c r="A131" s="29"/>
      <c r="B131" s="30"/>
      <c r="C131" s="29"/>
      <c r="D131" s="29"/>
      <c r="E131" s="29"/>
      <c r="F131" s="29"/>
      <c r="G131" s="29"/>
      <c r="H131" s="29"/>
      <c r="I131" s="29"/>
      <c r="J131" s="29"/>
      <c r="K131" s="29"/>
      <c r="L131" s="3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2" customFormat="1" ht="12" customHeight="1">
      <c r="A132" s="29"/>
      <c r="B132" s="30"/>
      <c r="C132" s="24" t="s">
        <v>19</v>
      </c>
      <c r="D132" s="29"/>
      <c r="E132" s="29"/>
      <c r="F132" s="22" t="str">
        <f>F14</f>
        <v xml:space="preserve"> </v>
      </c>
      <c r="G132" s="29"/>
      <c r="H132" s="29"/>
      <c r="I132" s="24" t="s">
        <v>21</v>
      </c>
      <c r="J132" s="52" t="str">
        <f>IF(J14="","",J14)</f>
        <v>26. 11. 2020</v>
      </c>
      <c r="K132" s="29"/>
      <c r="L132" s="3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65" s="2" customFormat="1" ht="6.9" customHeight="1">
      <c r="A133" s="29"/>
      <c r="B133" s="30"/>
      <c r="C133" s="29"/>
      <c r="D133" s="29"/>
      <c r="E133" s="29"/>
      <c r="F133" s="29"/>
      <c r="G133" s="29"/>
      <c r="H133" s="29"/>
      <c r="I133" s="29"/>
      <c r="J133" s="29"/>
      <c r="K133" s="29"/>
      <c r="L133" s="3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65" s="2" customFormat="1" ht="25.65" customHeight="1">
      <c r="A134" s="29"/>
      <c r="B134" s="30"/>
      <c r="C134" s="24" t="s">
        <v>23</v>
      </c>
      <c r="D134" s="29"/>
      <c r="E134" s="29"/>
      <c r="F134" s="22" t="str">
        <f>E17</f>
        <v xml:space="preserve">MINCOVŇA KREMNICA Š.P. </v>
      </c>
      <c r="G134" s="29"/>
      <c r="H134" s="29"/>
      <c r="I134" s="24" t="s">
        <v>29</v>
      </c>
      <c r="J134" s="27" t="str">
        <f>E23</f>
        <v>JANES ATELIER SPOL. s.r.o.</v>
      </c>
      <c r="K134" s="29"/>
      <c r="L134" s="3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</row>
    <row r="135" spans="1:65" s="2" customFormat="1" ht="15.15" customHeight="1">
      <c r="A135" s="29"/>
      <c r="B135" s="30"/>
      <c r="C135" s="24" t="s">
        <v>27</v>
      </c>
      <c r="D135" s="29"/>
      <c r="E135" s="29"/>
      <c r="F135" s="22" t="str">
        <f>IF(E20="","",E20)</f>
        <v>Vyplň údaj</v>
      </c>
      <c r="G135" s="29"/>
      <c r="H135" s="29"/>
      <c r="I135" s="24" t="s">
        <v>32</v>
      </c>
      <c r="J135" s="27" t="str">
        <f>E26</f>
        <v xml:space="preserve"> </v>
      </c>
      <c r="K135" s="29"/>
      <c r="L135" s="3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  <row r="136" spans="1:65" s="2" customFormat="1" ht="10.35" customHeight="1">
      <c r="A136" s="29"/>
      <c r="B136" s="30"/>
      <c r="C136" s="29"/>
      <c r="D136" s="29"/>
      <c r="E136" s="29"/>
      <c r="F136" s="29"/>
      <c r="G136" s="29"/>
      <c r="H136" s="29"/>
      <c r="I136" s="29"/>
      <c r="J136" s="29"/>
      <c r="K136" s="29"/>
      <c r="L136" s="3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</row>
    <row r="137" spans="1:65" s="11" customFormat="1" ht="29.25" customHeight="1">
      <c r="A137" s="122"/>
      <c r="B137" s="123"/>
      <c r="C137" s="124" t="s">
        <v>158</v>
      </c>
      <c r="D137" s="125" t="s">
        <v>60</v>
      </c>
      <c r="E137" s="125" t="s">
        <v>56</v>
      </c>
      <c r="F137" s="125" t="s">
        <v>57</v>
      </c>
      <c r="G137" s="125" t="s">
        <v>159</v>
      </c>
      <c r="H137" s="125" t="s">
        <v>160</v>
      </c>
      <c r="I137" s="125" t="s">
        <v>161</v>
      </c>
      <c r="J137" s="126" t="s">
        <v>130</v>
      </c>
      <c r="K137" s="127" t="s">
        <v>162</v>
      </c>
      <c r="L137" s="128"/>
      <c r="M137" s="59" t="s">
        <v>1</v>
      </c>
      <c r="N137" s="60" t="s">
        <v>39</v>
      </c>
      <c r="O137" s="60" t="s">
        <v>163</v>
      </c>
      <c r="P137" s="60" t="s">
        <v>164</v>
      </c>
      <c r="Q137" s="60" t="s">
        <v>165</v>
      </c>
      <c r="R137" s="60" t="s">
        <v>166</v>
      </c>
      <c r="S137" s="60" t="s">
        <v>167</v>
      </c>
      <c r="T137" s="61" t="s">
        <v>168</v>
      </c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</row>
    <row r="138" spans="1:65" s="2" customFormat="1" ht="22.8" customHeight="1">
      <c r="A138" s="29"/>
      <c r="B138" s="30"/>
      <c r="C138" s="66" t="s">
        <v>131</v>
      </c>
      <c r="D138" s="29"/>
      <c r="E138" s="29"/>
      <c r="F138" s="29"/>
      <c r="G138" s="29"/>
      <c r="H138" s="29"/>
      <c r="I138" s="29"/>
      <c r="J138" s="129">
        <f>BK138</f>
        <v>0</v>
      </c>
      <c r="K138" s="29"/>
      <c r="L138" s="30"/>
      <c r="M138" s="62"/>
      <c r="N138" s="53"/>
      <c r="O138" s="63"/>
      <c r="P138" s="130">
        <f>P139+P147+P333+P335</f>
        <v>0</v>
      </c>
      <c r="Q138" s="63"/>
      <c r="R138" s="130">
        <f>R139+R147+R333+R335</f>
        <v>36.771349999999998</v>
      </c>
      <c r="S138" s="63"/>
      <c r="T138" s="131">
        <f>T139+T147+T333+T335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74</v>
      </c>
      <c r="AU138" s="14" t="s">
        <v>132</v>
      </c>
      <c r="BK138" s="132">
        <f>BK139+BK147+BK333+BK335</f>
        <v>0</v>
      </c>
    </row>
    <row r="139" spans="1:65" s="12" customFormat="1" ht="25.95" customHeight="1">
      <c r="B139" s="133"/>
      <c r="D139" s="134" t="s">
        <v>74</v>
      </c>
      <c r="E139" s="135" t="s">
        <v>169</v>
      </c>
      <c r="F139" s="135" t="s">
        <v>1132</v>
      </c>
      <c r="I139" s="136"/>
      <c r="J139" s="137">
        <f>BK139</f>
        <v>0</v>
      </c>
      <c r="L139" s="133"/>
      <c r="M139" s="138"/>
      <c r="N139" s="139"/>
      <c r="O139" s="139"/>
      <c r="P139" s="140">
        <f>P140</f>
        <v>0</v>
      </c>
      <c r="Q139" s="139"/>
      <c r="R139" s="140">
        <f>R140</f>
        <v>0</v>
      </c>
      <c r="S139" s="139"/>
      <c r="T139" s="141">
        <f>T140</f>
        <v>0</v>
      </c>
      <c r="AR139" s="134" t="s">
        <v>82</v>
      </c>
      <c r="AT139" s="142" t="s">
        <v>74</v>
      </c>
      <c r="AU139" s="142" t="s">
        <v>75</v>
      </c>
      <c r="AY139" s="134" t="s">
        <v>171</v>
      </c>
      <c r="BK139" s="143">
        <f>BK140</f>
        <v>0</v>
      </c>
    </row>
    <row r="140" spans="1:65" s="12" customFormat="1" ht="22.8" customHeight="1">
      <c r="B140" s="133"/>
      <c r="D140" s="134" t="s">
        <v>74</v>
      </c>
      <c r="E140" s="144" t="s">
        <v>212</v>
      </c>
      <c r="F140" s="144" t="s">
        <v>1161</v>
      </c>
      <c r="I140" s="136"/>
      <c r="J140" s="145">
        <f>BK140</f>
        <v>0</v>
      </c>
      <c r="L140" s="133"/>
      <c r="M140" s="138"/>
      <c r="N140" s="139"/>
      <c r="O140" s="139"/>
      <c r="P140" s="140">
        <f>SUM(P141:P146)</f>
        <v>0</v>
      </c>
      <c r="Q140" s="139"/>
      <c r="R140" s="140">
        <f>SUM(R141:R146)</f>
        <v>0</v>
      </c>
      <c r="S140" s="139"/>
      <c r="T140" s="141">
        <f>SUM(T141:T146)</f>
        <v>0</v>
      </c>
      <c r="AR140" s="134" t="s">
        <v>82</v>
      </c>
      <c r="AT140" s="142" t="s">
        <v>74</v>
      </c>
      <c r="AU140" s="142" t="s">
        <v>82</v>
      </c>
      <c r="AY140" s="134" t="s">
        <v>171</v>
      </c>
      <c r="BK140" s="143">
        <f>SUM(BK141:BK146)</f>
        <v>0</v>
      </c>
    </row>
    <row r="141" spans="1:65" s="2" customFormat="1" ht="33" customHeight="1">
      <c r="A141" s="29"/>
      <c r="B141" s="146"/>
      <c r="C141" s="147" t="s">
        <v>82</v>
      </c>
      <c r="D141" s="147" t="s">
        <v>173</v>
      </c>
      <c r="E141" s="148" t="s">
        <v>1166</v>
      </c>
      <c r="F141" s="149" t="s">
        <v>1167</v>
      </c>
      <c r="G141" s="150" t="s">
        <v>192</v>
      </c>
      <c r="H141" s="151">
        <v>18</v>
      </c>
      <c r="I141" s="152"/>
      <c r="J141" s="153">
        <f t="shared" ref="J141:J146" si="0">ROUND(I141*H141,2)</f>
        <v>0</v>
      </c>
      <c r="K141" s="154"/>
      <c r="L141" s="30"/>
      <c r="M141" s="155" t="s">
        <v>1</v>
      </c>
      <c r="N141" s="156" t="s">
        <v>41</v>
      </c>
      <c r="O141" s="55"/>
      <c r="P141" s="157">
        <f t="shared" ref="P141:P146" si="1">O141*H141</f>
        <v>0</v>
      </c>
      <c r="Q141" s="157">
        <v>0</v>
      </c>
      <c r="R141" s="157">
        <f t="shared" ref="R141:R146" si="2">Q141*H141</f>
        <v>0</v>
      </c>
      <c r="S141" s="157">
        <v>0</v>
      </c>
      <c r="T141" s="158">
        <f t="shared" ref="T141:T146" si="3"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177</v>
      </c>
      <c r="AT141" s="159" t="s">
        <v>173</v>
      </c>
      <c r="AU141" s="159" t="s">
        <v>88</v>
      </c>
      <c r="AY141" s="14" t="s">
        <v>171</v>
      </c>
      <c r="BE141" s="160">
        <f t="shared" ref="BE141:BE146" si="4">IF(N141="základná",J141,0)</f>
        <v>0</v>
      </c>
      <c r="BF141" s="160">
        <f t="shared" ref="BF141:BF146" si="5">IF(N141="znížená",J141,0)</f>
        <v>0</v>
      </c>
      <c r="BG141" s="160">
        <f t="shared" ref="BG141:BG146" si="6">IF(N141="zákl. prenesená",J141,0)</f>
        <v>0</v>
      </c>
      <c r="BH141" s="160">
        <f t="shared" ref="BH141:BH146" si="7">IF(N141="zníž. prenesená",J141,0)</f>
        <v>0</v>
      </c>
      <c r="BI141" s="160">
        <f t="shared" ref="BI141:BI146" si="8">IF(N141="nulová",J141,0)</f>
        <v>0</v>
      </c>
      <c r="BJ141" s="14" t="s">
        <v>88</v>
      </c>
      <c r="BK141" s="160">
        <f t="shared" ref="BK141:BK146" si="9">ROUND(I141*H141,2)</f>
        <v>0</v>
      </c>
      <c r="BL141" s="14" t="s">
        <v>177</v>
      </c>
      <c r="BM141" s="159" t="s">
        <v>88</v>
      </c>
    </row>
    <row r="142" spans="1:65" s="2" customFormat="1" ht="21.75" customHeight="1">
      <c r="A142" s="29"/>
      <c r="B142" s="146"/>
      <c r="C142" s="147" t="s">
        <v>88</v>
      </c>
      <c r="D142" s="147" t="s">
        <v>173</v>
      </c>
      <c r="E142" s="148" t="s">
        <v>1176</v>
      </c>
      <c r="F142" s="149" t="s">
        <v>507</v>
      </c>
      <c r="G142" s="150" t="s">
        <v>210</v>
      </c>
      <c r="H142" s="151">
        <v>0.14399999999999999</v>
      </c>
      <c r="I142" s="152"/>
      <c r="J142" s="153">
        <f t="shared" si="0"/>
        <v>0</v>
      </c>
      <c r="K142" s="154"/>
      <c r="L142" s="30"/>
      <c r="M142" s="155" t="s">
        <v>1</v>
      </c>
      <c r="N142" s="156" t="s">
        <v>41</v>
      </c>
      <c r="O142" s="55"/>
      <c r="P142" s="157">
        <f t="shared" si="1"/>
        <v>0</v>
      </c>
      <c r="Q142" s="157">
        <v>0</v>
      </c>
      <c r="R142" s="157">
        <f t="shared" si="2"/>
        <v>0</v>
      </c>
      <c r="S142" s="157">
        <v>0</v>
      </c>
      <c r="T142" s="158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177</v>
      </c>
      <c r="AT142" s="159" t="s">
        <v>173</v>
      </c>
      <c r="AU142" s="159" t="s">
        <v>88</v>
      </c>
      <c r="AY142" s="14" t="s">
        <v>171</v>
      </c>
      <c r="BE142" s="160">
        <f t="shared" si="4"/>
        <v>0</v>
      </c>
      <c r="BF142" s="160">
        <f t="shared" si="5"/>
        <v>0</v>
      </c>
      <c r="BG142" s="160">
        <f t="shared" si="6"/>
        <v>0</v>
      </c>
      <c r="BH142" s="160">
        <f t="shared" si="7"/>
        <v>0</v>
      </c>
      <c r="BI142" s="160">
        <f t="shared" si="8"/>
        <v>0</v>
      </c>
      <c r="BJ142" s="14" t="s">
        <v>88</v>
      </c>
      <c r="BK142" s="160">
        <f t="shared" si="9"/>
        <v>0</v>
      </c>
      <c r="BL142" s="14" t="s">
        <v>177</v>
      </c>
      <c r="BM142" s="159" t="s">
        <v>177</v>
      </c>
    </row>
    <row r="143" spans="1:65" s="2" customFormat="1" ht="21.75" customHeight="1">
      <c r="A143" s="29"/>
      <c r="B143" s="146"/>
      <c r="C143" s="147" t="s">
        <v>179</v>
      </c>
      <c r="D143" s="147" t="s">
        <v>173</v>
      </c>
      <c r="E143" s="148" t="s">
        <v>1177</v>
      </c>
      <c r="F143" s="149" t="s">
        <v>511</v>
      </c>
      <c r="G143" s="150" t="s">
        <v>210</v>
      </c>
      <c r="H143" s="151">
        <v>1.296</v>
      </c>
      <c r="I143" s="152"/>
      <c r="J143" s="153">
        <f t="shared" si="0"/>
        <v>0</v>
      </c>
      <c r="K143" s="154"/>
      <c r="L143" s="30"/>
      <c r="M143" s="155" t="s">
        <v>1</v>
      </c>
      <c r="N143" s="156" t="s">
        <v>41</v>
      </c>
      <c r="O143" s="55"/>
      <c r="P143" s="157">
        <f t="shared" si="1"/>
        <v>0</v>
      </c>
      <c r="Q143" s="157">
        <v>0</v>
      </c>
      <c r="R143" s="157">
        <f t="shared" si="2"/>
        <v>0</v>
      </c>
      <c r="S143" s="157">
        <v>0</v>
      </c>
      <c r="T143" s="158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 t="shared" si="4"/>
        <v>0</v>
      </c>
      <c r="BF143" s="160">
        <f t="shared" si="5"/>
        <v>0</v>
      </c>
      <c r="BG143" s="160">
        <f t="shared" si="6"/>
        <v>0</v>
      </c>
      <c r="BH143" s="160">
        <f t="shared" si="7"/>
        <v>0</v>
      </c>
      <c r="BI143" s="160">
        <f t="shared" si="8"/>
        <v>0</v>
      </c>
      <c r="BJ143" s="14" t="s">
        <v>88</v>
      </c>
      <c r="BK143" s="160">
        <f t="shared" si="9"/>
        <v>0</v>
      </c>
      <c r="BL143" s="14" t="s">
        <v>177</v>
      </c>
      <c r="BM143" s="159" t="s">
        <v>198</v>
      </c>
    </row>
    <row r="144" spans="1:65" s="2" customFormat="1" ht="21.75" customHeight="1">
      <c r="A144" s="29"/>
      <c r="B144" s="146"/>
      <c r="C144" s="147" t="s">
        <v>177</v>
      </c>
      <c r="D144" s="147" t="s">
        <v>173</v>
      </c>
      <c r="E144" s="148" t="s">
        <v>1178</v>
      </c>
      <c r="F144" s="149" t="s">
        <v>515</v>
      </c>
      <c r="G144" s="150" t="s">
        <v>210</v>
      </c>
      <c r="H144" s="151">
        <v>0.14399999999999999</v>
      </c>
      <c r="I144" s="152"/>
      <c r="J144" s="153">
        <f t="shared" si="0"/>
        <v>0</v>
      </c>
      <c r="K144" s="154"/>
      <c r="L144" s="30"/>
      <c r="M144" s="155" t="s">
        <v>1</v>
      </c>
      <c r="N144" s="156" t="s">
        <v>41</v>
      </c>
      <c r="O144" s="55"/>
      <c r="P144" s="157">
        <f t="shared" si="1"/>
        <v>0</v>
      </c>
      <c r="Q144" s="157">
        <v>0</v>
      </c>
      <c r="R144" s="157">
        <f t="shared" si="2"/>
        <v>0</v>
      </c>
      <c r="S144" s="157">
        <v>0</v>
      </c>
      <c r="T144" s="158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177</v>
      </c>
      <c r="AT144" s="159" t="s">
        <v>173</v>
      </c>
      <c r="AU144" s="159" t="s">
        <v>88</v>
      </c>
      <c r="AY144" s="14" t="s">
        <v>171</v>
      </c>
      <c r="BE144" s="160">
        <f t="shared" si="4"/>
        <v>0</v>
      </c>
      <c r="BF144" s="160">
        <f t="shared" si="5"/>
        <v>0</v>
      </c>
      <c r="BG144" s="160">
        <f t="shared" si="6"/>
        <v>0</v>
      </c>
      <c r="BH144" s="160">
        <f t="shared" si="7"/>
        <v>0</v>
      </c>
      <c r="BI144" s="160">
        <f t="shared" si="8"/>
        <v>0</v>
      </c>
      <c r="BJ144" s="14" t="s">
        <v>88</v>
      </c>
      <c r="BK144" s="160">
        <f t="shared" si="9"/>
        <v>0</v>
      </c>
      <c r="BL144" s="14" t="s">
        <v>177</v>
      </c>
      <c r="BM144" s="159" t="s">
        <v>207</v>
      </c>
    </row>
    <row r="145" spans="1:65" s="2" customFormat="1" ht="21.75" customHeight="1">
      <c r="A145" s="29"/>
      <c r="B145" s="146"/>
      <c r="C145" s="147" t="s">
        <v>194</v>
      </c>
      <c r="D145" s="147" t="s">
        <v>173</v>
      </c>
      <c r="E145" s="148" t="s">
        <v>1179</v>
      </c>
      <c r="F145" s="149" t="s">
        <v>1180</v>
      </c>
      <c r="G145" s="150" t="s">
        <v>210</v>
      </c>
      <c r="H145" s="151">
        <v>0.14399999999999999</v>
      </c>
      <c r="I145" s="152"/>
      <c r="J145" s="153">
        <f t="shared" si="0"/>
        <v>0</v>
      </c>
      <c r="K145" s="154"/>
      <c r="L145" s="30"/>
      <c r="M145" s="155" t="s">
        <v>1</v>
      </c>
      <c r="N145" s="156" t="s">
        <v>41</v>
      </c>
      <c r="O145" s="55"/>
      <c r="P145" s="157">
        <f t="shared" si="1"/>
        <v>0</v>
      </c>
      <c r="Q145" s="157">
        <v>0</v>
      </c>
      <c r="R145" s="157">
        <f t="shared" si="2"/>
        <v>0</v>
      </c>
      <c r="S145" s="157">
        <v>0</v>
      </c>
      <c r="T145" s="158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177</v>
      </c>
      <c r="AT145" s="159" t="s">
        <v>173</v>
      </c>
      <c r="AU145" s="159" t="s">
        <v>88</v>
      </c>
      <c r="AY145" s="14" t="s">
        <v>171</v>
      </c>
      <c r="BE145" s="160">
        <f t="shared" si="4"/>
        <v>0</v>
      </c>
      <c r="BF145" s="160">
        <f t="shared" si="5"/>
        <v>0</v>
      </c>
      <c r="BG145" s="160">
        <f t="shared" si="6"/>
        <v>0</v>
      </c>
      <c r="BH145" s="160">
        <f t="shared" si="7"/>
        <v>0</v>
      </c>
      <c r="BI145" s="160">
        <f t="shared" si="8"/>
        <v>0</v>
      </c>
      <c r="BJ145" s="14" t="s">
        <v>88</v>
      </c>
      <c r="BK145" s="160">
        <f t="shared" si="9"/>
        <v>0</v>
      </c>
      <c r="BL145" s="14" t="s">
        <v>177</v>
      </c>
      <c r="BM145" s="159" t="s">
        <v>117</v>
      </c>
    </row>
    <row r="146" spans="1:65" s="2" customFormat="1" ht="21.75" customHeight="1">
      <c r="A146" s="29"/>
      <c r="B146" s="146"/>
      <c r="C146" s="147" t="s">
        <v>198</v>
      </c>
      <c r="D146" s="147" t="s">
        <v>173</v>
      </c>
      <c r="E146" s="148" t="s">
        <v>1181</v>
      </c>
      <c r="F146" s="149" t="s">
        <v>519</v>
      </c>
      <c r="G146" s="150" t="s">
        <v>210</v>
      </c>
      <c r="H146" s="151">
        <v>0.14399999999999999</v>
      </c>
      <c r="I146" s="152"/>
      <c r="J146" s="153">
        <f t="shared" si="0"/>
        <v>0</v>
      </c>
      <c r="K146" s="154"/>
      <c r="L146" s="30"/>
      <c r="M146" s="155" t="s">
        <v>1</v>
      </c>
      <c r="N146" s="156" t="s">
        <v>41</v>
      </c>
      <c r="O146" s="55"/>
      <c r="P146" s="157">
        <f t="shared" si="1"/>
        <v>0</v>
      </c>
      <c r="Q146" s="157">
        <v>0</v>
      </c>
      <c r="R146" s="157">
        <f t="shared" si="2"/>
        <v>0</v>
      </c>
      <c r="S146" s="157">
        <v>0</v>
      </c>
      <c r="T146" s="158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177</v>
      </c>
      <c r="AT146" s="159" t="s">
        <v>173</v>
      </c>
      <c r="AU146" s="159" t="s">
        <v>88</v>
      </c>
      <c r="AY146" s="14" t="s">
        <v>171</v>
      </c>
      <c r="BE146" s="160">
        <f t="shared" si="4"/>
        <v>0</v>
      </c>
      <c r="BF146" s="160">
        <f t="shared" si="5"/>
        <v>0</v>
      </c>
      <c r="BG146" s="160">
        <f t="shared" si="6"/>
        <v>0</v>
      </c>
      <c r="BH146" s="160">
        <f t="shared" si="7"/>
        <v>0</v>
      </c>
      <c r="BI146" s="160">
        <f t="shared" si="8"/>
        <v>0</v>
      </c>
      <c r="BJ146" s="14" t="s">
        <v>88</v>
      </c>
      <c r="BK146" s="160">
        <f t="shared" si="9"/>
        <v>0</v>
      </c>
      <c r="BL146" s="14" t="s">
        <v>177</v>
      </c>
      <c r="BM146" s="159" t="s">
        <v>225</v>
      </c>
    </row>
    <row r="147" spans="1:65" s="12" customFormat="1" ht="25.95" customHeight="1">
      <c r="B147" s="133"/>
      <c r="D147" s="134" t="s">
        <v>74</v>
      </c>
      <c r="E147" s="135" t="s">
        <v>527</v>
      </c>
      <c r="F147" s="135" t="s">
        <v>1184</v>
      </c>
      <c r="I147" s="136"/>
      <c r="J147" s="137">
        <f>BK147</f>
        <v>0</v>
      </c>
      <c r="L147" s="133"/>
      <c r="M147" s="138"/>
      <c r="N147" s="139"/>
      <c r="O147" s="139"/>
      <c r="P147" s="140">
        <f>P148+P158+P163+P180+P205+P221+P232+P237+P283+P297+P302+P326+P330</f>
        <v>0</v>
      </c>
      <c r="Q147" s="139"/>
      <c r="R147" s="140">
        <f>R148+R158+R163+R180+R205+R221+R232+R237+R283+R297+R302+R326+R330</f>
        <v>36.771349999999998</v>
      </c>
      <c r="S147" s="139"/>
      <c r="T147" s="141">
        <f>T148+T158+T163+T180+T205+T221+T232+T237+T283+T297+T302+T326+T330</f>
        <v>0</v>
      </c>
      <c r="AR147" s="134" t="s">
        <v>88</v>
      </c>
      <c r="AT147" s="142" t="s">
        <v>74</v>
      </c>
      <c r="AU147" s="142" t="s">
        <v>75</v>
      </c>
      <c r="AY147" s="134" t="s">
        <v>171</v>
      </c>
      <c r="BK147" s="143">
        <f>BK148+BK158+BK163+BK180+BK205+BK221+BK232+BK237+BK283+BK297+BK302+BK326+BK330</f>
        <v>0</v>
      </c>
    </row>
    <row r="148" spans="1:65" s="12" customFormat="1" ht="22.8" customHeight="1">
      <c r="B148" s="133"/>
      <c r="D148" s="134" t="s">
        <v>74</v>
      </c>
      <c r="E148" s="144" t="s">
        <v>605</v>
      </c>
      <c r="F148" s="144" t="s">
        <v>1185</v>
      </c>
      <c r="I148" s="136"/>
      <c r="J148" s="145">
        <f>BK148</f>
        <v>0</v>
      </c>
      <c r="L148" s="133"/>
      <c r="M148" s="138"/>
      <c r="N148" s="139"/>
      <c r="O148" s="139"/>
      <c r="P148" s="140">
        <f>SUM(P149:P157)</f>
        <v>0</v>
      </c>
      <c r="Q148" s="139"/>
      <c r="R148" s="140">
        <f>SUM(R149:R157)</f>
        <v>1.389E-2</v>
      </c>
      <c r="S148" s="139"/>
      <c r="T148" s="141">
        <f>SUM(T149:T157)</f>
        <v>0</v>
      </c>
      <c r="AR148" s="134" t="s">
        <v>88</v>
      </c>
      <c r="AT148" s="142" t="s">
        <v>74</v>
      </c>
      <c r="AU148" s="142" t="s">
        <v>82</v>
      </c>
      <c r="AY148" s="134" t="s">
        <v>171</v>
      </c>
      <c r="BK148" s="143">
        <f>SUM(BK149:BK157)</f>
        <v>0</v>
      </c>
    </row>
    <row r="149" spans="1:65" s="2" customFormat="1" ht="21.75" customHeight="1">
      <c r="A149" s="29"/>
      <c r="B149" s="146"/>
      <c r="C149" s="147" t="s">
        <v>203</v>
      </c>
      <c r="D149" s="147" t="s">
        <v>173</v>
      </c>
      <c r="E149" s="148" t="s">
        <v>1186</v>
      </c>
      <c r="F149" s="149" t="s">
        <v>1187</v>
      </c>
      <c r="G149" s="150" t="s">
        <v>438</v>
      </c>
      <c r="H149" s="151">
        <v>153</v>
      </c>
      <c r="I149" s="152"/>
      <c r="J149" s="153">
        <f t="shared" ref="J149:J157" si="10">ROUND(I149*H149,2)</f>
        <v>0</v>
      </c>
      <c r="K149" s="154"/>
      <c r="L149" s="30"/>
      <c r="M149" s="155" t="s">
        <v>1</v>
      </c>
      <c r="N149" s="156" t="s">
        <v>41</v>
      </c>
      <c r="O149" s="55"/>
      <c r="P149" s="157">
        <f t="shared" ref="P149:P157" si="11">O149*H149</f>
        <v>0</v>
      </c>
      <c r="Q149" s="157">
        <v>2.0000000000000002E-5</v>
      </c>
      <c r="R149" s="157">
        <f t="shared" ref="R149:R157" si="12">Q149*H149</f>
        <v>3.0600000000000002E-3</v>
      </c>
      <c r="S149" s="157">
        <v>0</v>
      </c>
      <c r="T149" s="158">
        <f t="shared" ref="T149:T157" si="13"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241</v>
      </c>
      <c r="AT149" s="159" t="s">
        <v>173</v>
      </c>
      <c r="AU149" s="159" t="s">
        <v>88</v>
      </c>
      <c r="AY149" s="14" t="s">
        <v>171</v>
      </c>
      <c r="BE149" s="160">
        <f t="shared" ref="BE149:BE157" si="14">IF(N149="základná",J149,0)</f>
        <v>0</v>
      </c>
      <c r="BF149" s="160">
        <f t="shared" ref="BF149:BF157" si="15">IF(N149="znížená",J149,0)</f>
        <v>0</v>
      </c>
      <c r="BG149" s="160">
        <f t="shared" ref="BG149:BG157" si="16">IF(N149="zákl. prenesená",J149,0)</f>
        <v>0</v>
      </c>
      <c r="BH149" s="160">
        <f t="shared" ref="BH149:BH157" si="17">IF(N149="zníž. prenesená",J149,0)</f>
        <v>0</v>
      </c>
      <c r="BI149" s="160">
        <f t="shared" ref="BI149:BI157" si="18">IF(N149="nulová",J149,0)</f>
        <v>0</v>
      </c>
      <c r="BJ149" s="14" t="s">
        <v>88</v>
      </c>
      <c r="BK149" s="160">
        <f t="shared" ref="BK149:BK157" si="19">ROUND(I149*H149,2)</f>
        <v>0</v>
      </c>
      <c r="BL149" s="14" t="s">
        <v>241</v>
      </c>
      <c r="BM149" s="159" t="s">
        <v>233</v>
      </c>
    </row>
    <row r="150" spans="1:65" s="2" customFormat="1" ht="21.75" customHeight="1">
      <c r="A150" s="29"/>
      <c r="B150" s="146"/>
      <c r="C150" s="161" t="s">
        <v>207</v>
      </c>
      <c r="D150" s="161" t="s">
        <v>390</v>
      </c>
      <c r="E150" s="162" t="s">
        <v>1188</v>
      </c>
      <c r="F150" s="163" t="s">
        <v>1189</v>
      </c>
      <c r="G150" s="164" t="s">
        <v>438</v>
      </c>
      <c r="H150" s="165">
        <v>90</v>
      </c>
      <c r="I150" s="166"/>
      <c r="J150" s="167">
        <f t="shared" si="10"/>
        <v>0</v>
      </c>
      <c r="K150" s="168"/>
      <c r="L150" s="169"/>
      <c r="M150" s="170" t="s">
        <v>1</v>
      </c>
      <c r="N150" s="171" t="s">
        <v>41</v>
      </c>
      <c r="O150" s="55"/>
      <c r="P150" s="157">
        <f t="shared" si="11"/>
        <v>0</v>
      </c>
      <c r="Q150" s="157">
        <v>1.0000000000000001E-5</v>
      </c>
      <c r="R150" s="157">
        <f t="shared" si="12"/>
        <v>9.0000000000000008E-4</v>
      </c>
      <c r="S150" s="157">
        <v>0</v>
      </c>
      <c r="T150" s="158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305</v>
      </c>
      <c r="AT150" s="159" t="s">
        <v>390</v>
      </c>
      <c r="AU150" s="159" t="s">
        <v>88</v>
      </c>
      <c r="AY150" s="14" t="s">
        <v>171</v>
      </c>
      <c r="BE150" s="160">
        <f t="shared" si="14"/>
        <v>0</v>
      </c>
      <c r="BF150" s="160">
        <f t="shared" si="15"/>
        <v>0</v>
      </c>
      <c r="BG150" s="160">
        <f t="shared" si="16"/>
        <v>0</v>
      </c>
      <c r="BH150" s="160">
        <f t="shared" si="17"/>
        <v>0</v>
      </c>
      <c r="BI150" s="160">
        <f t="shared" si="18"/>
        <v>0</v>
      </c>
      <c r="BJ150" s="14" t="s">
        <v>88</v>
      </c>
      <c r="BK150" s="160">
        <f t="shared" si="19"/>
        <v>0</v>
      </c>
      <c r="BL150" s="14" t="s">
        <v>241</v>
      </c>
      <c r="BM150" s="159" t="s">
        <v>241</v>
      </c>
    </row>
    <row r="151" spans="1:65" s="2" customFormat="1" ht="21.75" customHeight="1">
      <c r="A151" s="29"/>
      <c r="B151" s="146"/>
      <c r="C151" s="161" t="s">
        <v>212</v>
      </c>
      <c r="D151" s="161" t="s">
        <v>390</v>
      </c>
      <c r="E151" s="162" t="s">
        <v>1190</v>
      </c>
      <c r="F151" s="163" t="s">
        <v>1191</v>
      </c>
      <c r="G151" s="164" t="s">
        <v>438</v>
      </c>
      <c r="H151" s="165">
        <v>20</v>
      </c>
      <c r="I151" s="166"/>
      <c r="J151" s="167">
        <f t="shared" si="10"/>
        <v>0</v>
      </c>
      <c r="K151" s="168"/>
      <c r="L151" s="169"/>
      <c r="M151" s="170" t="s">
        <v>1</v>
      </c>
      <c r="N151" s="171" t="s">
        <v>41</v>
      </c>
      <c r="O151" s="55"/>
      <c r="P151" s="157">
        <f t="shared" si="11"/>
        <v>0</v>
      </c>
      <c r="Q151" s="157">
        <v>4.0000000000000003E-5</v>
      </c>
      <c r="R151" s="157">
        <f t="shared" si="12"/>
        <v>8.0000000000000004E-4</v>
      </c>
      <c r="S151" s="157">
        <v>0</v>
      </c>
      <c r="T151" s="158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305</v>
      </c>
      <c r="AT151" s="159" t="s">
        <v>390</v>
      </c>
      <c r="AU151" s="159" t="s">
        <v>88</v>
      </c>
      <c r="AY151" s="14" t="s">
        <v>171</v>
      </c>
      <c r="BE151" s="160">
        <f t="shared" si="14"/>
        <v>0</v>
      </c>
      <c r="BF151" s="160">
        <f t="shared" si="15"/>
        <v>0</v>
      </c>
      <c r="BG151" s="160">
        <f t="shared" si="16"/>
        <v>0</v>
      </c>
      <c r="BH151" s="160">
        <f t="shared" si="17"/>
        <v>0</v>
      </c>
      <c r="BI151" s="160">
        <f t="shared" si="18"/>
        <v>0</v>
      </c>
      <c r="BJ151" s="14" t="s">
        <v>88</v>
      </c>
      <c r="BK151" s="160">
        <f t="shared" si="19"/>
        <v>0</v>
      </c>
      <c r="BL151" s="14" t="s">
        <v>241</v>
      </c>
      <c r="BM151" s="159" t="s">
        <v>249</v>
      </c>
    </row>
    <row r="152" spans="1:65" s="2" customFormat="1" ht="21.75" customHeight="1">
      <c r="A152" s="29"/>
      <c r="B152" s="146"/>
      <c r="C152" s="161" t="s">
        <v>117</v>
      </c>
      <c r="D152" s="161" t="s">
        <v>390</v>
      </c>
      <c r="E152" s="162" t="s">
        <v>1544</v>
      </c>
      <c r="F152" s="163" t="s">
        <v>1545</v>
      </c>
      <c r="G152" s="164" t="s">
        <v>438</v>
      </c>
      <c r="H152" s="165">
        <v>15</v>
      </c>
      <c r="I152" s="166"/>
      <c r="J152" s="167">
        <f t="shared" si="10"/>
        <v>0</v>
      </c>
      <c r="K152" s="168"/>
      <c r="L152" s="169"/>
      <c r="M152" s="170" t="s">
        <v>1</v>
      </c>
      <c r="N152" s="171" t="s">
        <v>41</v>
      </c>
      <c r="O152" s="55"/>
      <c r="P152" s="157">
        <f t="shared" si="11"/>
        <v>0</v>
      </c>
      <c r="Q152" s="157">
        <v>2.0000000000000002E-5</v>
      </c>
      <c r="R152" s="157">
        <f t="shared" si="12"/>
        <v>3.0000000000000003E-4</v>
      </c>
      <c r="S152" s="157">
        <v>0</v>
      </c>
      <c r="T152" s="158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305</v>
      </c>
      <c r="AT152" s="159" t="s">
        <v>390</v>
      </c>
      <c r="AU152" s="159" t="s">
        <v>88</v>
      </c>
      <c r="AY152" s="14" t="s">
        <v>171</v>
      </c>
      <c r="BE152" s="160">
        <f t="shared" si="14"/>
        <v>0</v>
      </c>
      <c r="BF152" s="160">
        <f t="shared" si="15"/>
        <v>0</v>
      </c>
      <c r="BG152" s="160">
        <f t="shared" si="16"/>
        <v>0</v>
      </c>
      <c r="BH152" s="160">
        <f t="shared" si="17"/>
        <v>0</v>
      </c>
      <c r="BI152" s="160">
        <f t="shared" si="18"/>
        <v>0</v>
      </c>
      <c r="BJ152" s="14" t="s">
        <v>88</v>
      </c>
      <c r="BK152" s="160">
        <f t="shared" si="19"/>
        <v>0</v>
      </c>
      <c r="BL152" s="14" t="s">
        <v>241</v>
      </c>
      <c r="BM152" s="159" t="s">
        <v>7</v>
      </c>
    </row>
    <row r="153" spans="1:65" s="2" customFormat="1" ht="21.75" customHeight="1">
      <c r="A153" s="29"/>
      <c r="B153" s="146"/>
      <c r="C153" s="161" t="s">
        <v>120</v>
      </c>
      <c r="D153" s="161" t="s">
        <v>390</v>
      </c>
      <c r="E153" s="162" t="s">
        <v>1194</v>
      </c>
      <c r="F153" s="163" t="s">
        <v>1195</v>
      </c>
      <c r="G153" s="164" t="s">
        <v>438</v>
      </c>
      <c r="H153" s="165">
        <v>28</v>
      </c>
      <c r="I153" s="166"/>
      <c r="J153" s="167">
        <f t="shared" si="10"/>
        <v>0</v>
      </c>
      <c r="K153" s="168"/>
      <c r="L153" s="169"/>
      <c r="M153" s="170" t="s">
        <v>1</v>
      </c>
      <c r="N153" s="171" t="s">
        <v>41</v>
      </c>
      <c r="O153" s="55"/>
      <c r="P153" s="157">
        <f t="shared" si="11"/>
        <v>0</v>
      </c>
      <c r="Q153" s="157">
        <v>4.0000000000000003E-5</v>
      </c>
      <c r="R153" s="157">
        <f t="shared" si="12"/>
        <v>1.1200000000000001E-3</v>
      </c>
      <c r="S153" s="157">
        <v>0</v>
      </c>
      <c r="T153" s="158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305</v>
      </c>
      <c r="AT153" s="159" t="s">
        <v>390</v>
      </c>
      <c r="AU153" s="159" t="s">
        <v>88</v>
      </c>
      <c r="AY153" s="14" t="s">
        <v>171</v>
      </c>
      <c r="BE153" s="160">
        <f t="shared" si="14"/>
        <v>0</v>
      </c>
      <c r="BF153" s="160">
        <f t="shared" si="15"/>
        <v>0</v>
      </c>
      <c r="BG153" s="160">
        <f t="shared" si="16"/>
        <v>0</v>
      </c>
      <c r="BH153" s="160">
        <f t="shared" si="17"/>
        <v>0</v>
      </c>
      <c r="BI153" s="160">
        <f t="shared" si="18"/>
        <v>0</v>
      </c>
      <c r="BJ153" s="14" t="s">
        <v>88</v>
      </c>
      <c r="BK153" s="160">
        <f t="shared" si="19"/>
        <v>0</v>
      </c>
      <c r="BL153" s="14" t="s">
        <v>241</v>
      </c>
      <c r="BM153" s="159" t="s">
        <v>265</v>
      </c>
    </row>
    <row r="154" spans="1:65" s="2" customFormat="1" ht="21.75" customHeight="1">
      <c r="A154" s="29"/>
      <c r="B154" s="146"/>
      <c r="C154" s="147" t="s">
        <v>225</v>
      </c>
      <c r="D154" s="147" t="s">
        <v>173</v>
      </c>
      <c r="E154" s="148" t="s">
        <v>1546</v>
      </c>
      <c r="F154" s="149" t="s">
        <v>1547</v>
      </c>
      <c r="G154" s="150" t="s">
        <v>438</v>
      </c>
      <c r="H154" s="151">
        <v>29</v>
      </c>
      <c r="I154" s="152"/>
      <c r="J154" s="153">
        <f t="shared" si="10"/>
        <v>0</v>
      </c>
      <c r="K154" s="154"/>
      <c r="L154" s="30"/>
      <c r="M154" s="155" t="s">
        <v>1</v>
      </c>
      <c r="N154" s="156" t="s">
        <v>41</v>
      </c>
      <c r="O154" s="55"/>
      <c r="P154" s="157">
        <f t="shared" si="11"/>
        <v>0</v>
      </c>
      <c r="Q154" s="157">
        <v>4.0000000000000003E-5</v>
      </c>
      <c r="R154" s="157">
        <f t="shared" si="12"/>
        <v>1.16E-3</v>
      </c>
      <c r="S154" s="157">
        <v>0</v>
      </c>
      <c r="T154" s="158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241</v>
      </c>
      <c r="AT154" s="159" t="s">
        <v>173</v>
      </c>
      <c r="AU154" s="159" t="s">
        <v>88</v>
      </c>
      <c r="AY154" s="14" t="s">
        <v>171</v>
      </c>
      <c r="BE154" s="160">
        <f t="shared" si="14"/>
        <v>0</v>
      </c>
      <c r="BF154" s="160">
        <f t="shared" si="15"/>
        <v>0</v>
      </c>
      <c r="BG154" s="160">
        <f t="shared" si="16"/>
        <v>0</v>
      </c>
      <c r="BH154" s="160">
        <f t="shared" si="17"/>
        <v>0</v>
      </c>
      <c r="BI154" s="160">
        <f t="shared" si="18"/>
        <v>0</v>
      </c>
      <c r="BJ154" s="14" t="s">
        <v>88</v>
      </c>
      <c r="BK154" s="160">
        <f t="shared" si="19"/>
        <v>0</v>
      </c>
      <c r="BL154" s="14" t="s">
        <v>241</v>
      </c>
      <c r="BM154" s="159" t="s">
        <v>273</v>
      </c>
    </row>
    <row r="155" spans="1:65" s="2" customFormat="1" ht="21.75" customHeight="1">
      <c r="A155" s="29"/>
      <c r="B155" s="146"/>
      <c r="C155" s="161" t="s">
        <v>229</v>
      </c>
      <c r="D155" s="161" t="s">
        <v>390</v>
      </c>
      <c r="E155" s="162" t="s">
        <v>1548</v>
      </c>
      <c r="F155" s="163" t="s">
        <v>1549</v>
      </c>
      <c r="G155" s="164" t="s">
        <v>438</v>
      </c>
      <c r="H155" s="165">
        <v>10</v>
      </c>
      <c r="I155" s="166"/>
      <c r="J155" s="167">
        <f t="shared" si="10"/>
        <v>0</v>
      </c>
      <c r="K155" s="168"/>
      <c r="L155" s="169"/>
      <c r="M155" s="170" t="s">
        <v>1</v>
      </c>
      <c r="N155" s="171" t="s">
        <v>41</v>
      </c>
      <c r="O155" s="55"/>
      <c r="P155" s="157">
        <f t="shared" si="11"/>
        <v>0</v>
      </c>
      <c r="Q155" s="157">
        <v>1.8000000000000001E-4</v>
      </c>
      <c r="R155" s="157">
        <f t="shared" si="12"/>
        <v>1.8000000000000002E-3</v>
      </c>
      <c r="S155" s="157">
        <v>0</v>
      </c>
      <c r="T155" s="158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305</v>
      </c>
      <c r="AT155" s="159" t="s">
        <v>390</v>
      </c>
      <c r="AU155" s="159" t="s">
        <v>88</v>
      </c>
      <c r="AY155" s="14" t="s">
        <v>171</v>
      </c>
      <c r="BE155" s="160">
        <f t="shared" si="14"/>
        <v>0</v>
      </c>
      <c r="BF155" s="160">
        <f t="shared" si="15"/>
        <v>0</v>
      </c>
      <c r="BG155" s="160">
        <f t="shared" si="16"/>
        <v>0</v>
      </c>
      <c r="BH155" s="160">
        <f t="shared" si="17"/>
        <v>0</v>
      </c>
      <c r="BI155" s="160">
        <f t="shared" si="18"/>
        <v>0</v>
      </c>
      <c r="BJ155" s="14" t="s">
        <v>88</v>
      </c>
      <c r="BK155" s="160">
        <f t="shared" si="19"/>
        <v>0</v>
      </c>
      <c r="BL155" s="14" t="s">
        <v>241</v>
      </c>
      <c r="BM155" s="159" t="s">
        <v>281</v>
      </c>
    </row>
    <row r="156" spans="1:65" s="2" customFormat="1" ht="21.75" customHeight="1">
      <c r="A156" s="29"/>
      <c r="B156" s="146"/>
      <c r="C156" s="161" t="s">
        <v>233</v>
      </c>
      <c r="D156" s="161" t="s">
        <v>390</v>
      </c>
      <c r="E156" s="162" t="s">
        <v>1550</v>
      </c>
      <c r="F156" s="163" t="s">
        <v>1551</v>
      </c>
      <c r="G156" s="164" t="s">
        <v>438</v>
      </c>
      <c r="H156" s="165">
        <v>19</v>
      </c>
      <c r="I156" s="166"/>
      <c r="J156" s="167">
        <f t="shared" si="10"/>
        <v>0</v>
      </c>
      <c r="K156" s="168"/>
      <c r="L156" s="169"/>
      <c r="M156" s="170" t="s">
        <v>1</v>
      </c>
      <c r="N156" s="171" t="s">
        <v>41</v>
      </c>
      <c r="O156" s="55"/>
      <c r="P156" s="157">
        <f t="shared" si="11"/>
        <v>0</v>
      </c>
      <c r="Q156" s="157">
        <v>2.5000000000000001E-4</v>
      </c>
      <c r="R156" s="157">
        <f t="shared" si="12"/>
        <v>4.7499999999999999E-3</v>
      </c>
      <c r="S156" s="157">
        <v>0</v>
      </c>
      <c r="T156" s="158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305</v>
      </c>
      <c r="AT156" s="159" t="s">
        <v>390</v>
      </c>
      <c r="AU156" s="159" t="s">
        <v>88</v>
      </c>
      <c r="AY156" s="14" t="s">
        <v>171</v>
      </c>
      <c r="BE156" s="160">
        <f t="shared" si="14"/>
        <v>0</v>
      </c>
      <c r="BF156" s="160">
        <f t="shared" si="15"/>
        <v>0</v>
      </c>
      <c r="BG156" s="160">
        <f t="shared" si="16"/>
        <v>0</v>
      </c>
      <c r="BH156" s="160">
        <f t="shared" si="17"/>
        <v>0</v>
      </c>
      <c r="BI156" s="160">
        <f t="shared" si="18"/>
        <v>0</v>
      </c>
      <c r="BJ156" s="14" t="s">
        <v>88</v>
      </c>
      <c r="BK156" s="160">
        <f t="shared" si="19"/>
        <v>0</v>
      </c>
      <c r="BL156" s="14" t="s">
        <v>241</v>
      </c>
      <c r="BM156" s="159" t="s">
        <v>289</v>
      </c>
    </row>
    <row r="157" spans="1:65" s="2" customFormat="1" ht="21.75" customHeight="1">
      <c r="A157" s="29"/>
      <c r="B157" s="146"/>
      <c r="C157" s="147" t="s">
        <v>237</v>
      </c>
      <c r="D157" s="147" t="s">
        <v>173</v>
      </c>
      <c r="E157" s="148" t="s">
        <v>1200</v>
      </c>
      <c r="F157" s="149" t="s">
        <v>1201</v>
      </c>
      <c r="G157" s="150" t="s">
        <v>589</v>
      </c>
      <c r="H157" s="172"/>
      <c r="I157" s="152"/>
      <c r="J157" s="153">
        <f t="shared" si="10"/>
        <v>0</v>
      </c>
      <c r="K157" s="154"/>
      <c r="L157" s="30"/>
      <c r="M157" s="155" t="s">
        <v>1</v>
      </c>
      <c r="N157" s="156" t="s">
        <v>41</v>
      </c>
      <c r="O157" s="55"/>
      <c r="P157" s="157">
        <f t="shared" si="11"/>
        <v>0</v>
      </c>
      <c r="Q157" s="157">
        <v>0</v>
      </c>
      <c r="R157" s="157">
        <f t="shared" si="12"/>
        <v>0</v>
      </c>
      <c r="S157" s="157">
        <v>0</v>
      </c>
      <c r="T157" s="158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241</v>
      </c>
      <c r="AT157" s="159" t="s">
        <v>173</v>
      </c>
      <c r="AU157" s="159" t="s">
        <v>88</v>
      </c>
      <c r="AY157" s="14" t="s">
        <v>171</v>
      </c>
      <c r="BE157" s="160">
        <f t="shared" si="14"/>
        <v>0</v>
      </c>
      <c r="BF157" s="160">
        <f t="shared" si="15"/>
        <v>0</v>
      </c>
      <c r="BG157" s="160">
        <f t="shared" si="16"/>
        <v>0</v>
      </c>
      <c r="BH157" s="160">
        <f t="shared" si="17"/>
        <v>0</v>
      </c>
      <c r="BI157" s="160">
        <f t="shared" si="18"/>
        <v>0</v>
      </c>
      <c r="BJ157" s="14" t="s">
        <v>88</v>
      </c>
      <c r="BK157" s="160">
        <f t="shared" si="19"/>
        <v>0</v>
      </c>
      <c r="BL157" s="14" t="s">
        <v>241</v>
      </c>
      <c r="BM157" s="159" t="s">
        <v>297</v>
      </c>
    </row>
    <row r="158" spans="1:65" s="12" customFormat="1" ht="22.8" customHeight="1">
      <c r="B158" s="133"/>
      <c r="D158" s="134" t="s">
        <v>74</v>
      </c>
      <c r="E158" s="144" t="s">
        <v>1346</v>
      </c>
      <c r="F158" s="144" t="s">
        <v>1552</v>
      </c>
      <c r="I158" s="136"/>
      <c r="J158" s="145">
        <f>BK158</f>
        <v>0</v>
      </c>
      <c r="L158" s="133"/>
      <c r="M158" s="138"/>
      <c r="N158" s="139"/>
      <c r="O158" s="139"/>
      <c r="P158" s="140">
        <f>SUM(P159:P162)</f>
        <v>0</v>
      </c>
      <c r="Q158" s="139"/>
      <c r="R158" s="140">
        <f>SUM(R159:R162)</f>
        <v>2.4840000000000001E-2</v>
      </c>
      <c r="S158" s="139"/>
      <c r="T158" s="141">
        <f>SUM(T159:T162)</f>
        <v>0</v>
      </c>
      <c r="AR158" s="134" t="s">
        <v>82</v>
      </c>
      <c r="AT158" s="142" t="s">
        <v>74</v>
      </c>
      <c r="AU158" s="142" t="s">
        <v>82</v>
      </c>
      <c r="AY158" s="134" t="s">
        <v>171</v>
      </c>
      <c r="BK158" s="143">
        <f>SUM(BK159:BK162)</f>
        <v>0</v>
      </c>
    </row>
    <row r="159" spans="1:65" s="2" customFormat="1" ht="21.75" customHeight="1">
      <c r="A159" s="29"/>
      <c r="B159" s="146"/>
      <c r="C159" s="147" t="s">
        <v>241</v>
      </c>
      <c r="D159" s="147" t="s">
        <v>173</v>
      </c>
      <c r="E159" s="148" t="s">
        <v>1553</v>
      </c>
      <c r="F159" s="149" t="s">
        <v>1554</v>
      </c>
      <c r="G159" s="150" t="s">
        <v>438</v>
      </c>
      <c r="H159" s="151">
        <v>92</v>
      </c>
      <c r="I159" s="152"/>
      <c r="J159" s="153">
        <f>ROUND(I159*H159,2)</f>
        <v>0</v>
      </c>
      <c r="K159" s="154"/>
      <c r="L159" s="30"/>
      <c r="M159" s="155" t="s">
        <v>1</v>
      </c>
      <c r="N159" s="156" t="s">
        <v>41</v>
      </c>
      <c r="O159" s="55"/>
      <c r="P159" s="157">
        <f>O159*H159</f>
        <v>0</v>
      </c>
      <c r="Q159" s="157">
        <v>4.0000000000000003E-5</v>
      </c>
      <c r="R159" s="157">
        <f>Q159*H159</f>
        <v>3.6800000000000001E-3</v>
      </c>
      <c r="S159" s="157">
        <v>0</v>
      </c>
      <c r="T159" s="158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177</v>
      </c>
      <c r="AT159" s="159" t="s">
        <v>173</v>
      </c>
      <c r="AU159" s="159" t="s">
        <v>88</v>
      </c>
      <c r="AY159" s="14" t="s">
        <v>171</v>
      </c>
      <c r="BE159" s="160">
        <f>IF(N159="základná",J159,0)</f>
        <v>0</v>
      </c>
      <c r="BF159" s="160">
        <f>IF(N159="znížená",J159,0)</f>
        <v>0</v>
      </c>
      <c r="BG159" s="160">
        <f>IF(N159="zákl. prenesená",J159,0)</f>
        <v>0</v>
      </c>
      <c r="BH159" s="160">
        <f>IF(N159="zníž. prenesená",J159,0)</f>
        <v>0</v>
      </c>
      <c r="BI159" s="160">
        <f>IF(N159="nulová",J159,0)</f>
        <v>0</v>
      </c>
      <c r="BJ159" s="14" t="s">
        <v>88</v>
      </c>
      <c r="BK159" s="160">
        <f>ROUND(I159*H159,2)</f>
        <v>0</v>
      </c>
      <c r="BL159" s="14" t="s">
        <v>177</v>
      </c>
      <c r="BM159" s="159" t="s">
        <v>305</v>
      </c>
    </row>
    <row r="160" spans="1:65" s="2" customFormat="1" ht="16.5" customHeight="1">
      <c r="A160" s="29"/>
      <c r="B160" s="146"/>
      <c r="C160" s="161" t="s">
        <v>245</v>
      </c>
      <c r="D160" s="161" t="s">
        <v>390</v>
      </c>
      <c r="E160" s="162" t="s">
        <v>1555</v>
      </c>
      <c r="F160" s="163" t="s">
        <v>1556</v>
      </c>
      <c r="G160" s="164" t="s">
        <v>438</v>
      </c>
      <c r="H160" s="165">
        <v>22</v>
      </c>
      <c r="I160" s="166"/>
      <c r="J160" s="167">
        <f>ROUND(I160*H160,2)</f>
        <v>0</v>
      </c>
      <c r="K160" s="168"/>
      <c r="L160" s="169"/>
      <c r="M160" s="170" t="s">
        <v>1</v>
      </c>
      <c r="N160" s="171" t="s">
        <v>41</v>
      </c>
      <c r="O160" s="55"/>
      <c r="P160" s="157">
        <f>O160*H160</f>
        <v>0</v>
      </c>
      <c r="Q160" s="157">
        <v>2.3000000000000001E-4</v>
      </c>
      <c r="R160" s="157">
        <f>Q160*H160</f>
        <v>5.0600000000000003E-3</v>
      </c>
      <c r="S160" s="157">
        <v>0</v>
      </c>
      <c r="T160" s="158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207</v>
      </c>
      <c r="AT160" s="159" t="s">
        <v>390</v>
      </c>
      <c r="AU160" s="159" t="s">
        <v>88</v>
      </c>
      <c r="AY160" s="14" t="s">
        <v>171</v>
      </c>
      <c r="BE160" s="160">
        <f>IF(N160="základná",J160,0)</f>
        <v>0</v>
      </c>
      <c r="BF160" s="160">
        <f>IF(N160="znížená",J160,0)</f>
        <v>0</v>
      </c>
      <c r="BG160" s="160">
        <f>IF(N160="zákl. prenesená",J160,0)</f>
        <v>0</v>
      </c>
      <c r="BH160" s="160">
        <f>IF(N160="zníž. prenesená",J160,0)</f>
        <v>0</v>
      </c>
      <c r="BI160" s="160">
        <f>IF(N160="nulová",J160,0)</f>
        <v>0</v>
      </c>
      <c r="BJ160" s="14" t="s">
        <v>88</v>
      </c>
      <c r="BK160" s="160">
        <f>ROUND(I160*H160,2)</f>
        <v>0</v>
      </c>
      <c r="BL160" s="14" t="s">
        <v>177</v>
      </c>
      <c r="BM160" s="159" t="s">
        <v>313</v>
      </c>
    </row>
    <row r="161" spans="1:65" s="2" customFormat="1" ht="16.5" customHeight="1">
      <c r="A161" s="29"/>
      <c r="B161" s="146"/>
      <c r="C161" s="161" t="s">
        <v>249</v>
      </c>
      <c r="D161" s="161" t="s">
        <v>390</v>
      </c>
      <c r="E161" s="162" t="s">
        <v>1557</v>
      </c>
      <c r="F161" s="163" t="s">
        <v>1558</v>
      </c>
      <c r="G161" s="164" t="s">
        <v>438</v>
      </c>
      <c r="H161" s="165">
        <v>70</v>
      </c>
      <c r="I161" s="166"/>
      <c r="J161" s="167">
        <f>ROUND(I161*H161,2)</f>
        <v>0</v>
      </c>
      <c r="K161" s="168"/>
      <c r="L161" s="169"/>
      <c r="M161" s="170" t="s">
        <v>1</v>
      </c>
      <c r="N161" s="171" t="s">
        <v>41</v>
      </c>
      <c r="O161" s="55"/>
      <c r="P161" s="157">
        <f>O161*H161</f>
        <v>0</v>
      </c>
      <c r="Q161" s="157">
        <v>2.3000000000000001E-4</v>
      </c>
      <c r="R161" s="157">
        <f>Q161*H161</f>
        <v>1.61E-2</v>
      </c>
      <c r="S161" s="157">
        <v>0</v>
      </c>
      <c r="T161" s="158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207</v>
      </c>
      <c r="AT161" s="159" t="s">
        <v>390</v>
      </c>
      <c r="AU161" s="159" t="s">
        <v>88</v>
      </c>
      <c r="AY161" s="14" t="s">
        <v>171</v>
      </c>
      <c r="BE161" s="160">
        <f>IF(N161="základná",J161,0)</f>
        <v>0</v>
      </c>
      <c r="BF161" s="160">
        <f>IF(N161="znížená",J161,0)</f>
        <v>0</v>
      </c>
      <c r="BG161" s="160">
        <f>IF(N161="zákl. prenesená",J161,0)</f>
        <v>0</v>
      </c>
      <c r="BH161" s="160">
        <f>IF(N161="zníž. prenesená",J161,0)</f>
        <v>0</v>
      </c>
      <c r="BI161" s="160">
        <f>IF(N161="nulová",J161,0)</f>
        <v>0</v>
      </c>
      <c r="BJ161" s="14" t="s">
        <v>88</v>
      </c>
      <c r="BK161" s="160">
        <f>ROUND(I161*H161,2)</f>
        <v>0</v>
      </c>
      <c r="BL161" s="14" t="s">
        <v>177</v>
      </c>
      <c r="BM161" s="159" t="s">
        <v>321</v>
      </c>
    </row>
    <row r="162" spans="1:65" s="2" customFormat="1" ht="21.75" customHeight="1">
      <c r="A162" s="29"/>
      <c r="B162" s="146"/>
      <c r="C162" s="147" t="s">
        <v>254</v>
      </c>
      <c r="D162" s="147" t="s">
        <v>173</v>
      </c>
      <c r="E162" s="148" t="s">
        <v>1559</v>
      </c>
      <c r="F162" s="149" t="s">
        <v>1201</v>
      </c>
      <c r="G162" s="150" t="s">
        <v>589</v>
      </c>
      <c r="H162" s="172"/>
      <c r="I162" s="152"/>
      <c r="J162" s="153">
        <f>ROUND(I162*H162,2)</f>
        <v>0</v>
      </c>
      <c r="K162" s="154"/>
      <c r="L162" s="30"/>
      <c r="M162" s="155" t="s">
        <v>1</v>
      </c>
      <c r="N162" s="156" t="s">
        <v>41</v>
      </c>
      <c r="O162" s="55"/>
      <c r="P162" s="157">
        <f>O162*H162</f>
        <v>0</v>
      </c>
      <c r="Q162" s="157">
        <v>0</v>
      </c>
      <c r="R162" s="157">
        <f>Q162*H162</f>
        <v>0</v>
      </c>
      <c r="S162" s="157">
        <v>0</v>
      </c>
      <c r="T162" s="158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177</v>
      </c>
      <c r="AT162" s="159" t="s">
        <v>173</v>
      </c>
      <c r="AU162" s="159" t="s">
        <v>88</v>
      </c>
      <c r="AY162" s="14" t="s">
        <v>171</v>
      </c>
      <c r="BE162" s="160">
        <f>IF(N162="základná",J162,0)</f>
        <v>0</v>
      </c>
      <c r="BF162" s="160">
        <f>IF(N162="znížená",J162,0)</f>
        <v>0</v>
      </c>
      <c r="BG162" s="160">
        <f>IF(N162="zákl. prenesená",J162,0)</f>
        <v>0</v>
      </c>
      <c r="BH162" s="160">
        <f>IF(N162="zníž. prenesená",J162,0)</f>
        <v>0</v>
      </c>
      <c r="BI162" s="160">
        <f>IF(N162="nulová",J162,0)</f>
        <v>0</v>
      </c>
      <c r="BJ162" s="14" t="s">
        <v>88</v>
      </c>
      <c r="BK162" s="160">
        <f>ROUND(I162*H162,2)</f>
        <v>0</v>
      </c>
      <c r="BL162" s="14" t="s">
        <v>177</v>
      </c>
      <c r="BM162" s="159" t="s">
        <v>329</v>
      </c>
    </row>
    <row r="163" spans="1:65" s="12" customFormat="1" ht="22.8" customHeight="1">
      <c r="B163" s="133"/>
      <c r="D163" s="134" t="s">
        <v>74</v>
      </c>
      <c r="E163" s="144" t="s">
        <v>1560</v>
      </c>
      <c r="F163" s="144" t="s">
        <v>1561</v>
      </c>
      <c r="I163" s="136"/>
      <c r="J163" s="145">
        <f>BK163</f>
        <v>0</v>
      </c>
      <c r="L163" s="133"/>
      <c r="M163" s="138"/>
      <c r="N163" s="139"/>
      <c r="O163" s="139"/>
      <c r="P163" s="140">
        <f>SUM(P164:P179)</f>
        <v>0</v>
      </c>
      <c r="Q163" s="139"/>
      <c r="R163" s="140">
        <f>SUM(R164:R179)</f>
        <v>0.64000000000000012</v>
      </c>
      <c r="S163" s="139"/>
      <c r="T163" s="141">
        <f>SUM(T164:T179)</f>
        <v>0</v>
      </c>
      <c r="AR163" s="134" t="s">
        <v>88</v>
      </c>
      <c r="AT163" s="142" t="s">
        <v>74</v>
      </c>
      <c r="AU163" s="142" t="s">
        <v>82</v>
      </c>
      <c r="AY163" s="134" t="s">
        <v>171</v>
      </c>
      <c r="BK163" s="143">
        <f>SUM(BK164:BK179)</f>
        <v>0</v>
      </c>
    </row>
    <row r="164" spans="1:65" s="2" customFormat="1" ht="33" customHeight="1">
      <c r="A164" s="29"/>
      <c r="B164" s="146"/>
      <c r="C164" s="147" t="s">
        <v>7</v>
      </c>
      <c r="D164" s="147" t="s">
        <v>173</v>
      </c>
      <c r="E164" s="148" t="s">
        <v>1562</v>
      </c>
      <c r="F164" s="149" t="s">
        <v>1563</v>
      </c>
      <c r="G164" s="150" t="s">
        <v>1473</v>
      </c>
      <c r="H164" s="151">
        <v>1</v>
      </c>
      <c r="I164" s="152"/>
      <c r="J164" s="153">
        <f t="shared" ref="J164:J179" si="20">ROUND(I164*H164,2)</f>
        <v>0</v>
      </c>
      <c r="K164" s="154"/>
      <c r="L164" s="30"/>
      <c r="M164" s="155" t="s">
        <v>1</v>
      </c>
      <c r="N164" s="156" t="s">
        <v>41</v>
      </c>
      <c r="O164" s="55"/>
      <c r="P164" s="157">
        <f t="shared" ref="P164:P179" si="21">O164*H164</f>
        <v>0</v>
      </c>
      <c r="Q164" s="157">
        <v>0</v>
      </c>
      <c r="R164" s="157">
        <f t="shared" ref="R164:R179" si="22">Q164*H164</f>
        <v>0</v>
      </c>
      <c r="S164" s="157">
        <v>0</v>
      </c>
      <c r="T164" s="158">
        <f t="shared" ref="T164:T179" si="23"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241</v>
      </c>
      <c r="AT164" s="159" t="s">
        <v>173</v>
      </c>
      <c r="AU164" s="159" t="s">
        <v>88</v>
      </c>
      <c r="AY164" s="14" t="s">
        <v>171</v>
      </c>
      <c r="BE164" s="160">
        <f t="shared" ref="BE164:BE179" si="24">IF(N164="základná",J164,0)</f>
        <v>0</v>
      </c>
      <c r="BF164" s="160">
        <f t="shared" ref="BF164:BF179" si="25">IF(N164="znížená",J164,0)</f>
        <v>0</v>
      </c>
      <c r="BG164" s="160">
        <f t="shared" ref="BG164:BG179" si="26">IF(N164="zákl. prenesená",J164,0)</f>
        <v>0</v>
      </c>
      <c r="BH164" s="160">
        <f t="shared" ref="BH164:BH179" si="27">IF(N164="zníž. prenesená",J164,0)</f>
        <v>0</v>
      </c>
      <c r="BI164" s="160">
        <f t="shared" ref="BI164:BI179" si="28">IF(N164="nulová",J164,0)</f>
        <v>0</v>
      </c>
      <c r="BJ164" s="14" t="s">
        <v>88</v>
      </c>
      <c r="BK164" s="160">
        <f t="shared" ref="BK164:BK179" si="29">ROUND(I164*H164,2)</f>
        <v>0</v>
      </c>
      <c r="BL164" s="14" t="s">
        <v>241</v>
      </c>
      <c r="BM164" s="159" t="s">
        <v>337</v>
      </c>
    </row>
    <row r="165" spans="1:65" s="2" customFormat="1" ht="33" customHeight="1">
      <c r="A165" s="29"/>
      <c r="B165" s="146"/>
      <c r="C165" s="161" t="s">
        <v>261</v>
      </c>
      <c r="D165" s="161" t="s">
        <v>390</v>
      </c>
      <c r="E165" s="162" t="s">
        <v>1564</v>
      </c>
      <c r="F165" s="163" t="s">
        <v>1565</v>
      </c>
      <c r="G165" s="164" t="s">
        <v>192</v>
      </c>
      <c r="H165" s="165">
        <v>3</v>
      </c>
      <c r="I165" s="166"/>
      <c r="J165" s="167">
        <f t="shared" si="20"/>
        <v>0</v>
      </c>
      <c r="K165" s="168"/>
      <c r="L165" s="169"/>
      <c r="M165" s="170" t="s">
        <v>1</v>
      </c>
      <c r="N165" s="171" t="s">
        <v>41</v>
      </c>
      <c r="O165" s="55"/>
      <c r="P165" s="157">
        <f t="shared" si="21"/>
        <v>0</v>
      </c>
      <c r="Q165" s="157">
        <v>0.04</v>
      </c>
      <c r="R165" s="157">
        <f t="shared" si="22"/>
        <v>0.12</v>
      </c>
      <c r="S165" s="157">
        <v>0</v>
      </c>
      <c r="T165" s="158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305</v>
      </c>
      <c r="AT165" s="159" t="s">
        <v>390</v>
      </c>
      <c r="AU165" s="159" t="s">
        <v>88</v>
      </c>
      <c r="AY165" s="14" t="s">
        <v>171</v>
      </c>
      <c r="BE165" s="160">
        <f t="shared" si="24"/>
        <v>0</v>
      </c>
      <c r="BF165" s="160">
        <f t="shared" si="25"/>
        <v>0</v>
      </c>
      <c r="BG165" s="160">
        <f t="shared" si="26"/>
        <v>0</v>
      </c>
      <c r="BH165" s="160">
        <f t="shared" si="27"/>
        <v>0</v>
      </c>
      <c r="BI165" s="160">
        <f t="shared" si="28"/>
        <v>0</v>
      </c>
      <c r="BJ165" s="14" t="s">
        <v>88</v>
      </c>
      <c r="BK165" s="160">
        <f t="shared" si="29"/>
        <v>0</v>
      </c>
      <c r="BL165" s="14" t="s">
        <v>241</v>
      </c>
      <c r="BM165" s="159" t="s">
        <v>345</v>
      </c>
    </row>
    <row r="166" spans="1:65" s="2" customFormat="1" ht="33" customHeight="1">
      <c r="A166" s="29"/>
      <c r="B166" s="146"/>
      <c r="C166" s="161" t="s">
        <v>265</v>
      </c>
      <c r="D166" s="161" t="s">
        <v>390</v>
      </c>
      <c r="E166" s="162" t="s">
        <v>1566</v>
      </c>
      <c r="F166" s="163" t="s">
        <v>1567</v>
      </c>
      <c r="G166" s="164" t="s">
        <v>192</v>
      </c>
      <c r="H166" s="165">
        <v>3</v>
      </c>
      <c r="I166" s="166"/>
      <c r="J166" s="167">
        <f t="shared" si="20"/>
        <v>0</v>
      </c>
      <c r="K166" s="168"/>
      <c r="L166" s="169"/>
      <c r="M166" s="170" t="s">
        <v>1</v>
      </c>
      <c r="N166" s="171" t="s">
        <v>41</v>
      </c>
      <c r="O166" s="55"/>
      <c r="P166" s="157">
        <f t="shared" si="21"/>
        <v>0</v>
      </c>
      <c r="Q166" s="157">
        <v>0.04</v>
      </c>
      <c r="R166" s="157">
        <f t="shared" si="22"/>
        <v>0.12</v>
      </c>
      <c r="S166" s="157">
        <v>0</v>
      </c>
      <c r="T166" s="158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305</v>
      </c>
      <c r="AT166" s="159" t="s">
        <v>390</v>
      </c>
      <c r="AU166" s="159" t="s">
        <v>88</v>
      </c>
      <c r="AY166" s="14" t="s">
        <v>171</v>
      </c>
      <c r="BE166" s="160">
        <f t="shared" si="24"/>
        <v>0</v>
      </c>
      <c r="BF166" s="160">
        <f t="shared" si="25"/>
        <v>0</v>
      </c>
      <c r="BG166" s="160">
        <f t="shared" si="26"/>
        <v>0</v>
      </c>
      <c r="BH166" s="160">
        <f t="shared" si="27"/>
        <v>0</v>
      </c>
      <c r="BI166" s="160">
        <f t="shared" si="28"/>
        <v>0</v>
      </c>
      <c r="BJ166" s="14" t="s">
        <v>88</v>
      </c>
      <c r="BK166" s="160">
        <f t="shared" si="29"/>
        <v>0</v>
      </c>
      <c r="BL166" s="14" t="s">
        <v>241</v>
      </c>
      <c r="BM166" s="159" t="s">
        <v>353</v>
      </c>
    </row>
    <row r="167" spans="1:65" s="2" customFormat="1" ht="21.75" customHeight="1">
      <c r="A167" s="29"/>
      <c r="B167" s="146"/>
      <c r="C167" s="161" t="s">
        <v>269</v>
      </c>
      <c r="D167" s="161" t="s">
        <v>390</v>
      </c>
      <c r="E167" s="162" t="s">
        <v>1568</v>
      </c>
      <c r="F167" s="163" t="s">
        <v>1569</v>
      </c>
      <c r="G167" s="164" t="s">
        <v>192</v>
      </c>
      <c r="H167" s="165">
        <v>3</v>
      </c>
      <c r="I167" s="166"/>
      <c r="J167" s="167">
        <f t="shared" si="20"/>
        <v>0</v>
      </c>
      <c r="K167" s="168"/>
      <c r="L167" s="169"/>
      <c r="M167" s="170" t="s">
        <v>1</v>
      </c>
      <c r="N167" s="171" t="s">
        <v>41</v>
      </c>
      <c r="O167" s="55"/>
      <c r="P167" s="157">
        <f t="shared" si="21"/>
        <v>0</v>
      </c>
      <c r="Q167" s="157">
        <v>0.04</v>
      </c>
      <c r="R167" s="157">
        <f t="shared" si="22"/>
        <v>0.12</v>
      </c>
      <c r="S167" s="157">
        <v>0</v>
      </c>
      <c r="T167" s="158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9" t="s">
        <v>305</v>
      </c>
      <c r="AT167" s="159" t="s">
        <v>390</v>
      </c>
      <c r="AU167" s="159" t="s">
        <v>88</v>
      </c>
      <c r="AY167" s="14" t="s">
        <v>171</v>
      </c>
      <c r="BE167" s="160">
        <f t="shared" si="24"/>
        <v>0</v>
      </c>
      <c r="BF167" s="160">
        <f t="shared" si="25"/>
        <v>0</v>
      </c>
      <c r="BG167" s="160">
        <f t="shared" si="26"/>
        <v>0</v>
      </c>
      <c r="BH167" s="160">
        <f t="shared" si="27"/>
        <v>0</v>
      </c>
      <c r="BI167" s="160">
        <f t="shared" si="28"/>
        <v>0</v>
      </c>
      <c r="BJ167" s="14" t="s">
        <v>88</v>
      </c>
      <c r="BK167" s="160">
        <f t="shared" si="29"/>
        <v>0</v>
      </c>
      <c r="BL167" s="14" t="s">
        <v>241</v>
      </c>
      <c r="BM167" s="159" t="s">
        <v>361</v>
      </c>
    </row>
    <row r="168" spans="1:65" s="2" customFormat="1" ht="21.75" customHeight="1">
      <c r="A168" s="29"/>
      <c r="B168" s="146"/>
      <c r="C168" s="161" t="s">
        <v>273</v>
      </c>
      <c r="D168" s="161" t="s">
        <v>390</v>
      </c>
      <c r="E168" s="162" t="s">
        <v>1570</v>
      </c>
      <c r="F168" s="163" t="s">
        <v>1571</v>
      </c>
      <c r="G168" s="164" t="s">
        <v>192</v>
      </c>
      <c r="H168" s="165">
        <v>3</v>
      </c>
      <c r="I168" s="166"/>
      <c r="J168" s="167">
        <f t="shared" si="20"/>
        <v>0</v>
      </c>
      <c r="K168" s="168"/>
      <c r="L168" s="169"/>
      <c r="M168" s="170" t="s">
        <v>1</v>
      </c>
      <c r="N168" s="171" t="s">
        <v>41</v>
      </c>
      <c r="O168" s="55"/>
      <c r="P168" s="157">
        <f t="shared" si="21"/>
        <v>0</v>
      </c>
      <c r="Q168" s="157">
        <v>0.04</v>
      </c>
      <c r="R168" s="157">
        <f t="shared" si="22"/>
        <v>0.12</v>
      </c>
      <c r="S168" s="157">
        <v>0</v>
      </c>
      <c r="T168" s="158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305</v>
      </c>
      <c r="AT168" s="159" t="s">
        <v>390</v>
      </c>
      <c r="AU168" s="159" t="s">
        <v>88</v>
      </c>
      <c r="AY168" s="14" t="s">
        <v>171</v>
      </c>
      <c r="BE168" s="160">
        <f t="shared" si="24"/>
        <v>0</v>
      </c>
      <c r="BF168" s="160">
        <f t="shared" si="25"/>
        <v>0</v>
      </c>
      <c r="BG168" s="160">
        <f t="shared" si="26"/>
        <v>0</v>
      </c>
      <c r="BH168" s="160">
        <f t="shared" si="27"/>
        <v>0</v>
      </c>
      <c r="BI168" s="160">
        <f t="shared" si="28"/>
        <v>0</v>
      </c>
      <c r="BJ168" s="14" t="s">
        <v>88</v>
      </c>
      <c r="BK168" s="160">
        <f t="shared" si="29"/>
        <v>0</v>
      </c>
      <c r="BL168" s="14" t="s">
        <v>241</v>
      </c>
      <c r="BM168" s="159" t="s">
        <v>369</v>
      </c>
    </row>
    <row r="169" spans="1:65" s="2" customFormat="1" ht="21.75" customHeight="1">
      <c r="A169" s="29"/>
      <c r="B169" s="146"/>
      <c r="C169" s="161" t="s">
        <v>277</v>
      </c>
      <c r="D169" s="161" t="s">
        <v>390</v>
      </c>
      <c r="E169" s="162" t="s">
        <v>1572</v>
      </c>
      <c r="F169" s="163" t="s">
        <v>1573</v>
      </c>
      <c r="G169" s="164" t="s">
        <v>192</v>
      </c>
      <c r="H169" s="165">
        <v>1</v>
      </c>
      <c r="I169" s="166"/>
      <c r="J169" s="167">
        <f t="shared" si="20"/>
        <v>0</v>
      </c>
      <c r="K169" s="168"/>
      <c r="L169" s="169"/>
      <c r="M169" s="170" t="s">
        <v>1</v>
      </c>
      <c r="N169" s="171" t="s">
        <v>41</v>
      </c>
      <c r="O169" s="55"/>
      <c r="P169" s="157">
        <f t="shared" si="21"/>
        <v>0</v>
      </c>
      <c r="Q169" s="157">
        <v>0.04</v>
      </c>
      <c r="R169" s="157">
        <f t="shared" si="22"/>
        <v>0.04</v>
      </c>
      <c r="S169" s="157">
        <v>0</v>
      </c>
      <c r="T169" s="158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305</v>
      </c>
      <c r="AT169" s="159" t="s">
        <v>390</v>
      </c>
      <c r="AU169" s="159" t="s">
        <v>88</v>
      </c>
      <c r="AY169" s="14" t="s">
        <v>171</v>
      </c>
      <c r="BE169" s="160">
        <f t="shared" si="24"/>
        <v>0</v>
      </c>
      <c r="BF169" s="160">
        <f t="shared" si="25"/>
        <v>0</v>
      </c>
      <c r="BG169" s="160">
        <f t="shared" si="26"/>
        <v>0</v>
      </c>
      <c r="BH169" s="160">
        <f t="shared" si="27"/>
        <v>0</v>
      </c>
      <c r="BI169" s="160">
        <f t="shared" si="28"/>
        <v>0</v>
      </c>
      <c r="BJ169" s="14" t="s">
        <v>88</v>
      </c>
      <c r="BK169" s="160">
        <f t="shared" si="29"/>
        <v>0</v>
      </c>
      <c r="BL169" s="14" t="s">
        <v>241</v>
      </c>
      <c r="BM169" s="159" t="s">
        <v>377</v>
      </c>
    </row>
    <row r="170" spans="1:65" s="2" customFormat="1" ht="21.75" customHeight="1">
      <c r="A170" s="29"/>
      <c r="B170" s="146"/>
      <c r="C170" s="147" t="s">
        <v>281</v>
      </c>
      <c r="D170" s="147" t="s">
        <v>173</v>
      </c>
      <c r="E170" s="148" t="s">
        <v>1574</v>
      </c>
      <c r="F170" s="149" t="s">
        <v>1575</v>
      </c>
      <c r="G170" s="150" t="s">
        <v>192</v>
      </c>
      <c r="H170" s="151">
        <v>3</v>
      </c>
      <c r="I170" s="152"/>
      <c r="J170" s="153">
        <f t="shared" si="20"/>
        <v>0</v>
      </c>
      <c r="K170" s="154"/>
      <c r="L170" s="30"/>
      <c r="M170" s="155" t="s">
        <v>1</v>
      </c>
      <c r="N170" s="156" t="s">
        <v>41</v>
      </c>
      <c r="O170" s="55"/>
      <c r="P170" s="157">
        <f t="shared" si="21"/>
        <v>0</v>
      </c>
      <c r="Q170" s="157">
        <v>0</v>
      </c>
      <c r="R170" s="157">
        <f t="shared" si="22"/>
        <v>0</v>
      </c>
      <c r="S170" s="157">
        <v>0</v>
      </c>
      <c r="T170" s="158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241</v>
      </c>
      <c r="AT170" s="159" t="s">
        <v>173</v>
      </c>
      <c r="AU170" s="159" t="s">
        <v>88</v>
      </c>
      <c r="AY170" s="14" t="s">
        <v>171</v>
      </c>
      <c r="BE170" s="160">
        <f t="shared" si="24"/>
        <v>0</v>
      </c>
      <c r="BF170" s="160">
        <f t="shared" si="25"/>
        <v>0</v>
      </c>
      <c r="BG170" s="160">
        <f t="shared" si="26"/>
        <v>0</v>
      </c>
      <c r="BH170" s="160">
        <f t="shared" si="27"/>
        <v>0</v>
      </c>
      <c r="BI170" s="160">
        <f t="shared" si="28"/>
        <v>0</v>
      </c>
      <c r="BJ170" s="14" t="s">
        <v>88</v>
      </c>
      <c r="BK170" s="160">
        <f t="shared" si="29"/>
        <v>0</v>
      </c>
      <c r="BL170" s="14" t="s">
        <v>241</v>
      </c>
      <c r="BM170" s="159" t="s">
        <v>385</v>
      </c>
    </row>
    <row r="171" spans="1:65" s="2" customFormat="1" ht="21.75" customHeight="1">
      <c r="A171" s="29"/>
      <c r="B171" s="146"/>
      <c r="C171" s="147" t="s">
        <v>285</v>
      </c>
      <c r="D171" s="147" t="s">
        <v>173</v>
      </c>
      <c r="E171" s="148" t="s">
        <v>1576</v>
      </c>
      <c r="F171" s="149" t="s">
        <v>1577</v>
      </c>
      <c r="G171" s="150" t="s">
        <v>192</v>
      </c>
      <c r="H171" s="151">
        <v>1</v>
      </c>
      <c r="I171" s="152"/>
      <c r="J171" s="153">
        <f t="shared" si="20"/>
        <v>0</v>
      </c>
      <c r="K171" s="154"/>
      <c r="L171" s="30"/>
      <c r="M171" s="155" t="s">
        <v>1</v>
      </c>
      <c r="N171" s="156" t="s">
        <v>41</v>
      </c>
      <c r="O171" s="55"/>
      <c r="P171" s="157">
        <f t="shared" si="21"/>
        <v>0</v>
      </c>
      <c r="Q171" s="157">
        <v>0</v>
      </c>
      <c r="R171" s="157">
        <f t="shared" si="22"/>
        <v>0</v>
      </c>
      <c r="S171" s="157">
        <v>0</v>
      </c>
      <c r="T171" s="158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241</v>
      </c>
      <c r="AT171" s="159" t="s">
        <v>173</v>
      </c>
      <c r="AU171" s="159" t="s">
        <v>88</v>
      </c>
      <c r="AY171" s="14" t="s">
        <v>171</v>
      </c>
      <c r="BE171" s="160">
        <f t="shared" si="24"/>
        <v>0</v>
      </c>
      <c r="BF171" s="160">
        <f t="shared" si="25"/>
        <v>0</v>
      </c>
      <c r="BG171" s="160">
        <f t="shared" si="26"/>
        <v>0</v>
      </c>
      <c r="BH171" s="160">
        <f t="shared" si="27"/>
        <v>0</v>
      </c>
      <c r="BI171" s="160">
        <f t="shared" si="28"/>
        <v>0</v>
      </c>
      <c r="BJ171" s="14" t="s">
        <v>88</v>
      </c>
      <c r="BK171" s="160">
        <f t="shared" si="29"/>
        <v>0</v>
      </c>
      <c r="BL171" s="14" t="s">
        <v>241</v>
      </c>
      <c r="BM171" s="159" t="s">
        <v>394</v>
      </c>
    </row>
    <row r="172" spans="1:65" s="2" customFormat="1" ht="16.5" customHeight="1">
      <c r="A172" s="29"/>
      <c r="B172" s="146"/>
      <c r="C172" s="147" t="s">
        <v>289</v>
      </c>
      <c r="D172" s="147" t="s">
        <v>173</v>
      </c>
      <c r="E172" s="148" t="s">
        <v>1578</v>
      </c>
      <c r="F172" s="149" t="s">
        <v>1579</v>
      </c>
      <c r="G172" s="150" t="s">
        <v>1473</v>
      </c>
      <c r="H172" s="151">
        <v>1</v>
      </c>
      <c r="I172" s="152"/>
      <c r="J172" s="153">
        <f t="shared" si="20"/>
        <v>0</v>
      </c>
      <c r="K172" s="154"/>
      <c r="L172" s="30"/>
      <c r="M172" s="155" t="s">
        <v>1</v>
      </c>
      <c r="N172" s="156" t="s">
        <v>41</v>
      </c>
      <c r="O172" s="55"/>
      <c r="P172" s="157">
        <f t="shared" si="21"/>
        <v>0</v>
      </c>
      <c r="Q172" s="157">
        <v>0</v>
      </c>
      <c r="R172" s="157">
        <f t="shared" si="22"/>
        <v>0</v>
      </c>
      <c r="S172" s="157">
        <v>0</v>
      </c>
      <c r="T172" s="158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241</v>
      </c>
      <c r="AT172" s="159" t="s">
        <v>173</v>
      </c>
      <c r="AU172" s="159" t="s">
        <v>88</v>
      </c>
      <c r="AY172" s="14" t="s">
        <v>171</v>
      </c>
      <c r="BE172" s="160">
        <f t="shared" si="24"/>
        <v>0</v>
      </c>
      <c r="BF172" s="160">
        <f t="shared" si="25"/>
        <v>0</v>
      </c>
      <c r="BG172" s="160">
        <f t="shared" si="26"/>
        <v>0</v>
      </c>
      <c r="BH172" s="160">
        <f t="shared" si="27"/>
        <v>0</v>
      </c>
      <c r="BI172" s="160">
        <f t="shared" si="28"/>
        <v>0</v>
      </c>
      <c r="BJ172" s="14" t="s">
        <v>88</v>
      </c>
      <c r="BK172" s="160">
        <f t="shared" si="29"/>
        <v>0</v>
      </c>
      <c r="BL172" s="14" t="s">
        <v>241</v>
      </c>
      <c r="BM172" s="159" t="s">
        <v>402</v>
      </c>
    </row>
    <row r="173" spans="1:65" s="2" customFormat="1" ht="21.75" customHeight="1">
      <c r="A173" s="29"/>
      <c r="B173" s="146"/>
      <c r="C173" s="161" t="s">
        <v>293</v>
      </c>
      <c r="D173" s="161" t="s">
        <v>390</v>
      </c>
      <c r="E173" s="162" t="s">
        <v>1580</v>
      </c>
      <c r="F173" s="163" t="s">
        <v>1581</v>
      </c>
      <c r="G173" s="164" t="s">
        <v>192</v>
      </c>
      <c r="H173" s="165">
        <v>1</v>
      </c>
      <c r="I173" s="166"/>
      <c r="J173" s="167">
        <f t="shared" si="20"/>
        <v>0</v>
      </c>
      <c r="K173" s="168"/>
      <c r="L173" s="169"/>
      <c r="M173" s="170" t="s">
        <v>1</v>
      </c>
      <c r="N173" s="171" t="s">
        <v>41</v>
      </c>
      <c r="O173" s="55"/>
      <c r="P173" s="157">
        <f t="shared" si="21"/>
        <v>0</v>
      </c>
      <c r="Q173" s="157">
        <v>0.04</v>
      </c>
      <c r="R173" s="157">
        <f t="shared" si="22"/>
        <v>0.04</v>
      </c>
      <c r="S173" s="157">
        <v>0</v>
      </c>
      <c r="T173" s="158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305</v>
      </c>
      <c r="AT173" s="159" t="s">
        <v>390</v>
      </c>
      <c r="AU173" s="159" t="s">
        <v>88</v>
      </c>
      <c r="AY173" s="14" t="s">
        <v>171</v>
      </c>
      <c r="BE173" s="160">
        <f t="shared" si="24"/>
        <v>0</v>
      </c>
      <c r="BF173" s="160">
        <f t="shared" si="25"/>
        <v>0</v>
      </c>
      <c r="BG173" s="160">
        <f t="shared" si="26"/>
        <v>0</v>
      </c>
      <c r="BH173" s="160">
        <f t="shared" si="27"/>
        <v>0</v>
      </c>
      <c r="BI173" s="160">
        <f t="shared" si="28"/>
        <v>0</v>
      </c>
      <c r="BJ173" s="14" t="s">
        <v>88</v>
      </c>
      <c r="BK173" s="160">
        <f t="shared" si="29"/>
        <v>0</v>
      </c>
      <c r="BL173" s="14" t="s">
        <v>241</v>
      </c>
      <c r="BM173" s="159" t="s">
        <v>410</v>
      </c>
    </row>
    <row r="174" spans="1:65" s="2" customFormat="1" ht="33" customHeight="1">
      <c r="A174" s="29"/>
      <c r="B174" s="146"/>
      <c r="C174" s="161" t="s">
        <v>297</v>
      </c>
      <c r="D174" s="161" t="s">
        <v>390</v>
      </c>
      <c r="E174" s="162" t="s">
        <v>1582</v>
      </c>
      <c r="F174" s="163" t="s">
        <v>1583</v>
      </c>
      <c r="G174" s="164" t="s">
        <v>192</v>
      </c>
      <c r="H174" s="165">
        <v>1</v>
      </c>
      <c r="I174" s="166"/>
      <c r="J174" s="167">
        <f t="shared" si="20"/>
        <v>0</v>
      </c>
      <c r="K174" s="168"/>
      <c r="L174" s="169"/>
      <c r="M174" s="170" t="s">
        <v>1</v>
      </c>
      <c r="N174" s="171" t="s">
        <v>41</v>
      </c>
      <c r="O174" s="55"/>
      <c r="P174" s="157">
        <f t="shared" si="21"/>
        <v>0</v>
      </c>
      <c r="Q174" s="157">
        <v>0.04</v>
      </c>
      <c r="R174" s="157">
        <f t="shared" si="22"/>
        <v>0.04</v>
      </c>
      <c r="S174" s="157">
        <v>0</v>
      </c>
      <c r="T174" s="158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305</v>
      </c>
      <c r="AT174" s="159" t="s">
        <v>390</v>
      </c>
      <c r="AU174" s="159" t="s">
        <v>88</v>
      </c>
      <c r="AY174" s="14" t="s">
        <v>171</v>
      </c>
      <c r="BE174" s="160">
        <f t="shared" si="24"/>
        <v>0</v>
      </c>
      <c r="BF174" s="160">
        <f t="shared" si="25"/>
        <v>0</v>
      </c>
      <c r="BG174" s="160">
        <f t="shared" si="26"/>
        <v>0</v>
      </c>
      <c r="BH174" s="160">
        <f t="shared" si="27"/>
        <v>0</v>
      </c>
      <c r="BI174" s="160">
        <f t="shared" si="28"/>
        <v>0</v>
      </c>
      <c r="BJ174" s="14" t="s">
        <v>88</v>
      </c>
      <c r="BK174" s="160">
        <f t="shared" si="29"/>
        <v>0</v>
      </c>
      <c r="BL174" s="14" t="s">
        <v>241</v>
      </c>
      <c r="BM174" s="159" t="s">
        <v>419</v>
      </c>
    </row>
    <row r="175" spans="1:65" s="2" customFormat="1" ht="21.75" customHeight="1">
      <c r="A175" s="29"/>
      <c r="B175" s="146"/>
      <c r="C175" s="161" t="s">
        <v>301</v>
      </c>
      <c r="D175" s="161" t="s">
        <v>390</v>
      </c>
      <c r="E175" s="162" t="s">
        <v>1584</v>
      </c>
      <c r="F175" s="163" t="s">
        <v>1585</v>
      </c>
      <c r="G175" s="164" t="s">
        <v>192</v>
      </c>
      <c r="H175" s="165">
        <v>1</v>
      </c>
      <c r="I175" s="166"/>
      <c r="J175" s="167">
        <f t="shared" si="20"/>
        <v>0</v>
      </c>
      <c r="K175" s="168"/>
      <c r="L175" s="169"/>
      <c r="M175" s="170" t="s">
        <v>1</v>
      </c>
      <c r="N175" s="171" t="s">
        <v>41</v>
      </c>
      <c r="O175" s="55"/>
      <c r="P175" s="157">
        <f t="shared" si="21"/>
        <v>0</v>
      </c>
      <c r="Q175" s="157">
        <v>0.04</v>
      </c>
      <c r="R175" s="157">
        <f t="shared" si="22"/>
        <v>0.04</v>
      </c>
      <c r="S175" s="157">
        <v>0</v>
      </c>
      <c r="T175" s="158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305</v>
      </c>
      <c r="AT175" s="159" t="s">
        <v>390</v>
      </c>
      <c r="AU175" s="159" t="s">
        <v>88</v>
      </c>
      <c r="AY175" s="14" t="s">
        <v>171</v>
      </c>
      <c r="BE175" s="160">
        <f t="shared" si="24"/>
        <v>0</v>
      </c>
      <c r="BF175" s="160">
        <f t="shared" si="25"/>
        <v>0</v>
      </c>
      <c r="BG175" s="160">
        <f t="shared" si="26"/>
        <v>0</v>
      </c>
      <c r="BH175" s="160">
        <f t="shared" si="27"/>
        <v>0</v>
      </c>
      <c r="BI175" s="160">
        <f t="shared" si="28"/>
        <v>0</v>
      </c>
      <c r="BJ175" s="14" t="s">
        <v>88</v>
      </c>
      <c r="BK175" s="160">
        <f t="shared" si="29"/>
        <v>0</v>
      </c>
      <c r="BL175" s="14" t="s">
        <v>241</v>
      </c>
      <c r="BM175" s="159" t="s">
        <v>427</v>
      </c>
    </row>
    <row r="176" spans="1:65" s="2" customFormat="1" ht="16.5" customHeight="1">
      <c r="A176" s="29"/>
      <c r="B176" s="146"/>
      <c r="C176" s="147" t="s">
        <v>305</v>
      </c>
      <c r="D176" s="147" t="s">
        <v>173</v>
      </c>
      <c r="E176" s="148" t="s">
        <v>1586</v>
      </c>
      <c r="F176" s="149" t="s">
        <v>1587</v>
      </c>
      <c r="G176" s="150" t="s">
        <v>1473</v>
      </c>
      <c r="H176" s="151">
        <v>1</v>
      </c>
      <c r="I176" s="152"/>
      <c r="J176" s="153">
        <f t="shared" si="20"/>
        <v>0</v>
      </c>
      <c r="K176" s="154"/>
      <c r="L176" s="30"/>
      <c r="M176" s="155" t="s">
        <v>1</v>
      </c>
      <c r="N176" s="156" t="s">
        <v>41</v>
      </c>
      <c r="O176" s="55"/>
      <c r="P176" s="157">
        <f t="shared" si="21"/>
        <v>0</v>
      </c>
      <c r="Q176" s="157">
        <v>0</v>
      </c>
      <c r="R176" s="157">
        <f t="shared" si="22"/>
        <v>0</v>
      </c>
      <c r="S176" s="157">
        <v>0</v>
      </c>
      <c r="T176" s="158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241</v>
      </c>
      <c r="AT176" s="159" t="s">
        <v>173</v>
      </c>
      <c r="AU176" s="159" t="s">
        <v>88</v>
      </c>
      <c r="AY176" s="14" t="s">
        <v>171</v>
      </c>
      <c r="BE176" s="160">
        <f t="shared" si="24"/>
        <v>0</v>
      </c>
      <c r="BF176" s="160">
        <f t="shared" si="25"/>
        <v>0</v>
      </c>
      <c r="BG176" s="160">
        <f t="shared" si="26"/>
        <v>0</v>
      </c>
      <c r="BH176" s="160">
        <f t="shared" si="27"/>
        <v>0</v>
      </c>
      <c r="BI176" s="160">
        <f t="shared" si="28"/>
        <v>0</v>
      </c>
      <c r="BJ176" s="14" t="s">
        <v>88</v>
      </c>
      <c r="BK176" s="160">
        <f t="shared" si="29"/>
        <v>0</v>
      </c>
      <c r="BL176" s="14" t="s">
        <v>241</v>
      </c>
      <c r="BM176" s="159" t="s">
        <v>435</v>
      </c>
    </row>
    <row r="177" spans="1:65" s="2" customFormat="1" ht="16.5" customHeight="1">
      <c r="A177" s="29"/>
      <c r="B177" s="146"/>
      <c r="C177" s="147" t="s">
        <v>309</v>
      </c>
      <c r="D177" s="147" t="s">
        <v>173</v>
      </c>
      <c r="E177" s="148" t="s">
        <v>1588</v>
      </c>
      <c r="F177" s="149" t="s">
        <v>1589</v>
      </c>
      <c r="G177" s="150" t="s">
        <v>1473</v>
      </c>
      <c r="H177" s="151">
        <v>1</v>
      </c>
      <c r="I177" s="152"/>
      <c r="J177" s="153">
        <f t="shared" si="20"/>
        <v>0</v>
      </c>
      <c r="K177" s="154"/>
      <c r="L177" s="30"/>
      <c r="M177" s="155" t="s">
        <v>1</v>
      </c>
      <c r="N177" s="156" t="s">
        <v>41</v>
      </c>
      <c r="O177" s="55"/>
      <c r="P177" s="157">
        <f t="shared" si="21"/>
        <v>0</v>
      </c>
      <c r="Q177" s="157">
        <v>0</v>
      </c>
      <c r="R177" s="157">
        <f t="shared" si="22"/>
        <v>0</v>
      </c>
      <c r="S177" s="157">
        <v>0</v>
      </c>
      <c r="T177" s="158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9" t="s">
        <v>241</v>
      </c>
      <c r="AT177" s="159" t="s">
        <v>173</v>
      </c>
      <c r="AU177" s="159" t="s">
        <v>88</v>
      </c>
      <c r="AY177" s="14" t="s">
        <v>171</v>
      </c>
      <c r="BE177" s="160">
        <f t="shared" si="24"/>
        <v>0</v>
      </c>
      <c r="BF177" s="160">
        <f t="shared" si="25"/>
        <v>0</v>
      </c>
      <c r="BG177" s="160">
        <f t="shared" si="26"/>
        <v>0</v>
      </c>
      <c r="BH177" s="160">
        <f t="shared" si="27"/>
        <v>0</v>
      </c>
      <c r="BI177" s="160">
        <f t="shared" si="28"/>
        <v>0</v>
      </c>
      <c r="BJ177" s="14" t="s">
        <v>88</v>
      </c>
      <c r="BK177" s="160">
        <f t="shared" si="29"/>
        <v>0</v>
      </c>
      <c r="BL177" s="14" t="s">
        <v>241</v>
      </c>
      <c r="BM177" s="159" t="s">
        <v>444</v>
      </c>
    </row>
    <row r="178" spans="1:65" s="2" customFormat="1" ht="16.5" customHeight="1">
      <c r="A178" s="29"/>
      <c r="B178" s="146"/>
      <c r="C178" s="147" t="s">
        <v>313</v>
      </c>
      <c r="D178" s="147" t="s">
        <v>173</v>
      </c>
      <c r="E178" s="148" t="s">
        <v>1590</v>
      </c>
      <c r="F178" s="149" t="s">
        <v>1591</v>
      </c>
      <c r="G178" s="150" t="s">
        <v>1473</v>
      </c>
      <c r="H178" s="151">
        <v>1</v>
      </c>
      <c r="I178" s="152"/>
      <c r="J178" s="153">
        <f t="shared" si="20"/>
        <v>0</v>
      </c>
      <c r="K178" s="154"/>
      <c r="L178" s="30"/>
      <c r="M178" s="155" t="s">
        <v>1</v>
      </c>
      <c r="N178" s="156" t="s">
        <v>41</v>
      </c>
      <c r="O178" s="55"/>
      <c r="P178" s="157">
        <f t="shared" si="21"/>
        <v>0</v>
      </c>
      <c r="Q178" s="157">
        <v>0</v>
      </c>
      <c r="R178" s="157">
        <f t="shared" si="22"/>
        <v>0</v>
      </c>
      <c r="S178" s="157">
        <v>0</v>
      </c>
      <c r="T178" s="158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241</v>
      </c>
      <c r="AT178" s="159" t="s">
        <v>173</v>
      </c>
      <c r="AU178" s="159" t="s">
        <v>88</v>
      </c>
      <c r="AY178" s="14" t="s">
        <v>171</v>
      </c>
      <c r="BE178" s="160">
        <f t="shared" si="24"/>
        <v>0</v>
      </c>
      <c r="BF178" s="160">
        <f t="shared" si="25"/>
        <v>0</v>
      </c>
      <c r="BG178" s="160">
        <f t="shared" si="26"/>
        <v>0</v>
      </c>
      <c r="BH178" s="160">
        <f t="shared" si="27"/>
        <v>0</v>
      </c>
      <c r="BI178" s="160">
        <f t="shared" si="28"/>
        <v>0</v>
      </c>
      <c r="BJ178" s="14" t="s">
        <v>88</v>
      </c>
      <c r="BK178" s="160">
        <f t="shared" si="29"/>
        <v>0</v>
      </c>
      <c r="BL178" s="14" t="s">
        <v>241</v>
      </c>
      <c r="BM178" s="159" t="s">
        <v>452</v>
      </c>
    </row>
    <row r="179" spans="1:65" s="2" customFormat="1" ht="21.75" customHeight="1">
      <c r="A179" s="29"/>
      <c r="B179" s="146"/>
      <c r="C179" s="147" t="s">
        <v>317</v>
      </c>
      <c r="D179" s="147" t="s">
        <v>173</v>
      </c>
      <c r="E179" s="148" t="s">
        <v>1592</v>
      </c>
      <c r="F179" s="149" t="s">
        <v>1593</v>
      </c>
      <c r="G179" s="150" t="s">
        <v>589</v>
      </c>
      <c r="H179" s="172"/>
      <c r="I179" s="152"/>
      <c r="J179" s="153">
        <f t="shared" si="20"/>
        <v>0</v>
      </c>
      <c r="K179" s="154"/>
      <c r="L179" s="30"/>
      <c r="M179" s="155" t="s">
        <v>1</v>
      </c>
      <c r="N179" s="156" t="s">
        <v>41</v>
      </c>
      <c r="O179" s="55"/>
      <c r="P179" s="157">
        <f t="shared" si="21"/>
        <v>0</v>
      </c>
      <c r="Q179" s="157">
        <v>0</v>
      </c>
      <c r="R179" s="157">
        <f t="shared" si="22"/>
        <v>0</v>
      </c>
      <c r="S179" s="157">
        <v>0</v>
      </c>
      <c r="T179" s="158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241</v>
      </c>
      <c r="AT179" s="159" t="s">
        <v>173</v>
      </c>
      <c r="AU179" s="159" t="s">
        <v>88</v>
      </c>
      <c r="AY179" s="14" t="s">
        <v>171</v>
      </c>
      <c r="BE179" s="160">
        <f t="shared" si="24"/>
        <v>0</v>
      </c>
      <c r="BF179" s="160">
        <f t="shared" si="25"/>
        <v>0</v>
      </c>
      <c r="BG179" s="160">
        <f t="shared" si="26"/>
        <v>0</v>
      </c>
      <c r="BH179" s="160">
        <f t="shared" si="27"/>
        <v>0</v>
      </c>
      <c r="BI179" s="160">
        <f t="shared" si="28"/>
        <v>0</v>
      </c>
      <c r="BJ179" s="14" t="s">
        <v>88</v>
      </c>
      <c r="BK179" s="160">
        <f t="shared" si="29"/>
        <v>0</v>
      </c>
      <c r="BL179" s="14" t="s">
        <v>241</v>
      </c>
      <c r="BM179" s="159" t="s">
        <v>460</v>
      </c>
    </row>
    <row r="180" spans="1:65" s="12" customFormat="1" ht="22.8" customHeight="1">
      <c r="B180" s="133"/>
      <c r="D180" s="134" t="s">
        <v>74</v>
      </c>
      <c r="E180" s="144" t="s">
        <v>1475</v>
      </c>
      <c r="F180" s="144" t="s">
        <v>1476</v>
      </c>
      <c r="I180" s="136"/>
      <c r="J180" s="145">
        <f>BK180</f>
        <v>0</v>
      </c>
      <c r="L180" s="133"/>
      <c r="M180" s="138"/>
      <c r="N180" s="139"/>
      <c r="O180" s="139"/>
      <c r="P180" s="140">
        <f>SUM(P181:P204)</f>
        <v>0</v>
      </c>
      <c r="Q180" s="139"/>
      <c r="R180" s="140">
        <f>SUM(R181:R204)</f>
        <v>0.52593999999999985</v>
      </c>
      <c r="S180" s="139"/>
      <c r="T180" s="141">
        <f>SUM(T181:T204)</f>
        <v>0</v>
      </c>
      <c r="AR180" s="134" t="s">
        <v>88</v>
      </c>
      <c r="AT180" s="142" t="s">
        <v>74</v>
      </c>
      <c r="AU180" s="142" t="s">
        <v>82</v>
      </c>
      <c r="AY180" s="134" t="s">
        <v>171</v>
      </c>
      <c r="BK180" s="143">
        <f>SUM(BK181:BK204)</f>
        <v>0</v>
      </c>
    </row>
    <row r="181" spans="1:65" s="2" customFormat="1" ht="16.5" customHeight="1">
      <c r="A181" s="29"/>
      <c r="B181" s="146"/>
      <c r="C181" s="147" t="s">
        <v>321</v>
      </c>
      <c r="D181" s="147" t="s">
        <v>173</v>
      </c>
      <c r="E181" s="148" t="s">
        <v>1478</v>
      </c>
      <c r="F181" s="149" t="s">
        <v>1479</v>
      </c>
      <c r="G181" s="150" t="s">
        <v>1326</v>
      </c>
      <c r="H181" s="151">
        <v>10</v>
      </c>
      <c r="I181" s="152"/>
      <c r="J181" s="153">
        <f t="shared" ref="J181:J204" si="30">ROUND(I181*H181,2)</f>
        <v>0</v>
      </c>
      <c r="K181" s="154"/>
      <c r="L181" s="30"/>
      <c r="M181" s="155" t="s">
        <v>1</v>
      </c>
      <c r="N181" s="156" t="s">
        <v>41</v>
      </c>
      <c r="O181" s="55"/>
      <c r="P181" s="157">
        <f t="shared" ref="P181:P204" si="31">O181*H181</f>
        <v>0</v>
      </c>
      <c r="Q181" s="157">
        <v>1.14E-3</v>
      </c>
      <c r="R181" s="157">
        <f t="shared" ref="R181:R204" si="32">Q181*H181</f>
        <v>1.14E-2</v>
      </c>
      <c r="S181" s="157">
        <v>0</v>
      </c>
      <c r="T181" s="158">
        <f t="shared" ref="T181:T204" si="33"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9" t="s">
        <v>241</v>
      </c>
      <c r="AT181" s="159" t="s">
        <v>173</v>
      </c>
      <c r="AU181" s="159" t="s">
        <v>88</v>
      </c>
      <c r="AY181" s="14" t="s">
        <v>171</v>
      </c>
      <c r="BE181" s="160">
        <f t="shared" ref="BE181:BE204" si="34">IF(N181="základná",J181,0)</f>
        <v>0</v>
      </c>
      <c r="BF181" s="160">
        <f t="shared" ref="BF181:BF204" si="35">IF(N181="znížená",J181,0)</f>
        <v>0</v>
      </c>
      <c r="BG181" s="160">
        <f t="shared" ref="BG181:BG204" si="36">IF(N181="zákl. prenesená",J181,0)</f>
        <v>0</v>
      </c>
      <c r="BH181" s="160">
        <f t="shared" ref="BH181:BH204" si="37">IF(N181="zníž. prenesená",J181,0)</f>
        <v>0</v>
      </c>
      <c r="BI181" s="160">
        <f t="shared" ref="BI181:BI204" si="38">IF(N181="nulová",J181,0)</f>
        <v>0</v>
      </c>
      <c r="BJ181" s="14" t="s">
        <v>88</v>
      </c>
      <c r="BK181" s="160">
        <f t="shared" ref="BK181:BK204" si="39">ROUND(I181*H181,2)</f>
        <v>0</v>
      </c>
      <c r="BL181" s="14" t="s">
        <v>241</v>
      </c>
      <c r="BM181" s="159" t="s">
        <v>468</v>
      </c>
    </row>
    <row r="182" spans="1:65" s="2" customFormat="1" ht="16.5" customHeight="1">
      <c r="A182" s="29"/>
      <c r="B182" s="146"/>
      <c r="C182" s="161" t="s">
        <v>325</v>
      </c>
      <c r="D182" s="161" t="s">
        <v>390</v>
      </c>
      <c r="E182" s="162" t="s">
        <v>1481</v>
      </c>
      <c r="F182" s="163" t="s">
        <v>1482</v>
      </c>
      <c r="G182" s="164" t="s">
        <v>192</v>
      </c>
      <c r="H182" s="165">
        <v>10</v>
      </c>
      <c r="I182" s="166"/>
      <c r="J182" s="167">
        <f t="shared" si="30"/>
        <v>0</v>
      </c>
      <c r="K182" s="168"/>
      <c r="L182" s="169"/>
      <c r="M182" s="170" t="s">
        <v>1</v>
      </c>
      <c r="N182" s="171" t="s">
        <v>41</v>
      </c>
      <c r="O182" s="55"/>
      <c r="P182" s="157">
        <f t="shared" si="31"/>
        <v>0</v>
      </c>
      <c r="Q182" s="157">
        <v>1.4999999999999999E-4</v>
      </c>
      <c r="R182" s="157">
        <f t="shared" si="32"/>
        <v>1.4999999999999998E-3</v>
      </c>
      <c r="S182" s="157">
        <v>0</v>
      </c>
      <c r="T182" s="158">
        <f t="shared" si="3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9" t="s">
        <v>305</v>
      </c>
      <c r="AT182" s="159" t="s">
        <v>390</v>
      </c>
      <c r="AU182" s="159" t="s">
        <v>88</v>
      </c>
      <c r="AY182" s="14" t="s">
        <v>171</v>
      </c>
      <c r="BE182" s="160">
        <f t="shared" si="34"/>
        <v>0</v>
      </c>
      <c r="BF182" s="160">
        <f t="shared" si="35"/>
        <v>0</v>
      </c>
      <c r="BG182" s="160">
        <f t="shared" si="36"/>
        <v>0</v>
      </c>
      <c r="BH182" s="160">
        <f t="shared" si="37"/>
        <v>0</v>
      </c>
      <c r="BI182" s="160">
        <f t="shared" si="38"/>
        <v>0</v>
      </c>
      <c r="BJ182" s="14" t="s">
        <v>88</v>
      </c>
      <c r="BK182" s="160">
        <f t="shared" si="39"/>
        <v>0</v>
      </c>
      <c r="BL182" s="14" t="s">
        <v>241</v>
      </c>
      <c r="BM182" s="159" t="s">
        <v>476</v>
      </c>
    </row>
    <row r="183" spans="1:65" s="2" customFormat="1" ht="21.75" customHeight="1">
      <c r="A183" s="29"/>
      <c r="B183" s="146"/>
      <c r="C183" s="147" t="s">
        <v>329</v>
      </c>
      <c r="D183" s="147" t="s">
        <v>173</v>
      </c>
      <c r="E183" s="148" t="s">
        <v>1594</v>
      </c>
      <c r="F183" s="149" t="s">
        <v>1595</v>
      </c>
      <c r="G183" s="150" t="s">
        <v>192</v>
      </c>
      <c r="H183" s="151">
        <v>2</v>
      </c>
      <c r="I183" s="152"/>
      <c r="J183" s="153">
        <f t="shared" si="30"/>
        <v>0</v>
      </c>
      <c r="K183" s="154"/>
      <c r="L183" s="30"/>
      <c r="M183" s="155" t="s">
        <v>1</v>
      </c>
      <c r="N183" s="156" t="s">
        <v>41</v>
      </c>
      <c r="O183" s="55"/>
      <c r="P183" s="157">
        <f t="shared" si="31"/>
        <v>0</v>
      </c>
      <c r="Q183" s="157">
        <v>0</v>
      </c>
      <c r="R183" s="157">
        <f t="shared" si="32"/>
        <v>0</v>
      </c>
      <c r="S183" s="157">
        <v>0</v>
      </c>
      <c r="T183" s="158">
        <f t="shared" si="3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9" t="s">
        <v>241</v>
      </c>
      <c r="AT183" s="159" t="s">
        <v>173</v>
      </c>
      <c r="AU183" s="159" t="s">
        <v>88</v>
      </c>
      <c r="AY183" s="14" t="s">
        <v>171</v>
      </c>
      <c r="BE183" s="160">
        <f t="shared" si="34"/>
        <v>0</v>
      </c>
      <c r="BF183" s="160">
        <f t="shared" si="35"/>
        <v>0</v>
      </c>
      <c r="BG183" s="160">
        <f t="shared" si="36"/>
        <v>0</v>
      </c>
      <c r="BH183" s="160">
        <f t="shared" si="37"/>
        <v>0</v>
      </c>
      <c r="BI183" s="160">
        <f t="shared" si="38"/>
        <v>0</v>
      </c>
      <c r="BJ183" s="14" t="s">
        <v>88</v>
      </c>
      <c r="BK183" s="160">
        <f t="shared" si="39"/>
        <v>0</v>
      </c>
      <c r="BL183" s="14" t="s">
        <v>241</v>
      </c>
      <c r="BM183" s="159" t="s">
        <v>484</v>
      </c>
    </row>
    <row r="184" spans="1:65" s="2" customFormat="1" ht="33" customHeight="1">
      <c r="A184" s="29"/>
      <c r="B184" s="146"/>
      <c r="C184" s="161" t="s">
        <v>333</v>
      </c>
      <c r="D184" s="161" t="s">
        <v>390</v>
      </c>
      <c r="E184" s="162" t="s">
        <v>1596</v>
      </c>
      <c r="F184" s="163" t="s">
        <v>1597</v>
      </c>
      <c r="G184" s="164" t="s">
        <v>192</v>
      </c>
      <c r="H184" s="165">
        <v>2</v>
      </c>
      <c r="I184" s="166"/>
      <c r="J184" s="167">
        <f t="shared" si="30"/>
        <v>0</v>
      </c>
      <c r="K184" s="168"/>
      <c r="L184" s="169"/>
      <c r="M184" s="170" t="s">
        <v>1</v>
      </c>
      <c r="N184" s="171" t="s">
        <v>41</v>
      </c>
      <c r="O184" s="55"/>
      <c r="P184" s="157">
        <f t="shared" si="31"/>
        <v>0</v>
      </c>
      <c r="Q184" s="157">
        <v>0.18099999999999999</v>
      </c>
      <c r="R184" s="157">
        <f t="shared" si="32"/>
        <v>0.36199999999999999</v>
      </c>
      <c r="S184" s="157">
        <v>0</v>
      </c>
      <c r="T184" s="158">
        <f t="shared" si="3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9" t="s">
        <v>305</v>
      </c>
      <c r="AT184" s="159" t="s">
        <v>390</v>
      </c>
      <c r="AU184" s="159" t="s">
        <v>88</v>
      </c>
      <c r="AY184" s="14" t="s">
        <v>171</v>
      </c>
      <c r="BE184" s="160">
        <f t="shared" si="34"/>
        <v>0</v>
      </c>
      <c r="BF184" s="160">
        <f t="shared" si="35"/>
        <v>0</v>
      </c>
      <c r="BG184" s="160">
        <f t="shared" si="36"/>
        <v>0</v>
      </c>
      <c r="BH184" s="160">
        <f t="shared" si="37"/>
        <v>0</v>
      </c>
      <c r="BI184" s="160">
        <f t="shared" si="38"/>
        <v>0</v>
      </c>
      <c r="BJ184" s="14" t="s">
        <v>88</v>
      </c>
      <c r="BK184" s="160">
        <f t="shared" si="39"/>
        <v>0</v>
      </c>
      <c r="BL184" s="14" t="s">
        <v>241</v>
      </c>
      <c r="BM184" s="159" t="s">
        <v>492</v>
      </c>
    </row>
    <row r="185" spans="1:65" s="2" customFormat="1" ht="21.75" customHeight="1">
      <c r="A185" s="29"/>
      <c r="B185" s="146"/>
      <c r="C185" s="147" t="s">
        <v>337</v>
      </c>
      <c r="D185" s="147" t="s">
        <v>173</v>
      </c>
      <c r="E185" s="148" t="s">
        <v>1598</v>
      </c>
      <c r="F185" s="149" t="s">
        <v>1599</v>
      </c>
      <c r="G185" s="150" t="s">
        <v>192</v>
      </c>
      <c r="H185" s="151">
        <v>1</v>
      </c>
      <c r="I185" s="152"/>
      <c r="J185" s="153">
        <f t="shared" si="30"/>
        <v>0</v>
      </c>
      <c r="K185" s="154"/>
      <c r="L185" s="30"/>
      <c r="M185" s="155" t="s">
        <v>1</v>
      </c>
      <c r="N185" s="156" t="s">
        <v>41</v>
      </c>
      <c r="O185" s="55"/>
      <c r="P185" s="157">
        <f t="shared" si="31"/>
        <v>0</v>
      </c>
      <c r="Q185" s="157">
        <v>0</v>
      </c>
      <c r="R185" s="157">
        <f t="shared" si="32"/>
        <v>0</v>
      </c>
      <c r="S185" s="157">
        <v>0</v>
      </c>
      <c r="T185" s="158">
        <f t="shared" si="3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9" t="s">
        <v>241</v>
      </c>
      <c r="AT185" s="159" t="s">
        <v>173</v>
      </c>
      <c r="AU185" s="159" t="s">
        <v>88</v>
      </c>
      <c r="AY185" s="14" t="s">
        <v>171</v>
      </c>
      <c r="BE185" s="160">
        <f t="shared" si="34"/>
        <v>0</v>
      </c>
      <c r="BF185" s="160">
        <f t="shared" si="35"/>
        <v>0</v>
      </c>
      <c r="BG185" s="160">
        <f t="shared" si="36"/>
        <v>0</v>
      </c>
      <c r="BH185" s="160">
        <f t="shared" si="37"/>
        <v>0</v>
      </c>
      <c r="BI185" s="160">
        <f t="shared" si="38"/>
        <v>0</v>
      </c>
      <c r="BJ185" s="14" t="s">
        <v>88</v>
      </c>
      <c r="BK185" s="160">
        <f t="shared" si="39"/>
        <v>0</v>
      </c>
      <c r="BL185" s="14" t="s">
        <v>241</v>
      </c>
      <c r="BM185" s="159" t="s">
        <v>501</v>
      </c>
    </row>
    <row r="186" spans="1:65" s="2" customFormat="1" ht="33" customHeight="1">
      <c r="A186" s="29"/>
      <c r="B186" s="146"/>
      <c r="C186" s="161" t="s">
        <v>341</v>
      </c>
      <c r="D186" s="161" t="s">
        <v>390</v>
      </c>
      <c r="E186" s="162" t="s">
        <v>1600</v>
      </c>
      <c r="F186" s="163" t="s">
        <v>1601</v>
      </c>
      <c r="G186" s="164" t="s">
        <v>192</v>
      </c>
      <c r="H186" s="165">
        <v>1</v>
      </c>
      <c r="I186" s="166"/>
      <c r="J186" s="167">
        <f t="shared" si="30"/>
        <v>0</v>
      </c>
      <c r="K186" s="168"/>
      <c r="L186" s="169"/>
      <c r="M186" s="170" t="s">
        <v>1</v>
      </c>
      <c r="N186" s="171" t="s">
        <v>41</v>
      </c>
      <c r="O186" s="55"/>
      <c r="P186" s="157">
        <f t="shared" si="31"/>
        <v>0</v>
      </c>
      <c r="Q186" s="157">
        <v>8.7500000000000008E-3</v>
      </c>
      <c r="R186" s="157">
        <f t="shared" si="32"/>
        <v>8.7500000000000008E-3</v>
      </c>
      <c r="S186" s="157">
        <v>0</v>
      </c>
      <c r="T186" s="158">
        <f t="shared" si="3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9" t="s">
        <v>305</v>
      </c>
      <c r="AT186" s="159" t="s">
        <v>390</v>
      </c>
      <c r="AU186" s="159" t="s">
        <v>88</v>
      </c>
      <c r="AY186" s="14" t="s">
        <v>171</v>
      </c>
      <c r="BE186" s="160">
        <f t="shared" si="34"/>
        <v>0</v>
      </c>
      <c r="BF186" s="160">
        <f t="shared" si="35"/>
        <v>0</v>
      </c>
      <c r="BG186" s="160">
        <f t="shared" si="36"/>
        <v>0</v>
      </c>
      <c r="BH186" s="160">
        <f t="shared" si="37"/>
        <v>0</v>
      </c>
      <c r="BI186" s="160">
        <f t="shared" si="38"/>
        <v>0</v>
      </c>
      <c r="BJ186" s="14" t="s">
        <v>88</v>
      </c>
      <c r="BK186" s="160">
        <f t="shared" si="39"/>
        <v>0</v>
      </c>
      <c r="BL186" s="14" t="s">
        <v>241</v>
      </c>
      <c r="BM186" s="159" t="s">
        <v>509</v>
      </c>
    </row>
    <row r="187" spans="1:65" s="2" customFormat="1" ht="33" customHeight="1">
      <c r="A187" s="29"/>
      <c r="B187" s="146"/>
      <c r="C187" s="161" t="s">
        <v>345</v>
      </c>
      <c r="D187" s="161" t="s">
        <v>390</v>
      </c>
      <c r="E187" s="162" t="s">
        <v>1602</v>
      </c>
      <c r="F187" s="163" t="s">
        <v>1603</v>
      </c>
      <c r="G187" s="164" t="s">
        <v>192</v>
      </c>
      <c r="H187" s="165">
        <v>1</v>
      </c>
      <c r="I187" s="166"/>
      <c r="J187" s="167">
        <f t="shared" si="30"/>
        <v>0</v>
      </c>
      <c r="K187" s="168"/>
      <c r="L187" s="169"/>
      <c r="M187" s="170" t="s">
        <v>1</v>
      </c>
      <c r="N187" s="171" t="s">
        <v>41</v>
      </c>
      <c r="O187" s="55"/>
      <c r="P187" s="157">
        <f t="shared" si="31"/>
        <v>0</v>
      </c>
      <c r="Q187" s="157">
        <v>8.7500000000000008E-3</v>
      </c>
      <c r="R187" s="157">
        <f t="shared" si="32"/>
        <v>8.7500000000000008E-3</v>
      </c>
      <c r="S187" s="157">
        <v>0</v>
      </c>
      <c r="T187" s="158">
        <f t="shared" si="3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9" t="s">
        <v>305</v>
      </c>
      <c r="AT187" s="159" t="s">
        <v>390</v>
      </c>
      <c r="AU187" s="159" t="s">
        <v>88</v>
      </c>
      <c r="AY187" s="14" t="s">
        <v>171</v>
      </c>
      <c r="BE187" s="160">
        <f t="shared" si="34"/>
        <v>0</v>
      </c>
      <c r="BF187" s="160">
        <f t="shared" si="35"/>
        <v>0</v>
      </c>
      <c r="BG187" s="160">
        <f t="shared" si="36"/>
        <v>0</v>
      </c>
      <c r="BH187" s="160">
        <f t="shared" si="37"/>
        <v>0</v>
      </c>
      <c r="BI187" s="160">
        <f t="shared" si="38"/>
        <v>0</v>
      </c>
      <c r="BJ187" s="14" t="s">
        <v>88</v>
      </c>
      <c r="BK187" s="160">
        <f t="shared" si="39"/>
        <v>0</v>
      </c>
      <c r="BL187" s="14" t="s">
        <v>241</v>
      </c>
      <c r="BM187" s="159" t="s">
        <v>517</v>
      </c>
    </row>
    <row r="188" spans="1:65" s="2" customFormat="1" ht="16.5" customHeight="1">
      <c r="A188" s="29"/>
      <c r="B188" s="146"/>
      <c r="C188" s="147" t="s">
        <v>349</v>
      </c>
      <c r="D188" s="147" t="s">
        <v>173</v>
      </c>
      <c r="E188" s="148" t="s">
        <v>1604</v>
      </c>
      <c r="F188" s="149" t="s">
        <v>1605</v>
      </c>
      <c r="G188" s="150" t="s">
        <v>192</v>
      </c>
      <c r="H188" s="151">
        <v>1</v>
      </c>
      <c r="I188" s="152"/>
      <c r="J188" s="153">
        <f t="shared" si="30"/>
        <v>0</v>
      </c>
      <c r="K188" s="154"/>
      <c r="L188" s="30"/>
      <c r="M188" s="155" t="s">
        <v>1</v>
      </c>
      <c r="N188" s="156" t="s">
        <v>41</v>
      </c>
      <c r="O188" s="55"/>
      <c r="P188" s="157">
        <f t="shared" si="31"/>
        <v>0</v>
      </c>
      <c r="Q188" s="157">
        <v>0</v>
      </c>
      <c r="R188" s="157">
        <f t="shared" si="32"/>
        <v>0</v>
      </c>
      <c r="S188" s="157">
        <v>0</v>
      </c>
      <c r="T188" s="158">
        <f t="shared" si="3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9" t="s">
        <v>241</v>
      </c>
      <c r="AT188" s="159" t="s">
        <v>173</v>
      </c>
      <c r="AU188" s="159" t="s">
        <v>88</v>
      </c>
      <c r="AY188" s="14" t="s">
        <v>171</v>
      </c>
      <c r="BE188" s="160">
        <f t="shared" si="34"/>
        <v>0</v>
      </c>
      <c r="BF188" s="160">
        <f t="shared" si="35"/>
        <v>0</v>
      </c>
      <c r="BG188" s="160">
        <f t="shared" si="36"/>
        <v>0</v>
      </c>
      <c r="BH188" s="160">
        <f t="shared" si="37"/>
        <v>0</v>
      </c>
      <c r="BI188" s="160">
        <f t="shared" si="38"/>
        <v>0</v>
      </c>
      <c r="BJ188" s="14" t="s">
        <v>88</v>
      </c>
      <c r="BK188" s="160">
        <f t="shared" si="39"/>
        <v>0</v>
      </c>
      <c r="BL188" s="14" t="s">
        <v>241</v>
      </c>
      <c r="BM188" s="159" t="s">
        <v>531</v>
      </c>
    </row>
    <row r="189" spans="1:65" s="2" customFormat="1" ht="21.75" customHeight="1">
      <c r="A189" s="29"/>
      <c r="B189" s="146"/>
      <c r="C189" s="161" t="s">
        <v>353</v>
      </c>
      <c r="D189" s="161" t="s">
        <v>390</v>
      </c>
      <c r="E189" s="162" t="s">
        <v>1606</v>
      </c>
      <c r="F189" s="163" t="s">
        <v>1607</v>
      </c>
      <c r="G189" s="164" t="s">
        <v>192</v>
      </c>
      <c r="H189" s="165">
        <v>1</v>
      </c>
      <c r="I189" s="166"/>
      <c r="J189" s="167">
        <f t="shared" si="30"/>
        <v>0</v>
      </c>
      <c r="K189" s="168"/>
      <c r="L189" s="169"/>
      <c r="M189" s="170" t="s">
        <v>1</v>
      </c>
      <c r="N189" s="171" t="s">
        <v>41</v>
      </c>
      <c r="O189" s="55"/>
      <c r="P189" s="157">
        <f t="shared" si="31"/>
        <v>0</v>
      </c>
      <c r="Q189" s="157">
        <v>8.7500000000000008E-3</v>
      </c>
      <c r="R189" s="157">
        <f t="shared" si="32"/>
        <v>8.7500000000000008E-3</v>
      </c>
      <c r="S189" s="157">
        <v>0</v>
      </c>
      <c r="T189" s="158">
        <f t="shared" si="3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9" t="s">
        <v>305</v>
      </c>
      <c r="AT189" s="159" t="s">
        <v>390</v>
      </c>
      <c r="AU189" s="159" t="s">
        <v>88</v>
      </c>
      <c r="AY189" s="14" t="s">
        <v>171</v>
      </c>
      <c r="BE189" s="160">
        <f t="shared" si="34"/>
        <v>0</v>
      </c>
      <c r="BF189" s="160">
        <f t="shared" si="35"/>
        <v>0</v>
      </c>
      <c r="BG189" s="160">
        <f t="shared" si="36"/>
        <v>0</v>
      </c>
      <c r="BH189" s="160">
        <f t="shared" si="37"/>
        <v>0</v>
      </c>
      <c r="BI189" s="160">
        <f t="shared" si="38"/>
        <v>0</v>
      </c>
      <c r="BJ189" s="14" t="s">
        <v>88</v>
      </c>
      <c r="BK189" s="160">
        <f t="shared" si="39"/>
        <v>0</v>
      </c>
      <c r="BL189" s="14" t="s">
        <v>241</v>
      </c>
      <c r="BM189" s="159" t="s">
        <v>539</v>
      </c>
    </row>
    <row r="190" spans="1:65" s="2" customFormat="1" ht="21.75" customHeight="1">
      <c r="A190" s="29"/>
      <c r="B190" s="146"/>
      <c r="C190" s="161" t="s">
        <v>357</v>
      </c>
      <c r="D190" s="161" t="s">
        <v>390</v>
      </c>
      <c r="E190" s="162" t="s">
        <v>1608</v>
      </c>
      <c r="F190" s="163" t="s">
        <v>1609</v>
      </c>
      <c r="G190" s="164" t="s">
        <v>192</v>
      </c>
      <c r="H190" s="165">
        <v>1</v>
      </c>
      <c r="I190" s="166"/>
      <c r="J190" s="167">
        <f t="shared" si="30"/>
        <v>0</v>
      </c>
      <c r="K190" s="168"/>
      <c r="L190" s="169"/>
      <c r="M190" s="170" t="s">
        <v>1</v>
      </c>
      <c r="N190" s="171" t="s">
        <v>41</v>
      </c>
      <c r="O190" s="55"/>
      <c r="P190" s="157">
        <f t="shared" si="31"/>
        <v>0</v>
      </c>
      <c r="Q190" s="157">
        <v>8.7500000000000008E-3</v>
      </c>
      <c r="R190" s="157">
        <f t="shared" si="32"/>
        <v>8.7500000000000008E-3</v>
      </c>
      <c r="S190" s="157">
        <v>0</v>
      </c>
      <c r="T190" s="158">
        <f t="shared" si="3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9" t="s">
        <v>305</v>
      </c>
      <c r="AT190" s="159" t="s">
        <v>390</v>
      </c>
      <c r="AU190" s="159" t="s">
        <v>88</v>
      </c>
      <c r="AY190" s="14" t="s">
        <v>171</v>
      </c>
      <c r="BE190" s="160">
        <f t="shared" si="34"/>
        <v>0</v>
      </c>
      <c r="BF190" s="160">
        <f t="shared" si="35"/>
        <v>0</v>
      </c>
      <c r="BG190" s="160">
        <f t="shared" si="36"/>
        <v>0</v>
      </c>
      <c r="BH190" s="160">
        <f t="shared" si="37"/>
        <v>0</v>
      </c>
      <c r="BI190" s="160">
        <f t="shared" si="38"/>
        <v>0</v>
      </c>
      <c r="BJ190" s="14" t="s">
        <v>88</v>
      </c>
      <c r="BK190" s="160">
        <f t="shared" si="39"/>
        <v>0</v>
      </c>
      <c r="BL190" s="14" t="s">
        <v>241</v>
      </c>
      <c r="BM190" s="159" t="s">
        <v>547</v>
      </c>
    </row>
    <row r="191" spans="1:65" s="2" customFormat="1" ht="16.5" customHeight="1">
      <c r="A191" s="29"/>
      <c r="B191" s="146"/>
      <c r="C191" s="147" t="s">
        <v>361</v>
      </c>
      <c r="D191" s="147" t="s">
        <v>173</v>
      </c>
      <c r="E191" s="148" t="s">
        <v>1610</v>
      </c>
      <c r="F191" s="149" t="s">
        <v>1611</v>
      </c>
      <c r="G191" s="150" t="s">
        <v>192</v>
      </c>
      <c r="H191" s="151">
        <v>1</v>
      </c>
      <c r="I191" s="152"/>
      <c r="J191" s="153">
        <f t="shared" si="30"/>
        <v>0</v>
      </c>
      <c r="K191" s="154"/>
      <c r="L191" s="30"/>
      <c r="M191" s="155" t="s">
        <v>1</v>
      </c>
      <c r="N191" s="156" t="s">
        <v>41</v>
      </c>
      <c r="O191" s="55"/>
      <c r="P191" s="157">
        <f t="shared" si="31"/>
        <v>0</v>
      </c>
      <c r="Q191" s="157">
        <v>0</v>
      </c>
      <c r="R191" s="157">
        <f t="shared" si="32"/>
        <v>0</v>
      </c>
      <c r="S191" s="157">
        <v>0</v>
      </c>
      <c r="T191" s="158">
        <f t="shared" si="3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9" t="s">
        <v>241</v>
      </c>
      <c r="AT191" s="159" t="s">
        <v>173</v>
      </c>
      <c r="AU191" s="159" t="s">
        <v>88</v>
      </c>
      <c r="AY191" s="14" t="s">
        <v>171</v>
      </c>
      <c r="BE191" s="160">
        <f t="shared" si="34"/>
        <v>0</v>
      </c>
      <c r="BF191" s="160">
        <f t="shared" si="35"/>
        <v>0</v>
      </c>
      <c r="BG191" s="160">
        <f t="shared" si="36"/>
        <v>0</v>
      </c>
      <c r="BH191" s="160">
        <f t="shared" si="37"/>
        <v>0</v>
      </c>
      <c r="BI191" s="160">
        <f t="shared" si="38"/>
        <v>0</v>
      </c>
      <c r="BJ191" s="14" t="s">
        <v>88</v>
      </c>
      <c r="BK191" s="160">
        <f t="shared" si="39"/>
        <v>0</v>
      </c>
      <c r="BL191" s="14" t="s">
        <v>241</v>
      </c>
      <c r="BM191" s="159" t="s">
        <v>555</v>
      </c>
    </row>
    <row r="192" spans="1:65" s="2" customFormat="1" ht="21.75" customHeight="1">
      <c r="A192" s="29"/>
      <c r="B192" s="146"/>
      <c r="C192" s="161" t="s">
        <v>365</v>
      </c>
      <c r="D192" s="161" t="s">
        <v>390</v>
      </c>
      <c r="E192" s="162" t="s">
        <v>1612</v>
      </c>
      <c r="F192" s="163" t="s">
        <v>1613</v>
      </c>
      <c r="G192" s="164" t="s">
        <v>192</v>
      </c>
      <c r="H192" s="165">
        <v>1</v>
      </c>
      <c r="I192" s="166"/>
      <c r="J192" s="167">
        <f t="shared" si="30"/>
        <v>0</v>
      </c>
      <c r="K192" s="168"/>
      <c r="L192" s="169"/>
      <c r="M192" s="170" t="s">
        <v>1</v>
      </c>
      <c r="N192" s="171" t="s">
        <v>41</v>
      </c>
      <c r="O192" s="55"/>
      <c r="P192" s="157">
        <f t="shared" si="31"/>
        <v>0</v>
      </c>
      <c r="Q192" s="157">
        <v>8.7500000000000008E-3</v>
      </c>
      <c r="R192" s="157">
        <f t="shared" si="32"/>
        <v>8.7500000000000008E-3</v>
      </c>
      <c r="S192" s="157">
        <v>0</v>
      </c>
      <c r="T192" s="158">
        <f t="shared" si="3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9" t="s">
        <v>305</v>
      </c>
      <c r="AT192" s="159" t="s">
        <v>390</v>
      </c>
      <c r="AU192" s="159" t="s">
        <v>88</v>
      </c>
      <c r="AY192" s="14" t="s">
        <v>171</v>
      </c>
      <c r="BE192" s="160">
        <f t="shared" si="34"/>
        <v>0</v>
      </c>
      <c r="BF192" s="160">
        <f t="shared" si="35"/>
        <v>0</v>
      </c>
      <c r="BG192" s="160">
        <f t="shared" si="36"/>
        <v>0</v>
      </c>
      <c r="BH192" s="160">
        <f t="shared" si="37"/>
        <v>0</v>
      </c>
      <c r="BI192" s="160">
        <f t="shared" si="38"/>
        <v>0</v>
      </c>
      <c r="BJ192" s="14" t="s">
        <v>88</v>
      </c>
      <c r="BK192" s="160">
        <f t="shared" si="39"/>
        <v>0</v>
      </c>
      <c r="BL192" s="14" t="s">
        <v>241</v>
      </c>
      <c r="BM192" s="159" t="s">
        <v>561</v>
      </c>
    </row>
    <row r="193" spans="1:65" s="2" customFormat="1" ht="21.75" customHeight="1">
      <c r="A193" s="29"/>
      <c r="B193" s="146"/>
      <c r="C193" s="147" t="s">
        <v>369</v>
      </c>
      <c r="D193" s="147" t="s">
        <v>173</v>
      </c>
      <c r="E193" s="148" t="s">
        <v>1614</v>
      </c>
      <c r="F193" s="149" t="s">
        <v>1615</v>
      </c>
      <c r="G193" s="150" t="s">
        <v>192</v>
      </c>
      <c r="H193" s="151">
        <v>1</v>
      </c>
      <c r="I193" s="152"/>
      <c r="J193" s="153">
        <f t="shared" si="30"/>
        <v>0</v>
      </c>
      <c r="K193" s="154"/>
      <c r="L193" s="30"/>
      <c r="M193" s="155" t="s">
        <v>1</v>
      </c>
      <c r="N193" s="156" t="s">
        <v>41</v>
      </c>
      <c r="O193" s="55"/>
      <c r="P193" s="157">
        <f t="shared" si="31"/>
        <v>0</v>
      </c>
      <c r="Q193" s="157">
        <v>0</v>
      </c>
      <c r="R193" s="157">
        <f t="shared" si="32"/>
        <v>0</v>
      </c>
      <c r="S193" s="157">
        <v>0</v>
      </c>
      <c r="T193" s="158">
        <f t="shared" si="3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9" t="s">
        <v>241</v>
      </c>
      <c r="AT193" s="159" t="s">
        <v>173</v>
      </c>
      <c r="AU193" s="159" t="s">
        <v>88</v>
      </c>
      <c r="AY193" s="14" t="s">
        <v>171</v>
      </c>
      <c r="BE193" s="160">
        <f t="shared" si="34"/>
        <v>0</v>
      </c>
      <c r="BF193" s="160">
        <f t="shared" si="35"/>
        <v>0</v>
      </c>
      <c r="BG193" s="160">
        <f t="shared" si="36"/>
        <v>0</v>
      </c>
      <c r="BH193" s="160">
        <f t="shared" si="37"/>
        <v>0</v>
      </c>
      <c r="BI193" s="160">
        <f t="shared" si="38"/>
        <v>0</v>
      </c>
      <c r="BJ193" s="14" t="s">
        <v>88</v>
      </c>
      <c r="BK193" s="160">
        <f t="shared" si="39"/>
        <v>0</v>
      </c>
      <c r="BL193" s="14" t="s">
        <v>241</v>
      </c>
      <c r="BM193" s="159" t="s">
        <v>569</v>
      </c>
    </row>
    <row r="194" spans="1:65" s="2" customFormat="1" ht="21.75" customHeight="1">
      <c r="A194" s="29"/>
      <c r="B194" s="146"/>
      <c r="C194" s="161" t="s">
        <v>373</v>
      </c>
      <c r="D194" s="161" t="s">
        <v>390</v>
      </c>
      <c r="E194" s="162" t="s">
        <v>1616</v>
      </c>
      <c r="F194" s="163" t="s">
        <v>1617</v>
      </c>
      <c r="G194" s="164" t="s">
        <v>192</v>
      </c>
      <c r="H194" s="165">
        <v>1</v>
      </c>
      <c r="I194" s="166"/>
      <c r="J194" s="167">
        <f t="shared" si="30"/>
        <v>0</v>
      </c>
      <c r="K194" s="168"/>
      <c r="L194" s="169"/>
      <c r="M194" s="170" t="s">
        <v>1</v>
      </c>
      <c r="N194" s="171" t="s">
        <v>41</v>
      </c>
      <c r="O194" s="55"/>
      <c r="P194" s="157">
        <f t="shared" si="31"/>
        <v>0</v>
      </c>
      <c r="Q194" s="157">
        <v>8.7500000000000008E-3</v>
      </c>
      <c r="R194" s="157">
        <f t="shared" si="32"/>
        <v>8.7500000000000008E-3</v>
      </c>
      <c r="S194" s="157">
        <v>0</v>
      </c>
      <c r="T194" s="158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9" t="s">
        <v>305</v>
      </c>
      <c r="AT194" s="159" t="s">
        <v>390</v>
      </c>
      <c r="AU194" s="159" t="s">
        <v>88</v>
      </c>
      <c r="AY194" s="14" t="s">
        <v>171</v>
      </c>
      <c r="BE194" s="160">
        <f t="shared" si="34"/>
        <v>0</v>
      </c>
      <c r="BF194" s="160">
        <f t="shared" si="35"/>
        <v>0</v>
      </c>
      <c r="BG194" s="160">
        <f t="shared" si="36"/>
        <v>0</v>
      </c>
      <c r="BH194" s="160">
        <f t="shared" si="37"/>
        <v>0</v>
      </c>
      <c r="BI194" s="160">
        <f t="shared" si="38"/>
        <v>0</v>
      </c>
      <c r="BJ194" s="14" t="s">
        <v>88</v>
      </c>
      <c r="BK194" s="160">
        <f t="shared" si="39"/>
        <v>0</v>
      </c>
      <c r="BL194" s="14" t="s">
        <v>241</v>
      </c>
      <c r="BM194" s="159" t="s">
        <v>575</v>
      </c>
    </row>
    <row r="195" spans="1:65" s="2" customFormat="1" ht="21.75" customHeight="1">
      <c r="A195" s="29"/>
      <c r="B195" s="146"/>
      <c r="C195" s="161" t="s">
        <v>377</v>
      </c>
      <c r="D195" s="161" t="s">
        <v>390</v>
      </c>
      <c r="E195" s="162" t="s">
        <v>1618</v>
      </c>
      <c r="F195" s="163" t="s">
        <v>1619</v>
      </c>
      <c r="G195" s="164" t="s">
        <v>192</v>
      </c>
      <c r="H195" s="165">
        <v>3</v>
      </c>
      <c r="I195" s="166"/>
      <c r="J195" s="167">
        <f t="shared" si="30"/>
        <v>0</v>
      </c>
      <c r="K195" s="168"/>
      <c r="L195" s="169"/>
      <c r="M195" s="170" t="s">
        <v>1</v>
      </c>
      <c r="N195" s="171" t="s">
        <v>41</v>
      </c>
      <c r="O195" s="55"/>
      <c r="P195" s="157">
        <f t="shared" si="31"/>
        <v>0</v>
      </c>
      <c r="Q195" s="157">
        <v>8.7500000000000008E-3</v>
      </c>
      <c r="R195" s="157">
        <f t="shared" si="32"/>
        <v>2.6250000000000002E-2</v>
      </c>
      <c r="S195" s="157">
        <v>0</v>
      </c>
      <c r="T195" s="158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9" t="s">
        <v>305</v>
      </c>
      <c r="AT195" s="159" t="s">
        <v>390</v>
      </c>
      <c r="AU195" s="159" t="s">
        <v>88</v>
      </c>
      <c r="AY195" s="14" t="s">
        <v>171</v>
      </c>
      <c r="BE195" s="160">
        <f t="shared" si="34"/>
        <v>0</v>
      </c>
      <c r="BF195" s="160">
        <f t="shared" si="35"/>
        <v>0</v>
      </c>
      <c r="BG195" s="160">
        <f t="shared" si="36"/>
        <v>0</v>
      </c>
      <c r="BH195" s="160">
        <f t="shared" si="37"/>
        <v>0</v>
      </c>
      <c r="BI195" s="160">
        <f t="shared" si="38"/>
        <v>0</v>
      </c>
      <c r="BJ195" s="14" t="s">
        <v>88</v>
      </c>
      <c r="BK195" s="160">
        <f t="shared" si="39"/>
        <v>0</v>
      </c>
      <c r="BL195" s="14" t="s">
        <v>241</v>
      </c>
      <c r="BM195" s="159" t="s">
        <v>580</v>
      </c>
    </row>
    <row r="196" spans="1:65" s="2" customFormat="1" ht="16.5" customHeight="1">
      <c r="A196" s="29"/>
      <c r="B196" s="146"/>
      <c r="C196" s="161" t="s">
        <v>381</v>
      </c>
      <c r="D196" s="161" t="s">
        <v>390</v>
      </c>
      <c r="E196" s="162" t="s">
        <v>1620</v>
      </c>
      <c r="F196" s="163" t="s">
        <v>1621</v>
      </c>
      <c r="G196" s="164" t="s">
        <v>192</v>
      </c>
      <c r="H196" s="165">
        <v>1</v>
      </c>
      <c r="I196" s="166"/>
      <c r="J196" s="167">
        <f t="shared" si="30"/>
        <v>0</v>
      </c>
      <c r="K196" s="168"/>
      <c r="L196" s="169"/>
      <c r="M196" s="170" t="s">
        <v>1</v>
      </c>
      <c r="N196" s="171" t="s">
        <v>41</v>
      </c>
      <c r="O196" s="55"/>
      <c r="P196" s="157">
        <f t="shared" si="31"/>
        <v>0</v>
      </c>
      <c r="Q196" s="157">
        <v>8.7500000000000008E-3</v>
      </c>
      <c r="R196" s="157">
        <f t="shared" si="32"/>
        <v>8.7500000000000008E-3</v>
      </c>
      <c r="S196" s="157">
        <v>0</v>
      </c>
      <c r="T196" s="158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9" t="s">
        <v>305</v>
      </c>
      <c r="AT196" s="159" t="s">
        <v>390</v>
      </c>
      <c r="AU196" s="159" t="s">
        <v>88</v>
      </c>
      <c r="AY196" s="14" t="s">
        <v>171</v>
      </c>
      <c r="BE196" s="160">
        <f t="shared" si="34"/>
        <v>0</v>
      </c>
      <c r="BF196" s="160">
        <f t="shared" si="35"/>
        <v>0</v>
      </c>
      <c r="BG196" s="160">
        <f t="shared" si="36"/>
        <v>0</v>
      </c>
      <c r="BH196" s="160">
        <f t="shared" si="37"/>
        <v>0</v>
      </c>
      <c r="BI196" s="160">
        <f t="shared" si="38"/>
        <v>0</v>
      </c>
      <c r="BJ196" s="14" t="s">
        <v>88</v>
      </c>
      <c r="BK196" s="160">
        <f t="shared" si="39"/>
        <v>0</v>
      </c>
      <c r="BL196" s="14" t="s">
        <v>241</v>
      </c>
      <c r="BM196" s="159" t="s">
        <v>586</v>
      </c>
    </row>
    <row r="197" spans="1:65" s="2" customFormat="1" ht="21.75" customHeight="1">
      <c r="A197" s="29"/>
      <c r="B197" s="146"/>
      <c r="C197" s="147" t="s">
        <v>385</v>
      </c>
      <c r="D197" s="147" t="s">
        <v>173</v>
      </c>
      <c r="E197" s="148" t="s">
        <v>1622</v>
      </c>
      <c r="F197" s="149" t="s">
        <v>1623</v>
      </c>
      <c r="G197" s="150" t="s">
        <v>192</v>
      </c>
      <c r="H197" s="151">
        <v>1</v>
      </c>
      <c r="I197" s="152"/>
      <c r="J197" s="153">
        <f t="shared" si="30"/>
        <v>0</v>
      </c>
      <c r="K197" s="154"/>
      <c r="L197" s="30"/>
      <c r="M197" s="155" t="s">
        <v>1</v>
      </c>
      <c r="N197" s="156" t="s">
        <v>41</v>
      </c>
      <c r="O197" s="55"/>
      <c r="P197" s="157">
        <f t="shared" si="31"/>
        <v>0</v>
      </c>
      <c r="Q197" s="157">
        <v>0</v>
      </c>
      <c r="R197" s="157">
        <f t="shared" si="32"/>
        <v>0</v>
      </c>
      <c r="S197" s="157">
        <v>0</v>
      </c>
      <c r="T197" s="158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9" t="s">
        <v>241</v>
      </c>
      <c r="AT197" s="159" t="s">
        <v>173</v>
      </c>
      <c r="AU197" s="159" t="s">
        <v>88</v>
      </c>
      <c r="AY197" s="14" t="s">
        <v>171</v>
      </c>
      <c r="BE197" s="160">
        <f t="shared" si="34"/>
        <v>0</v>
      </c>
      <c r="BF197" s="160">
        <f t="shared" si="35"/>
        <v>0</v>
      </c>
      <c r="BG197" s="160">
        <f t="shared" si="36"/>
        <v>0</v>
      </c>
      <c r="BH197" s="160">
        <f t="shared" si="37"/>
        <v>0</v>
      </c>
      <c r="BI197" s="160">
        <f t="shared" si="38"/>
        <v>0</v>
      </c>
      <c r="BJ197" s="14" t="s">
        <v>88</v>
      </c>
      <c r="BK197" s="160">
        <f t="shared" si="39"/>
        <v>0</v>
      </c>
      <c r="BL197" s="14" t="s">
        <v>241</v>
      </c>
      <c r="BM197" s="159" t="s">
        <v>597</v>
      </c>
    </row>
    <row r="198" spans="1:65" s="2" customFormat="1" ht="21.75" customHeight="1">
      <c r="A198" s="29"/>
      <c r="B198" s="146"/>
      <c r="C198" s="161" t="s">
        <v>389</v>
      </c>
      <c r="D198" s="161" t="s">
        <v>390</v>
      </c>
      <c r="E198" s="162" t="s">
        <v>1624</v>
      </c>
      <c r="F198" s="163" t="s">
        <v>1625</v>
      </c>
      <c r="G198" s="164" t="s">
        <v>192</v>
      </c>
      <c r="H198" s="165">
        <v>1</v>
      </c>
      <c r="I198" s="166"/>
      <c r="J198" s="167">
        <f t="shared" si="30"/>
        <v>0</v>
      </c>
      <c r="K198" s="168"/>
      <c r="L198" s="169"/>
      <c r="M198" s="170" t="s">
        <v>1</v>
      </c>
      <c r="N198" s="171" t="s">
        <v>41</v>
      </c>
      <c r="O198" s="55"/>
      <c r="P198" s="157">
        <f t="shared" si="31"/>
        <v>0</v>
      </c>
      <c r="Q198" s="157">
        <v>0.03</v>
      </c>
      <c r="R198" s="157">
        <f t="shared" si="32"/>
        <v>0.03</v>
      </c>
      <c r="S198" s="157">
        <v>0</v>
      </c>
      <c r="T198" s="158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9" t="s">
        <v>305</v>
      </c>
      <c r="AT198" s="159" t="s">
        <v>390</v>
      </c>
      <c r="AU198" s="159" t="s">
        <v>88</v>
      </c>
      <c r="AY198" s="14" t="s">
        <v>171</v>
      </c>
      <c r="BE198" s="160">
        <f t="shared" si="34"/>
        <v>0</v>
      </c>
      <c r="BF198" s="160">
        <f t="shared" si="35"/>
        <v>0</v>
      </c>
      <c r="BG198" s="160">
        <f t="shared" si="36"/>
        <v>0</v>
      </c>
      <c r="BH198" s="160">
        <f t="shared" si="37"/>
        <v>0</v>
      </c>
      <c r="BI198" s="160">
        <f t="shared" si="38"/>
        <v>0</v>
      </c>
      <c r="BJ198" s="14" t="s">
        <v>88</v>
      </c>
      <c r="BK198" s="160">
        <f t="shared" si="39"/>
        <v>0</v>
      </c>
      <c r="BL198" s="14" t="s">
        <v>241</v>
      </c>
      <c r="BM198" s="159" t="s">
        <v>607</v>
      </c>
    </row>
    <row r="199" spans="1:65" s="2" customFormat="1" ht="16.5" customHeight="1">
      <c r="A199" s="29"/>
      <c r="B199" s="146"/>
      <c r="C199" s="147" t="s">
        <v>394</v>
      </c>
      <c r="D199" s="147" t="s">
        <v>173</v>
      </c>
      <c r="E199" s="148" t="s">
        <v>1626</v>
      </c>
      <c r="F199" s="149" t="s">
        <v>1627</v>
      </c>
      <c r="G199" s="150" t="s">
        <v>192</v>
      </c>
      <c r="H199" s="151">
        <v>1</v>
      </c>
      <c r="I199" s="152"/>
      <c r="J199" s="153">
        <f t="shared" si="30"/>
        <v>0</v>
      </c>
      <c r="K199" s="154"/>
      <c r="L199" s="30"/>
      <c r="M199" s="155" t="s">
        <v>1</v>
      </c>
      <c r="N199" s="156" t="s">
        <v>41</v>
      </c>
      <c r="O199" s="55"/>
      <c r="P199" s="157">
        <f t="shared" si="31"/>
        <v>0</v>
      </c>
      <c r="Q199" s="157">
        <v>0</v>
      </c>
      <c r="R199" s="157">
        <f t="shared" si="32"/>
        <v>0</v>
      </c>
      <c r="S199" s="157">
        <v>0</v>
      </c>
      <c r="T199" s="158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9" t="s">
        <v>241</v>
      </c>
      <c r="AT199" s="159" t="s">
        <v>173</v>
      </c>
      <c r="AU199" s="159" t="s">
        <v>88</v>
      </c>
      <c r="AY199" s="14" t="s">
        <v>171</v>
      </c>
      <c r="BE199" s="160">
        <f t="shared" si="34"/>
        <v>0</v>
      </c>
      <c r="BF199" s="160">
        <f t="shared" si="35"/>
        <v>0</v>
      </c>
      <c r="BG199" s="160">
        <f t="shared" si="36"/>
        <v>0</v>
      </c>
      <c r="BH199" s="160">
        <f t="shared" si="37"/>
        <v>0</v>
      </c>
      <c r="BI199" s="160">
        <f t="shared" si="38"/>
        <v>0</v>
      </c>
      <c r="BJ199" s="14" t="s">
        <v>88</v>
      </c>
      <c r="BK199" s="160">
        <f t="shared" si="39"/>
        <v>0</v>
      </c>
      <c r="BL199" s="14" t="s">
        <v>241</v>
      </c>
      <c r="BM199" s="159" t="s">
        <v>615</v>
      </c>
    </row>
    <row r="200" spans="1:65" s="2" customFormat="1" ht="16.5" customHeight="1">
      <c r="A200" s="29"/>
      <c r="B200" s="146"/>
      <c r="C200" s="161" t="s">
        <v>398</v>
      </c>
      <c r="D200" s="161" t="s">
        <v>390</v>
      </c>
      <c r="E200" s="162" t="s">
        <v>1628</v>
      </c>
      <c r="F200" s="163" t="s">
        <v>1629</v>
      </c>
      <c r="G200" s="164" t="s">
        <v>192</v>
      </c>
      <c r="H200" s="165">
        <v>1</v>
      </c>
      <c r="I200" s="166"/>
      <c r="J200" s="167">
        <f t="shared" si="30"/>
        <v>0</v>
      </c>
      <c r="K200" s="168"/>
      <c r="L200" s="169"/>
      <c r="M200" s="170" t="s">
        <v>1</v>
      </c>
      <c r="N200" s="171" t="s">
        <v>41</v>
      </c>
      <c r="O200" s="55"/>
      <c r="P200" s="157">
        <f t="shared" si="31"/>
        <v>0</v>
      </c>
      <c r="Q200" s="157">
        <v>0.03</v>
      </c>
      <c r="R200" s="157">
        <f t="shared" si="32"/>
        <v>0.03</v>
      </c>
      <c r="S200" s="157">
        <v>0</v>
      </c>
      <c r="T200" s="158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9" t="s">
        <v>305</v>
      </c>
      <c r="AT200" s="159" t="s">
        <v>390</v>
      </c>
      <c r="AU200" s="159" t="s">
        <v>88</v>
      </c>
      <c r="AY200" s="14" t="s">
        <v>171</v>
      </c>
      <c r="BE200" s="160">
        <f t="shared" si="34"/>
        <v>0</v>
      </c>
      <c r="BF200" s="160">
        <f t="shared" si="35"/>
        <v>0</v>
      </c>
      <c r="BG200" s="160">
        <f t="shared" si="36"/>
        <v>0</v>
      </c>
      <c r="BH200" s="160">
        <f t="shared" si="37"/>
        <v>0</v>
      </c>
      <c r="BI200" s="160">
        <f t="shared" si="38"/>
        <v>0</v>
      </c>
      <c r="BJ200" s="14" t="s">
        <v>88</v>
      </c>
      <c r="BK200" s="160">
        <f t="shared" si="39"/>
        <v>0</v>
      </c>
      <c r="BL200" s="14" t="s">
        <v>241</v>
      </c>
      <c r="BM200" s="159" t="s">
        <v>623</v>
      </c>
    </row>
    <row r="201" spans="1:65" s="2" customFormat="1" ht="21.75" customHeight="1">
      <c r="A201" s="29"/>
      <c r="B201" s="146"/>
      <c r="C201" s="147" t="s">
        <v>402</v>
      </c>
      <c r="D201" s="147" t="s">
        <v>173</v>
      </c>
      <c r="E201" s="148" t="s">
        <v>1485</v>
      </c>
      <c r="F201" s="149" t="s">
        <v>1630</v>
      </c>
      <c r="G201" s="150" t="s">
        <v>1326</v>
      </c>
      <c r="H201" s="151">
        <v>2</v>
      </c>
      <c r="I201" s="152"/>
      <c r="J201" s="153">
        <f t="shared" si="30"/>
        <v>0</v>
      </c>
      <c r="K201" s="154"/>
      <c r="L201" s="30"/>
      <c r="M201" s="155" t="s">
        <v>1</v>
      </c>
      <c r="N201" s="156" t="s">
        <v>41</v>
      </c>
      <c r="O201" s="55"/>
      <c r="P201" s="157">
        <f t="shared" si="31"/>
        <v>0</v>
      </c>
      <c r="Q201" s="157">
        <v>1.0000000000000001E-5</v>
      </c>
      <c r="R201" s="157">
        <f t="shared" si="32"/>
        <v>2.0000000000000002E-5</v>
      </c>
      <c r="S201" s="157">
        <v>0</v>
      </c>
      <c r="T201" s="158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9" t="s">
        <v>241</v>
      </c>
      <c r="AT201" s="159" t="s">
        <v>173</v>
      </c>
      <c r="AU201" s="159" t="s">
        <v>88</v>
      </c>
      <c r="AY201" s="14" t="s">
        <v>171</v>
      </c>
      <c r="BE201" s="160">
        <f t="shared" si="34"/>
        <v>0</v>
      </c>
      <c r="BF201" s="160">
        <f t="shared" si="35"/>
        <v>0</v>
      </c>
      <c r="BG201" s="160">
        <f t="shared" si="36"/>
        <v>0</v>
      </c>
      <c r="BH201" s="160">
        <f t="shared" si="37"/>
        <v>0</v>
      </c>
      <c r="BI201" s="160">
        <f t="shared" si="38"/>
        <v>0</v>
      </c>
      <c r="BJ201" s="14" t="s">
        <v>88</v>
      </c>
      <c r="BK201" s="160">
        <f t="shared" si="39"/>
        <v>0</v>
      </c>
      <c r="BL201" s="14" t="s">
        <v>241</v>
      </c>
      <c r="BM201" s="159" t="s">
        <v>631</v>
      </c>
    </row>
    <row r="202" spans="1:65" s="2" customFormat="1" ht="21.75" customHeight="1">
      <c r="A202" s="29"/>
      <c r="B202" s="146"/>
      <c r="C202" s="161" t="s">
        <v>406</v>
      </c>
      <c r="D202" s="161" t="s">
        <v>390</v>
      </c>
      <c r="E202" s="162" t="s">
        <v>1631</v>
      </c>
      <c r="F202" s="163" t="s">
        <v>1632</v>
      </c>
      <c r="G202" s="164" t="s">
        <v>192</v>
      </c>
      <c r="H202" s="165">
        <v>1</v>
      </c>
      <c r="I202" s="166"/>
      <c r="J202" s="167">
        <f t="shared" si="30"/>
        <v>0</v>
      </c>
      <c r="K202" s="168"/>
      <c r="L202" s="169"/>
      <c r="M202" s="170" t="s">
        <v>1</v>
      </c>
      <c r="N202" s="171" t="s">
        <v>41</v>
      </c>
      <c r="O202" s="55"/>
      <c r="P202" s="157">
        <f t="shared" si="31"/>
        <v>0</v>
      </c>
      <c r="Q202" s="157">
        <v>1.7600000000000001E-3</v>
      </c>
      <c r="R202" s="157">
        <f t="shared" si="32"/>
        <v>1.7600000000000001E-3</v>
      </c>
      <c r="S202" s="157">
        <v>0</v>
      </c>
      <c r="T202" s="158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9" t="s">
        <v>305</v>
      </c>
      <c r="AT202" s="159" t="s">
        <v>390</v>
      </c>
      <c r="AU202" s="159" t="s">
        <v>88</v>
      </c>
      <c r="AY202" s="14" t="s">
        <v>171</v>
      </c>
      <c r="BE202" s="160">
        <f t="shared" si="34"/>
        <v>0</v>
      </c>
      <c r="BF202" s="160">
        <f t="shared" si="35"/>
        <v>0</v>
      </c>
      <c r="BG202" s="160">
        <f t="shared" si="36"/>
        <v>0</v>
      </c>
      <c r="BH202" s="160">
        <f t="shared" si="37"/>
        <v>0</v>
      </c>
      <c r="BI202" s="160">
        <f t="shared" si="38"/>
        <v>0</v>
      </c>
      <c r="BJ202" s="14" t="s">
        <v>88</v>
      </c>
      <c r="BK202" s="160">
        <f t="shared" si="39"/>
        <v>0</v>
      </c>
      <c r="BL202" s="14" t="s">
        <v>241</v>
      </c>
      <c r="BM202" s="159" t="s">
        <v>637</v>
      </c>
    </row>
    <row r="203" spans="1:65" s="2" customFormat="1" ht="33" customHeight="1">
      <c r="A203" s="29"/>
      <c r="B203" s="146"/>
      <c r="C203" s="161" t="s">
        <v>410</v>
      </c>
      <c r="D203" s="161" t="s">
        <v>390</v>
      </c>
      <c r="E203" s="162" t="s">
        <v>1633</v>
      </c>
      <c r="F203" s="163" t="s">
        <v>1634</v>
      </c>
      <c r="G203" s="164" t="s">
        <v>192</v>
      </c>
      <c r="H203" s="165">
        <v>1</v>
      </c>
      <c r="I203" s="166"/>
      <c r="J203" s="167">
        <f t="shared" si="30"/>
        <v>0</v>
      </c>
      <c r="K203" s="168"/>
      <c r="L203" s="169"/>
      <c r="M203" s="170" t="s">
        <v>1</v>
      </c>
      <c r="N203" s="171" t="s">
        <v>41</v>
      </c>
      <c r="O203" s="55"/>
      <c r="P203" s="157">
        <f t="shared" si="31"/>
        <v>0</v>
      </c>
      <c r="Q203" s="157">
        <v>1.7600000000000001E-3</v>
      </c>
      <c r="R203" s="157">
        <f t="shared" si="32"/>
        <v>1.7600000000000001E-3</v>
      </c>
      <c r="S203" s="157">
        <v>0</v>
      </c>
      <c r="T203" s="158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9" t="s">
        <v>305</v>
      </c>
      <c r="AT203" s="159" t="s">
        <v>390</v>
      </c>
      <c r="AU203" s="159" t="s">
        <v>88</v>
      </c>
      <c r="AY203" s="14" t="s">
        <v>171</v>
      </c>
      <c r="BE203" s="160">
        <f t="shared" si="34"/>
        <v>0</v>
      </c>
      <c r="BF203" s="160">
        <f t="shared" si="35"/>
        <v>0</v>
      </c>
      <c r="BG203" s="160">
        <f t="shared" si="36"/>
        <v>0</v>
      </c>
      <c r="BH203" s="160">
        <f t="shared" si="37"/>
        <v>0</v>
      </c>
      <c r="BI203" s="160">
        <f t="shared" si="38"/>
        <v>0</v>
      </c>
      <c r="BJ203" s="14" t="s">
        <v>88</v>
      </c>
      <c r="BK203" s="160">
        <f t="shared" si="39"/>
        <v>0</v>
      </c>
      <c r="BL203" s="14" t="s">
        <v>241</v>
      </c>
      <c r="BM203" s="159" t="s">
        <v>645</v>
      </c>
    </row>
    <row r="204" spans="1:65" s="2" customFormat="1" ht="21.75" customHeight="1">
      <c r="A204" s="29"/>
      <c r="B204" s="146"/>
      <c r="C204" s="147" t="s">
        <v>415</v>
      </c>
      <c r="D204" s="147" t="s">
        <v>173</v>
      </c>
      <c r="E204" s="148" t="s">
        <v>1498</v>
      </c>
      <c r="F204" s="149" t="s">
        <v>1499</v>
      </c>
      <c r="G204" s="150" t="s">
        <v>589</v>
      </c>
      <c r="H204" s="172"/>
      <c r="I204" s="152"/>
      <c r="J204" s="153">
        <f t="shared" si="30"/>
        <v>0</v>
      </c>
      <c r="K204" s="154"/>
      <c r="L204" s="30"/>
      <c r="M204" s="155" t="s">
        <v>1</v>
      </c>
      <c r="N204" s="156" t="s">
        <v>41</v>
      </c>
      <c r="O204" s="55"/>
      <c r="P204" s="157">
        <f t="shared" si="31"/>
        <v>0</v>
      </c>
      <c r="Q204" s="157">
        <v>0</v>
      </c>
      <c r="R204" s="157">
        <f t="shared" si="32"/>
        <v>0</v>
      </c>
      <c r="S204" s="157">
        <v>0</v>
      </c>
      <c r="T204" s="158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9" t="s">
        <v>241</v>
      </c>
      <c r="AT204" s="159" t="s">
        <v>173</v>
      </c>
      <c r="AU204" s="159" t="s">
        <v>88</v>
      </c>
      <c r="AY204" s="14" t="s">
        <v>171</v>
      </c>
      <c r="BE204" s="160">
        <f t="shared" si="34"/>
        <v>0</v>
      </c>
      <c r="BF204" s="160">
        <f t="shared" si="35"/>
        <v>0</v>
      </c>
      <c r="BG204" s="160">
        <f t="shared" si="36"/>
        <v>0</v>
      </c>
      <c r="BH204" s="160">
        <f t="shared" si="37"/>
        <v>0</v>
      </c>
      <c r="BI204" s="160">
        <f t="shared" si="38"/>
        <v>0</v>
      </c>
      <c r="BJ204" s="14" t="s">
        <v>88</v>
      </c>
      <c r="BK204" s="160">
        <f t="shared" si="39"/>
        <v>0</v>
      </c>
      <c r="BL204" s="14" t="s">
        <v>241</v>
      </c>
      <c r="BM204" s="159" t="s">
        <v>655</v>
      </c>
    </row>
    <row r="205" spans="1:65" s="12" customFormat="1" ht="22.8" customHeight="1">
      <c r="B205" s="133"/>
      <c r="D205" s="134" t="s">
        <v>74</v>
      </c>
      <c r="E205" s="144" t="s">
        <v>1635</v>
      </c>
      <c r="F205" s="144" t="s">
        <v>1636</v>
      </c>
      <c r="I205" s="136"/>
      <c r="J205" s="145">
        <f>BK205</f>
        <v>0</v>
      </c>
      <c r="L205" s="133"/>
      <c r="M205" s="138"/>
      <c r="N205" s="139"/>
      <c r="O205" s="139"/>
      <c r="P205" s="140">
        <f>SUM(P206:P220)</f>
        <v>0</v>
      </c>
      <c r="Q205" s="139"/>
      <c r="R205" s="140">
        <f>SUM(R206:R220)</f>
        <v>0.31475000000000003</v>
      </c>
      <c r="S205" s="139"/>
      <c r="T205" s="141">
        <f>SUM(T206:T220)</f>
        <v>0</v>
      </c>
      <c r="AR205" s="134" t="s">
        <v>82</v>
      </c>
      <c r="AT205" s="142" t="s">
        <v>74</v>
      </c>
      <c r="AU205" s="142" t="s">
        <v>82</v>
      </c>
      <c r="AY205" s="134" t="s">
        <v>171</v>
      </c>
      <c r="BK205" s="143">
        <f>SUM(BK206:BK220)</f>
        <v>0</v>
      </c>
    </row>
    <row r="206" spans="1:65" s="2" customFormat="1" ht="16.5" customHeight="1">
      <c r="A206" s="29"/>
      <c r="B206" s="146"/>
      <c r="C206" s="147" t="s">
        <v>419</v>
      </c>
      <c r="D206" s="147" t="s">
        <v>173</v>
      </c>
      <c r="E206" s="148" t="s">
        <v>1637</v>
      </c>
      <c r="F206" s="149" t="s">
        <v>1638</v>
      </c>
      <c r="G206" s="150" t="s">
        <v>1473</v>
      </c>
      <c r="H206" s="151">
        <v>1</v>
      </c>
      <c r="I206" s="152"/>
      <c r="J206" s="153">
        <f t="shared" ref="J206:J220" si="40">ROUND(I206*H206,2)</f>
        <v>0</v>
      </c>
      <c r="K206" s="154"/>
      <c r="L206" s="30"/>
      <c r="M206" s="155" t="s">
        <v>1</v>
      </c>
      <c r="N206" s="156" t="s">
        <v>41</v>
      </c>
      <c r="O206" s="55"/>
      <c r="P206" s="157">
        <f t="shared" ref="P206:P220" si="41">O206*H206</f>
        <v>0</v>
      </c>
      <c r="Q206" s="157">
        <v>2.1749999999999999E-2</v>
      </c>
      <c r="R206" s="157">
        <f t="shared" ref="R206:R220" si="42">Q206*H206</f>
        <v>2.1749999999999999E-2</v>
      </c>
      <c r="S206" s="157">
        <v>0</v>
      </c>
      <c r="T206" s="158">
        <f t="shared" ref="T206:T220" si="43"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9" t="s">
        <v>177</v>
      </c>
      <c r="AT206" s="159" t="s">
        <v>173</v>
      </c>
      <c r="AU206" s="159" t="s">
        <v>88</v>
      </c>
      <c r="AY206" s="14" t="s">
        <v>171</v>
      </c>
      <c r="BE206" s="160">
        <f t="shared" ref="BE206:BE220" si="44">IF(N206="základná",J206,0)</f>
        <v>0</v>
      </c>
      <c r="BF206" s="160">
        <f t="shared" ref="BF206:BF220" si="45">IF(N206="znížená",J206,0)</f>
        <v>0</v>
      </c>
      <c r="BG206" s="160">
        <f t="shared" ref="BG206:BG220" si="46">IF(N206="zákl. prenesená",J206,0)</f>
        <v>0</v>
      </c>
      <c r="BH206" s="160">
        <f t="shared" ref="BH206:BH220" si="47">IF(N206="zníž. prenesená",J206,0)</f>
        <v>0</v>
      </c>
      <c r="BI206" s="160">
        <f t="shared" ref="BI206:BI220" si="48">IF(N206="nulová",J206,0)</f>
        <v>0</v>
      </c>
      <c r="BJ206" s="14" t="s">
        <v>88</v>
      </c>
      <c r="BK206" s="160">
        <f t="shared" ref="BK206:BK220" si="49">ROUND(I206*H206,2)</f>
        <v>0</v>
      </c>
      <c r="BL206" s="14" t="s">
        <v>177</v>
      </c>
      <c r="BM206" s="159" t="s">
        <v>663</v>
      </c>
    </row>
    <row r="207" spans="1:65" s="2" customFormat="1" ht="33" customHeight="1">
      <c r="A207" s="29"/>
      <c r="B207" s="146"/>
      <c r="C207" s="161" t="s">
        <v>423</v>
      </c>
      <c r="D207" s="161" t="s">
        <v>390</v>
      </c>
      <c r="E207" s="162" t="s">
        <v>1639</v>
      </c>
      <c r="F207" s="163" t="s">
        <v>1640</v>
      </c>
      <c r="G207" s="164" t="s">
        <v>192</v>
      </c>
      <c r="H207" s="165">
        <v>6</v>
      </c>
      <c r="I207" s="166"/>
      <c r="J207" s="167">
        <f t="shared" si="40"/>
        <v>0</v>
      </c>
      <c r="K207" s="168"/>
      <c r="L207" s="169"/>
      <c r="M207" s="170" t="s">
        <v>1</v>
      </c>
      <c r="N207" s="171" t="s">
        <v>41</v>
      </c>
      <c r="O207" s="55"/>
      <c r="P207" s="157">
        <f t="shared" si="41"/>
        <v>0</v>
      </c>
      <c r="Q207" s="157">
        <v>8.7500000000000008E-3</v>
      </c>
      <c r="R207" s="157">
        <f t="shared" si="42"/>
        <v>5.2500000000000005E-2</v>
      </c>
      <c r="S207" s="157">
        <v>0</v>
      </c>
      <c r="T207" s="158">
        <f t="shared" si="4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9" t="s">
        <v>207</v>
      </c>
      <c r="AT207" s="159" t="s">
        <v>390</v>
      </c>
      <c r="AU207" s="159" t="s">
        <v>88</v>
      </c>
      <c r="AY207" s="14" t="s">
        <v>171</v>
      </c>
      <c r="BE207" s="160">
        <f t="shared" si="44"/>
        <v>0</v>
      </c>
      <c r="BF207" s="160">
        <f t="shared" si="45"/>
        <v>0</v>
      </c>
      <c r="BG207" s="160">
        <f t="shared" si="46"/>
        <v>0</v>
      </c>
      <c r="BH207" s="160">
        <f t="shared" si="47"/>
        <v>0</v>
      </c>
      <c r="BI207" s="160">
        <f t="shared" si="48"/>
        <v>0</v>
      </c>
      <c r="BJ207" s="14" t="s">
        <v>88</v>
      </c>
      <c r="BK207" s="160">
        <f t="shared" si="49"/>
        <v>0</v>
      </c>
      <c r="BL207" s="14" t="s">
        <v>177</v>
      </c>
      <c r="BM207" s="159" t="s">
        <v>672</v>
      </c>
    </row>
    <row r="208" spans="1:65" s="2" customFormat="1" ht="21.75" customHeight="1">
      <c r="A208" s="29"/>
      <c r="B208" s="146"/>
      <c r="C208" s="161" t="s">
        <v>427</v>
      </c>
      <c r="D208" s="161" t="s">
        <v>390</v>
      </c>
      <c r="E208" s="162" t="s">
        <v>1641</v>
      </c>
      <c r="F208" s="163" t="s">
        <v>1642</v>
      </c>
      <c r="G208" s="164" t="s">
        <v>192</v>
      </c>
      <c r="H208" s="165">
        <v>4</v>
      </c>
      <c r="I208" s="166"/>
      <c r="J208" s="167">
        <f t="shared" si="40"/>
        <v>0</v>
      </c>
      <c r="K208" s="168"/>
      <c r="L208" s="169"/>
      <c r="M208" s="170" t="s">
        <v>1</v>
      </c>
      <c r="N208" s="171" t="s">
        <v>41</v>
      </c>
      <c r="O208" s="55"/>
      <c r="P208" s="157">
        <f t="shared" si="41"/>
        <v>0</v>
      </c>
      <c r="Q208" s="157">
        <v>8.7500000000000008E-3</v>
      </c>
      <c r="R208" s="157">
        <f t="shared" si="42"/>
        <v>3.5000000000000003E-2</v>
      </c>
      <c r="S208" s="157">
        <v>0</v>
      </c>
      <c r="T208" s="158">
        <f t="shared" si="4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9" t="s">
        <v>207</v>
      </c>
      <c r="AT208" s="159" t="s">
        <v>390</v>
      </c>
      <c r="AU208" s="159" t="s">
        <v>88</v>
      </c>
      <c r="AY208" s="14" t="s">
        <v>171</v>
      </c>
      <c r="BE208" s="160">
        <f t="shared" si="44"/>
        <v>0</v>
      </c>
      <c r="BF208" s="160">
        <f t="shared" si="45"/>
        <v>0</v>
      </c>
      <c r="BG208" s="160">
        <f t="shared" si="46"/>
        <v>0</v>
      </c>
      <c r="BH208" s="160">
        <f t="shared" si="47"/>
        <v>0</v>
      </c>
      <c r="BI208" s="160">
        <f t="shared" si="48"/>
        <v>0</v>
      </c>
      <c r="BJ208" s="14" t="s">
        <v>88</v>
      </c>
      <c r="BK208" s="160">
        <f t="shared" si="49"/>
        <v>0</v>
      </c>
      <c r="BL208" s="14" t="s">
        <v>177</v>
      </c>
      <c r="BM208" s="159" t="s">
        <v>682</v>
      </c>
    </row>
    <row r="209" spans="1:65" s="2" customFormat="1" ht="21.75" customHeight="1">
      <c r="A209" s="29"/>
      <c r="B209" s="146"/>
      <c r="C209" s="161" t="s">
        <v>431</v>
      </c>
      <c r="D209" s="161" t="s">
        <v>390</v>
      </c>
      <c r="E209" s="162" t="s">
        <v>1643</v>
      </c>
      <c r="F209" s="163" t="s">
        <v>1644</v>
      </c>
      <c r="G209" s="164" t="s">
        <v>192</v>
      </c>
      <c r="H209" s="165">
        <v>1</v>
      </c>
      <c r="I209" s="166"/>
      <c r="J209" s="167">
        <f t="shared" si="40"/>
        <v>0</v>
      </c>
      <c r="K209" s="168"/>
      <c r="L209" s="169"/>
      <c r="M209" s="170" t="s">
        <v>1</v>
      </c>
      <c r="N209" s="171" t="s">
        <v>41</v>
      </c>
      <c r="O209" s="55"/>
      <c r="P209" s="157">
        <f t="shared" si="41"/>
        <v>0</v>
      </c>
      <c r="Q209" s="157">
        <v>8.7500000000000008E-3</v>
      </c>
      <c r="R209" s="157">
        <f t="shared" si="42"/>
        <v>8.7500000000000008E-3</v>
      </c>
      <c r="S209" s="157">
        <v>0</v>
      </c>
      <c r="T209" s="158">
        <f t="shared" si="4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9" t="s">
        <v>207</v>
      </c>
      <c r="AT209" s="159" t="s">
        <v>390</v>
      </c>
      <c r="AU209" s="159" t="s">
        <v>88</v>
      </c>
      <c r="AY209" s="14" t="s">
        <v>171</v>
      </c>
      <c r="BE209" s="160">
        <f t="shared" si="44"/>
        <v>0</v>
      </c>
      <c r="BF209" s="160">
        <f t="shared" si="45"/>
        <v>0</v>
      </c>
      <c r="BG209" s="160">
        <f t="shared" si="46"/>
        <v>0</v>
      </c>
      <c r="BH209" s="160">
        <f t="shared" si="47"/>
        <v>0</v>
      </c>
      <c r="BI209" s="160">
        <f t="shared" si="48"/>
        <v>0</v>
      </c>
      <c r="BJ209" s="14" t="s">
        <v>88</v>
      </c>
      <c r="BK209" s="160">
        <f t="shared" si="49"/>
        <v>0</v>
      </c>
      <c r="BL209" s="14" t="s">
        <v>177</v>
      </c>
      <c r="BM209" s="159" t="s">
        <v>690</v>
      </c>
    </row>
    <row r="210" spans="1:65" s="2" customFormat="1" ht="33" customHeight="1">
      <c r="A210" s="29"/>
      <c r="B210" s="146"/>
      <c r="C210" s="161" t="s">
        <v>435</v>
      </c>
      <c r="D210" s="161" t="s">
        <v>390</v>
      </c>
      <c r="E210" s="162" t="s">
        <v>1645</v>
      </c>
      <c r="F210" s="163" t="s">
        <v>1646</v>
      </c>
      <c r="G210" s="164" t="s">
        <v>192</v>
      </c>
      <c r="H210" s="165">
        <v>6</v>
      </c>
      <c r="I210" s="166"/>
      <c r="J210" s="167">
        <f t="shared" si="40"/>
        <v>0</v>
      </c>
      <c r="K210" s="168"/>
      <c r="L210" s="169"/>
      <c r="M210" s="170" t="s">
        <v>1</v>
      </c>
      <c r="N210" s="171" t="s">
        <v>41</v>
      </c>
      <c r="O210" s="55"/>
      <c r="P210" s="157">
        <f t="shared" si="41"/>
        <v>0</v>
      </c>
      <c r="Q210" s="157">
        <v>8.7500000000000008E-3</v>
      </c>
      <c r="R210" s="157">
        <f t="shared" si="42"/>
        <v>5.2500000000000005E-2</v>
      </c>
      <c r="S210" s="157">
        <v>0</v>
      </c>
      <c r="T210" s="158">
        <f t="shared" si="4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9" t="s">
        <v>207</v>
      </c>
      <c r="AT210" s="159" t="s">
        <v>390</v>
      </c>
      <c r="AU210" s="159" t="s">
        <v>88</v>
      </c>
      <c r="AY210" s="14" t="s">
        <v>171</v>
      </c>
      <c r="BE210" s="160">
        <f t="shared" si="44"/>
        <v>0</v>
      </c>
      <c r="BF210" s="160">
        <f t="shared" si="45"/>
        <v>0</v>
      </c>
      <c r="BG210" s="160">
        <f t="shared" si="46"/>
        <v>0</v>
      </c>
      <c r="BH210" s="160">
        <f t="shared" si="47"/>
        <v>0</v>
      </c>
      <c r="BI210" s="160">
        <f t="shared" si="48"/>
        <v>0</v>
      </c>
      <c r="BJ210" s="14" t="s">
        <v>88</v>
      </c>
      <c r="BK210" s="160">
        <f t="shared" si="49"/>
        <v>0</v>
      </c>
      <c r="BL210" s="14" t="s">
        <v>177</v>
      </c>
      <c r="BM210" s="159" t="s">
        <v>698</v>
      </c>
    </row>
    <row r="211" spans="1:65" s="2" customFormat="1" ht="33" customHeight="1">
      <c r="A211" s="29"/>
      <c r="B211" s="146"/>
      <c r="C211" s="161" t="s">
        <v>440</v>
      </c>
      <c r="D211" s="161" t="s">
        <v>390</v>
      </c>
      <c r="E211" s="162" t="s">
        <v>1647</v>
      </c>
      <c r="F211" s="163" t="s">
        <v>1648</v>
      </c>
      <c r="G211" s="164" t="s">
        <v>192</v>
      </c>
      <c r="H211" s="165">
        <v>1</v>
      </c>
      <c r="I211" s="166"/>
      <c r="J211" s="167">
        <f t="shared" si="40"/>
        <v>0</v>
      </c>
      <c r="K211" s="168"/>
      <c r="L211" s="169"/>
      <c r="M211" s="170" t="s">
        <v>1</v>
      </c>
      <c r="N211" s="171" t="s">
        <v>41</v>
      </c>
      <c r="O211" s="55"/>
      <c r="P211" s="157">
        <f t="shared" si="41"/>
        <v>0</v>
      </c>
      <c r="Q211" s="157">
        <v>8.7500000000000008E-3</v>
      </c>
      <c r="R211" s="157">
        <f t="shared" si="42"/>
        <v>8.7500000000000008E-3</v>
      </c>
      <c r="S211" s="157">
        <v>0</v>
      </c>
      <c r="T211" s="158">
        <f t="shared" si="4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9" t="s">
        <v>207</v>
      </c>
      <c r="AT211" s="159" t="s">
        <v>390</v>
      </c>
      <c r="AU211" s="159" t="s">
        <v>88</v>
      </c>
      <c r="AY211" s="14" t="s">
        <v>171</v>
      </c>
      <c r="BE211" s="160">
        <f t="shared" si="44"/>
        <v>0</v>
      </c>
      <c r="BF211" s="160">
        <f t="shared" si="45"/>
        <v>0</v>
      </c>
      <c r="BG211" s="160">
        <f t="shared" si="46"/>
        <v>0</v>
      </c>
      <c r="BH211" s="160">
        <f t="shared" si="47"/>
        <v>0</v>
      </c>
      <c r="BI211" s="160">
        <f t="shared" si="48"/>
        <v>0</v>
      </c>
      <c r="BJ211" s="14" t="s">
        <v>88</v>
      </c>
      <c r="BK211" s="160">
        <f t="shared" si="49"/>
        <v>0</v>
      </c>
      <c r="BL211" s="14" t="s">
        <v>177</v>
      </c>
      <c r="BM211" s="159" t="s">
        <v>708</v>
      </c>
    </row>
    <row r="212" spans="1:65" s="2" customFormat="1" ht="33" customHeight="1">
      <c r="A212" s="29"/>
      <c r="B212" s="146"/>
      <c r="C212" s="161" t="s">
        <v>444</v>
      </c>
      <c r="D212" s="161" t="s">
        <v>390</v>
      </c>
      <c r="E212" s="162" t="s">
        <v>1649</v>
      </c>
      <c r="F212" s="163" t="s">
        <v>1650</v>
      </c>
      <c r="G212" s="164" t="s">
        <v>192</v>
      </c>
      <c r="H212" s="165">
        <v>1</v>
      </c>
      <c r="I212" s="166"/>
      <c r="J212" s="167">
        <f t="shared" si="40"/>
        <v>0</v>
      </c>
      <c r="K212" s="168"/>
      <c r="L212" s="169"/>
      <c r="M212" s="170" t="s">
        <v>1</v>
      </c>
      <c r="N212" s="171" t="s">
        <v>41</v>
      </c>
      <c r="O212" s="55"/>
      <c r="P212" s="157">
        <f t="shared" si="41"/>
        <v>0</v>
      </c>
      <c r="Q212" s="157">
        <v>8.7500000000000008E-3</v>
      </c>
      <c r="R212" s="157">
        <f t="shared" si="42"/>
        <v>8.7500000000000008E-3</v>
      </c>
      <c r="S212" s="157">
        <v>0</v>
      </c>
      <c r="T212" s="158">
        <f t="shared" si="4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9" t="s">
        <v>207</v>
      </c>
      <c r="AT212" s="159" t="s">
        <v>390</v>
      </c>
      <c r="AU212" s="159" t="s">
        <v>88</v>
      </c>
      <c r="AY212" s="14" t="s">
        <v>171</v>
      </c>
      <c r="BE212" s="160">
        <f t="shared" si="44"/>
        <v>0</v>
      </c>
      <c r="BF212" s="160">
        <f t="shared" si="45"/>
        <v>0</v>
      </c>
      <c r="BG212" s="160">
        <f t="shared" si="46"/>
        <v>0</v>
      </c>
      <c r="BH212" s="160">
        <f t="shared" si="47"/>
        <v>0</v>
      </c>
      <c r="BI212" s="160">
        <f t="shared" si="48"/>
        <v>0</v>
      </c>
      <c r="BJ212" s="14" t="s">
        <v>88</v>
      </c>
      <c r="BK212" s="160">
        <f t="shared" si="49"/>
        <v>0</v>
      </c>
      <c r="BL212" s="14" t="s">
        <v>177</v>
      </c>
      <c r="BM212" s="159" t="s">
        <v>716</v>
      </c>
    </row>
    <row r="213" spans="1:65" s="2" customFormat="1" ht="33" customHeight="1">
      <c r="A213" s="29"/>
      <c r="B213" s="146"/>
      <c r="C213" s="161" t="s">
        <v>448</v>
      </c>
      <c r="D213" s="161" t="s">
        <v>390</v>
      </c>
      <c r="E213" s="162" t="s">
        <v>1651</v>
      </c>
      <c r="F213" s="163" t="s">
        <v>1652</v>
      </c>
      <c r="G213" s="164" t="s">
        <v>192</v>
      </c>
      <c r="H213" s="165">
        <v>1</v>
      </c>
      <c r="I213" s="166"/>
      <c r="J213" s="167">
        <f t="shared" si="40"/>
        <v>0</v>
      </c>
      <c r="K213" s="168"/>
      <c r="L213" s="169"/>
      <c r="M213" s="170" t="s">
        <v>1</v>
      </c>
      <c r="N213" s="171" t="s">
        <v>41</v>
      </c>
      <c r="O213" s="55"/>
      <c r="P213" s="157">
        <f t="shared" si="41"/>
        <v>0</v>
      </c>
      <c r="Q213" s="157">
        <v>8.7500000000000008E-3</v>
      </c>
      <c r="R213" s="157">
        <f t="shared" si="42"/>
        <v>8.7500000000000008E-3</v>
      </c>
      <c r="S213" s="157">
        <v>0</v>
      </c>
      <c r="T213" s="158">
        <f t="shared" si="4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9" t="s">
        <v>207</v>
      </c>
      <c r="AT213" s="159" t="s">
        <v>390</v>
      </c>
      <c r="AU213" s="159" t="s">
        <v>88</v>
      </c>
      <c r="AY213" s="14" t="s">
        <v>171</v>
      </c>
      <c r="BE213" s="160">
        <f t="shared" si="44"/>
        <v>0</v>
      </c>
      <c r="BF213" s="160">
        <f t="shared" si="45"/>
        <v>0</v>
      </c>
      <c r="BG213" s="160">
        <f t="shared" si="46"/>
        <v>0</v>
      </c>
      <c r="BH213" s="160">
        <f t="shared" si="47"/>
        <v>0</v>
      </c>
      <c r="BI213" s="160">
        <f t="shared" si="48"/>
        <v>0</v>
      </c>
      <c r="BJ213" s="14" t="s">
        <v>88</v>
      </c>
      <c r="BK213" s="160">
        <f t="shared" si="49"/>
        <v>0</v>
      </c>
      <c r="BL213" s="14" t="s">
        <v>177</v>
      </c>
      <c r="BM213" s="159" t="s">
        <v>724</v>
      </c>
    </row>
    <row r="214" spans="1:65" s="2" customFormat="1" ht="44.25" customHeight="1">
      <c r="A214" s="29"/>
      <c r="B214" s="146"/>
      <c r="C214" s="161" t="s">
        <v>452</v>
      </c>
      <c r="D214" s="161" t="s">
        <v>390</v>
      </c>
      <c r="E214" s="162" t="s">
        <v>1653</v>
      </c>
      <c r="F214" s="163" t="s">
        <v>1654</v>
      </c>
      <c r="G214" s="164" t="s">
        <v>192</v>
      </c>
      <c r="H214" s="165">
        <v>2</v>
      </c>
      <c r="I214" s="166"/>
      <c r="J214" s="167">
        <f t="shared" si="40"/>
        <v>0</v>
      </c>
      <c r="K214" s="168"/>
      <c r="L214" s="169"/>
      <c r="M214" s="170" t="s">
        <v>1</v>
      </c>
      <c r="N214" s="171" t="s">
        <v>41</v>
      </c>
      <c r="O214" s="55"/>
      <c r="P214" s="157">
        <f t="shared" si="41"/>
        <v>0</v>
      </c>
      <c r="Q214" s="157">
        <v>8.7500000000000008E-3</v>
      </c>
      <c r="R214" s="157">
        <f t="shared" si="42"/>
        <v>1.7500000000000002E-2</v>
      </c>
      <c r="S214" s="157">
        <v>0</v>
      </c>
      <c r="T214" s="158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9" t="s">
        <v>207</v>
      </c>
      <c r="AT214" s="159" t="s">
        <v>390</v>
      </c>
      <c r="AU214" s="159" t="s">
        <v>88</v>
      </c>
      <c r="AY214" s="14" t="s">
        <v>171</v>
      </c>
      <c r="BE214" s="160">
        <f t="shared" si="44"/>
        <v>0</v>
      </c>
      <c r="BF214" s="160">
        <f t="shared" si="45"/>
        <v>0</v>
      </c>
      <c r="BG214" s="160">
        <f t="shared" si="46"/>
        <v>0</v>
      </c>
      <c r="BH214" s="160">
        <f t="shared" si="47"/>
        <v>0</v>
      </c>
      <c r="BI214" s="160">
        <f t="shared" si="48"/>
        <v>0</v>
      </c>
      <c r="BJ214" s="14" t="s">
        <v>88</v>
      </c>
      <c r="BK214" s="160">
        <f t="shared" si="49"/>
        <v>0</v>
      </c>
      <c r="BL214" s="14" t="s">
        <v>177</v>
      </c>
      <c r="BM214" s="159" t="s">
        <v>732</v>
      </c>
    </row>
    <row r="215" spans="1:65" s="2" customFormat="1" ht="21.75" customHeight="1">
      <c r="A215" s="29"/>
      <c r="B215" s="146"/>
      <c r="C215" s="161" t="s">
        <v>456</v>
      </c>
      <c r="D215" s="161" t="s">
        <v>390</v>
      </c>
      <c r="E215" s="162" t="s">
        <v>1655</v>
      </c>
      <c r="F215" s="163" t="s">
        <v>1656</v>
      </c>
      <c r="G215" s="164" t="s">
        <v>192</v>
      </c>
      <c r="H215" s="165">
        <v>1</v>
      </c>
      <c r="I215" s="166"/>
      <c r="J215" s="167">
        <f t="shared" si="40"/>
        <v>0</v>
      </c>
      <c r="K215" s="168"/>
      <c r="L215" s="169"/>
      <c r="M215" s="170" t="s">
        <v>1</v>
      </c>
      <c r="N215" s="171" t="s">
        <v>41</v>
      </c>
      <c r="O215" s="55"/>
      <c r="P215" s="157">
        <f t="shared" si="41"/>
        <v>0</v>
      </c>
      <c r="Q215" s="157">
        <v>8.7500000000000008E-3</v>
      </c>
      <c r="R215" s="157">
        <f t="shared" si="42"/>
        <v>8.7500000000000008E-3</v>
      </c>
      <c r="S215" s="157">
        <v>0</v>
      </c>
      <c r="T215" s="158">
        <f t="shared" si="4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9" t="s">
        <v>207</v>
      </c>
      <c r="AT215" s="159" t="s">
        <v>390</v>
      </c>
      <c r="AU215" s="159" t="s">
        <v>88</v>
      </c>
      <c r="AY215" s="14" t="s">
        <v>171</v>
      </c>
      <c r="BE215" s="160">
        <f t="shared" si="44"/>
        <v>0</v>
      </c>
      <c r="BF215" s="160">
        <f t="shared" si="45"/>
        <v>0</v>
      </c>
      <c r="BG215" s="160">
        <f t="shared" si="46"/>
        <v>0</v>
      </c>
      <c r="BH215" s="160">
        <f t="shared" si="47"/>
        <v>0</v>
      </c>
      <c r="BI215" s="160">
        <f t="shared" si="48"/>
        <v>0</v>
      </c>
      <c r="BJ215" s="14" t="s">
        <v>88</v>
      </c>
      <c r="BK215" s="160">
        <f t="shared" si="49"/>
        <v>0</v>
      </c>
      <c r="BL215" s="14" t="s">
        <v>177</v>
      </c>
      <c r="BM215" s="159" t="s">
        <v>740</v>
      </c>
    </row>
    <row r="216" spans="1:65" s="2" customFormat="1" ht="33" customHeight="1">
      <c r="A216" s="29"/>
      <c r="B216" s="146"/>
      <c r="C216" s="161" t="s">
        <v>460</v>
      </c>
      <c r="D216" s="161" t="s">
        <v>390</v>
      </c>
      <c r="E216" s="162" t="s">
        <v>1657</v>
      </c>
      <c r="F216" s="163" t="s">
        <v>1658</v>
      </c>
      <c r="G216" s="164" t="s">
        <v>192</v>
      </c>
      <c r="H216" s="165">
        <v>6</v>
      </c>
      <c r="I216" s="166"/>
      <c r="J216" s="167">
        <f t="shared" si="40"/>
        <v>0</v>
      </c>
      <c r="K216" s="168"/>
      <c r="L216" s="169"/>
      <c r="M216" s="170" t="s">
        <v>1</v>
      </c>
      <c r="N216" s="171" t="s">
        <v>41</v>
      </c>
      <c r="O216" s="55"/>
      <c r="P216" s="157">
        <f t="shared" si="41"/>
        <v>0</v>
      </c>
      <c r="Q216" s="157">
        <v>8.7500000000000008E-3</v>
      </c>
      <c r="R216" s="157">
        <f t="shared" si="42"/>
        <v>5.2500000000000005E-2</v>
      </c>
      <c r="S216" s="157">
        <v>0</v>
      </c>
      <c r="T216" s="158">
        <f t="shared" si="4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9" t="s">
        <v>207</v>
      </c>
      <c r="AT216" s="159" t="s">
        <v>390</v>
      </c>
      <c r="AU216" s="159" t="s">
        <v>88</v>
      </c>
      <c r="AY216" s="14" t="s">
        <v>171</v>
      </c>
      <c r="BE216" s="160">
        <f t="shared" si="44"/>
        <v>0</v>
      </c>
      <c r="BF216" s="160">
        <f t="shared" si="45"/>
        <v>0</v>
      </c>
      <c r="BG216" s="160">
        <f t="shared" si="46"/>
        <v>0</v>
      </c>
      <c r="BH216" s="160">
        <f t="shared" si="47"/>
        <v>0</v>
      </c>
      <c r="BI216" s="160">
        <f t="shared" si="48"/>
        <v>0</v>
      </c>
      <c r="BJ216" s="14" t="s">
        <v>88</v>
      </c>
      <c r="BK216" s="160">
        <f t="shared" si="49"/>
        <v>0</v>
      </c>
      <c r="BL216" s="14" t="s">
        <v>177</v>
      </c>
      <c r="BM216" s="159" t="s">
        <v>748</v>
      </c>
    </row>
    <row r="217" spans="1:65" s="2" customFormat="1" ht="33" customHeight="1">
      <c r="A217" s="29"/>
      <c r="B217" s="146"/>
      <c r="C217" s="161" t="s">
        <v>464</v>
      </c>
      <c r="D217" s="161" t="s">
        <v>390</v>
      </c>
      <c r="E217" s="162" t="s">
        <v>1659</v>
      </c>
      <c r="F217" s="163" t="s">
        <v>1660</v>
      </c>
      <c r="G217" s="164" t="s">
        <v>192</v>
      </c>
      <c r="H217" s="165">
        <v>1</v>
      </c>
      <c r="I217" s="166"/>
      <c r="J217" s="167">
        <f t="shared" si="40"/>
        <v>0</v>
      </c>
      <c r="K217" s="168"/>
      <c r="L217" s="169"/>
      <c r="M217" s="170" t="s">
        <v>1</v>
      </c>
      <c r="N217" s="171" t="s">
        <v>41</v>
      </c>
      <c r="O217" s="55"/>
      <c r="P217" s="157">
        <f t="shared" si="41"/>
        <v>0</v>
      </c>
      <c r="Q217" s="157">
        <v>8.7500000000000008E-3</v>
      </c>
      <c r="R217" s="157">
        <f t="shared" si="42"/>
        <v>8.7500000000000008E-3</v>
      </c>
      <c r="S217" s="157">
        <v>0</v>
      </c>
      <c r="T217" s="158">
        <f t="shared" si="4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9" t="s">
        <v>207</v>
      </c>
      <c r="AT217" s="159" t="s">
        <v>390</v>
      </c>
      <c r="AU217" s="159" t="s">
        <v>88</v>
      </c>
      <c r="AY217" s="14" t="s">
        <v>171</v>
      </c>
      <c r="BE217" s="160">
        <f t="shared" si="44"/>
        <v>0</v>
      </c>
      <c r="BF217" s="160">
        <f t="shared" si="45"/>
        <v>0</v>
      </c>
      <c r="BG217" s="160">
        <f t="shared" si="46"/>
        <v>0</v>
      </c>
      <c r="BH217" s="160">
        <f t="shared" si="47"/>
        <v>0</v>
      </c>
      <c r="BI217" s="160">
        <f t="shared" si="48"/>
        <v>0</v>
      </c>
      <c r="BJ217" s="14" t="s">
        <v>88</v>
      </c>
      <c r="BK217" s="160">
        <f t="shared" si="49"/>
        <v>0</v>
      </c>
      <c r="BL217" s="14" t="s">
        <v>177</v>
      </c>
      <c r="BM217" s="159" t="s">
        <v>758</v>
      </c>
    </row>
    <row r="218" spans="1:65" s="2" customFormat="1" ht="44.25" customHeight="1">
      <c r="A218" s="29"/>
      <c r="B218" s="146"/>
      <c r="C218" s="161" t="s">
        <v>468</v>
      </c>
      <c r="D218" s="161" t="s">
        <v>390</v>
      </c>
      <c r="E218" s="162" t="s">
        <v>1661</v>
      </c>
      <c r="F218" s="163" t="s">
        <v>1662</v>
      </c>
      <c r="G218" s="164" t="s">
        <v>192</v>
      </c>
      <c r="H218" s="165">
        <v>1</v>
      </c>
      <c r="I218" s="166"/>
      <c r="J218" s="167">
        <f t="shared" si="40"/>
        <v>0</v>
      </c>
      <c r="K218" s="168"/>
      <c r="L218" s="169"/>
      <c r="M218" s="170" t="s">
        <v>1</v>
      </c>
      <c r="N218" s="171" t="s">
        <v>41</v>
      </c>
      <c r="O218" s="55"/>
      <c r="P218" s="157">
        <f t="shared" si="41"/>
        <v>0</v>
      </c>
      <c r="Q218" s="157">
        <v>8.7500000000000008E-3</v>
      </c>
      <c r="R218" s="157">
        <f t="shared" si="42"/>
        <v>8.7500000000000008E-3</v>
      </c>
      <c r="S218" s="157">
        <v>0</v>
      </c>
      <c r="T218" s="158">
        <f t="shared" si="4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9" t="s">
        <v>207</v>
      </c>
      <c r="AT218" s="159" t="s">
        <v>390</v>
      </c>
      <c r="AU218" s="159" t="s">
        <v>88</v>
      </c>
      <c r="AY218" s="14" t="s">
        <v>171</v>
      </c>
      <c r="BE218" s="160">
        <f t="shared" si="44"/>
        <v>0</v>
      </c>
      <c r="BF218" s="160">
        <f t="shared" si="45"/>
        <v>0</v>
      </c>
      <c r="BG218" s="160">
        <f t="shared" si="46"/>
        <v>0</v>
      </c>
      <c r="BH218" s="160">
        <f t="shared" si="47"/>
        <v>0</v>
      </c>
      <c r="BI218" s="160">
        <f t="shared" si="48"/>
        <v>0</v>
      </c>
      <c r="BJ218" s="14" t="s">
        <v>88</v>
      </c>
      <c r="BK218" s="160">
        <f t="shared" si="49"/>
        <v>0</v>
      </c>
      <c r="BL218" s="14" t="s">
        <v>177</v>
      </c>
      <c r="BM218" s="159" t="s">
        <v>766</v>
      </c>
    </row>
    <row r="219" spans="1:65" s="2" customFormat="1" ht="16.5" customHeight="1">
      <c r="A219" s="29"/>
      <c r="B219" s="146"/>
      <c r="C219" s="147" t="s">
        <v>472</v>
      </c>
      <c r="D219" s="147" t="s">
        <v>173</v>
      </c>
      <c r="E219" s="148" t="s">
        <v>1663</v>
      </c>
      <c r="F219" s="149" t="s">
        <v>1664</v>
      </c>
      <c r="G219" s="150" t="s">
        <v>1473</v>
      </c>
      <c r="H219" s="151">
        <v>1</v>
      </c>
      <c r="I219" s="152"/>
      <c r="J219" s="153">
        <f t="shared" si="40"/>
        <v>0</v>
      </c>
      <c r="K219" s="154"/>
      <c r="L219" s="30"/>
      <c r="M219" s="155" t="s">
        <v>1</v>
      </c>
      <c r="N219" s="156" t="s">
        <v>41</v>
      </c>
      <c r="O219" s="55"/>
      <c r="P219" s="157">
        <f t="shared" si="41"/>
        <v>0</v>
      </c>
      <c r="Q219" s="157">
        <v>2.1749999999999999E-2</v>
      </c>
      <c r="R219" s="157">
        <f t="shared" si="42"/>
        <v>2.1749999999999999E-2</v>
      </c>
      <c r="S219" s="157">
        <v>0</v>
      </c>
      <c r="T219" s="158">
        <f t="shared" si="4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9" t="s">
        <v>177</v>
      </c>
      <c r="AT219" s="159" t="s">
        <v>173</v>
      </c>
      <c r="AU219" s="159" t="s">
        <v>88</v>
      </c>
      <c r="AY219" s="14" t="s">
        <v>171</v>
      </c>
      <c r="BE219" s="160">
        <f t="shared" si="44"/>
        <v>0</v>
      </c>
      <c r="BF219" s="160">
        <f t="shared" si="45"/>
        <v>0</v>
      </c>
      <c r="BG219" s="160">
        <f t="shared" si="46"/>
        <v>0</v>
      </c>
      <c r="BH219" s="160">
        <f t="shared" si="47"/>
        <v>0</v>
      </c>
      <c r="BI219" s="160">
        <f t="shared" si="48"/>
        <v>0</v>
      </c>
      <c r="BJ219" s="14" t="s">
        <v>88</v>
      </c>
      <c r="BK219" s="160">
        <f t="shared" si="49"/>
        <v>0</v>
      </c>
      <c r="BL219" s="14" t="s">
        <v>177</v>
      </c>
      <c r="BM219" s="159" t="s">
        <v>1285</v>
      </c>
    </row>
    <row r="220" spans="1:65" s="2" customFormat="1" ht="21.75" customHeight="1">
      <c r="A220" s="29"/>
      <c r="B220" s="146"/>
      <c r="C220" s="147" t="s">
        <v>476</v>
      </c>
      <c r="D220" s="147" t="s">
        <v>173</v>
      </c>
      <c r="E220" s="148" t="s">
        <v>1665</v>
      </c>
      <c r="F220" s="149" t="s">
        <v>1499</v>
      </c>
      <c r="G220" s="150" t="s">
        <v>589</v>
      </c>
      <c r="H220" s="172"/>
      <c r="I220" s="152"/>
      <c r="J220" s="153">
        <f t="shared" si="40"/>
        <v>0</v>
      </c>
      <c r="K220" s="154"/>
      <c r="L220" s="30"/>
      <c r="M220" s="155" t="s">
        <v>1</v>
      </c>
      <c r="N220" s="156" t="s">
        <v>41</v>
      </c>
      <c r="O220" s="55"/>
      <c r="P220" s="157">
        <f t="shared" si="41"/>
        <v>0</v>
      </c>
      <c r="Q220" s="157">
        <v>0</v>
      </c>
      <c r="R220" s="157">
        <f t="shared" si="42"/>
        <v>0</v>
      </c>
      <c r="S220" s="157">
        <v>0</v>
      </c>
      <c r="T220" s="158">
        <f t="shared" si="4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9" t="s">
        <v>177</v>
      </c>
      <c r="AT220" s="159" t="s">
        <v>173</v>
      </c>
      <c r="AU220" s="159" t="s">
        <v>88</v>
      </c>
      <c r="AY220" s="14" t="s">
        <v>171</v>
      </c>
      <c r="BE220" s="160">
        <f t="shared" si="44"/>
        <v>0</v>
      </c>
      <c r="BF220" s="160">
        <f t="shared" si="45"/>
        <v>0</v>
      </c>
      <c r="BG220" s="160">
        <f t="shared" si="46"/>
        <v>0</v>
      </c>
      <c r="BH220" s="160">
        <f t="shared" si="47"/>
        <v>0</v>
      </c>
      <c r="BI220" s="160">
        <f t="shared" si="48"/>
        <v>0</v>
      </c>
      <c r="BJ220" s="14" t="s">
        <v>88</v>
      </c>
      <c r="BK220" s="160">
        <f t="shared" si="49"/>
        <v>0</v>
      </c>
      <c r="BL220" s="14" t="s">
        <v>177</v>
      </c>
      <c r="BM220" s="159" t="s">
        <v>1288</v>
      </c>
    </row>
    <row r="221" spans="1:65" s="12" customFormat="1" ht="22.8" customHeight="1">
      <c r="B221" s="133"/>
      <c r="D221" s="134" t="s">
        <v>74</v>
      </c>
      <c r="E221" s="144" t="s">
        <v>1666</v>
      </c>
      <c r="F221" s="144" t="s">
        <v>1667</v>
      </c>
      <c r="I221" s="136"/>
      <c r="J221" s="145">
        <f>BK221</f>
        <v>0</v>
      </c>
      <c r="L221" s="133"/>
      <c r="M221" s="138"/>
      <c r="N221" s="139"/>
      <c r="O221" s="139"/>
      <c r="P221" s="140">
        <f>SUM(P222:P231)</f>
        <v>0</v>
      </c>
      <c r="Q221" s="139"/>
      <c r="R221" s="140">
        <f>SUM(R222:R231)</f>
        <v>32.377380000000002</v>
      </c>
      <c r="S221" s="139"/>
      <c r="T221" s="141">
        <f>SUM(T222:T231)</f>
        <v>0</v>
      </c>
      <c r="AR221" s="134" t="s">
        <v>88</v>
      </c>
      <c r="AT221" s="142" t="s">
        <v>74</v>
      </c>
      <c r="AU221" s="142" t="s">
        <v>82</v>
      </c>
      <c r="AY221" s="134" t="s">
        <v>171</v>
      </c>
      <c r="BK221" s="143">
        <f>SUM(BK222:BK231)</f>
        <v>0</v>
      </c>
    </row>
    <row r="222" spans="1:65" s="2" customFormat="1" ht="16.5" customHeight="1">
      <c r="A222" s="29"/>
      <c r="B222" s="146"/>
      <c r="C222" s="147" t="s">
        <v>480</v>
      </c>
      <c r="D222" s="147" t="s">
        <v>173</v>
      </c>
      <c r="E222" s="148" t="s">
        <v>1668</v>
      </c>
      <c r="F222" s="149" t="s">
        <v>1669</v>
      </c>
      <c r="G222" s="150" t="s">
        <v>192</v>
      </c>
      <c r="H222" s="151">
        <v>32</v>
      </c>
      <c r="I222" s="152"/>
      <c r="J222" s="153">
        <f t="shared" ref="J222:J231" si="50">ROUND(I222*H222,2)</f>
        <v>0</v>
      </c>
      <c r="K222" s="154"/>
      <c r="L222" s="30"/>
      <c r="M222" s="155" t="s">
        <v>1</v>
      </c>
      <c r="N222" s="156" t="s">
        <v>41</v>
      </c>
      <c r="O222" s="55"/>
      <c r="P222" s="157">
        <f t="shared" ref="P222:P231" si="51">O222*H222</f>
        <v>0</v>
      </c>
      <c r="Q222" s="157">
        <v>0</v>
      </c>
      <c r="R222" s="157">
        <f t="shared" ref="R222:R231" si="52">Q222*H222</f>
        <v>0</v>
      </c>
      <c r="S222" s="157">
        <v>0</v>
      </c>
      <c r="T222" s="158">
        <f t="shared" ref="T222:T231" si="53"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9" t="s">
        <v>241</v>
      </c>
      <c r="AT222" s="159" t="s">
        <v>173</v>
      </c>
      <c r="AU222" s="159" t="s">
        <v>88</v>
      </c>
      <c r="AY222" s="14" t="s">
        <v>171</v>
      </c>
      <c r="BE222" s="160">
        <f t="shared" ref="BE222:BE231" si="54">IF(N222="základná",J222,0)</f>
        <v>0</v>
      </c>
      <c r="BF222" s="160">
        <f t="shared" ref="BF222:BF231" si="55">IF(N222="znížená",J222,0)</f>
        <v>0</v>
      </c>
      <c r="BG222" s="160">
        <f t="shared" ref="BG222:BG231" si="56">IF(N222="zákl. prenesená",J222,0)</f>
        <v>0</v>
      </c>
      <c r="BH222" s="160">
        <f t="shared" ref="BH222:BH231" si="57">IF(N222="zníž. prenesená",J222,0)</f>
        <v>0</v>
      </c>
      <c r="BI222" s="160">
        <f t="shared" ref="BI222:BI231" si="58">IF(N222="nulová",J222,0)</f>
        <v>0</v>
      </c>
      <c r="BJ222" s="14" t="s">
        <v>88</v>
      </c>
      <c r="BK222" s="160">
        <f t="shared" ref="BK222:BK231" si="59">ROUND(I222*H222,2)</f>
        <v>0</v>
      </c>
      <c r="BL222" s="14" t="s">
        <v>241</v>
      </c>
      <c r="BM222" s="159" t="s">
        <v>1291</v>
      </c>
    </row>
    <row r="223" spans="1:65" s="2" customFormat="1" ht="16.5" customHeight="1">
      <c r="A223" s="29"/>
      <c r="B223" s="146"/>
      <c r="C223" s="161" t="s">
        <v>484</v>
      </c>
      <c r="D223" s="161" t="s">
        <v>390</v>
      </c>
      <c r="E223" s="162" t="s">
        <v>1670</v>
      </c>
      <c r="F223" s="163" t="s">
        <v>1671</v>
      </c>
      <c r="G223" s="164" t="s">
        <v>192</v>
      </c>
      <c r="H223" s="165">
        <v>32</v>
      </c>
      <c r="I223" s="166"/>
      <c r="J223" s="167">
        <f t="shared" si="50"/>
        <v>0</v>
      </c>
      <c r="K223" s="168"/>
      <c r="L223" s="169"/>
      <c r="M223" s="170" t="s">
        <v>1</v>
      </c>
      <c r="N223" s="171" t="s">
        <v>41</v>
      </c>
      <c r="O223" s="55"/>
      <c r="P223" s="157">
        <f t="shared" si="51"/>
        <v>0</v>
      </c>
      <c r="Q223" s="157">
        <v>1</v>
      </c>
      <c r="R223" s="157">
        <f t="shared" si="52"/>
        <v>32</v>
      </c>
      <c r="S223" s="157">
        <v>0</v>
      </c>
      <c r="T223" s="158">
        <f t="shared" si="5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9" t="s">
        <v>305</v>
      </c>
      <c r="AT223" s="159" t="s">
        <v>390</v>
      </c>
      <c r="AU223" s="159" t="s">
        <v>88</v>
      </c>
      <c r="AY223" s="14" t="s">
        <v>171</v>
      </c>
      <c r="BE223" s="160">
        <f t="shared" si="54"/>
        <v>0</v>
      </c>
      <c r="BF223" s="160">
        <f t="shared" si="55"/>
        <v>0</v>
      </c>
      <c r="BG223" s="160">
        <f t="shared" si="56"/>
        <v>0</v>
      </c>
      <c r="BH223" s="160">
        <f t="shared" si="57"/>
        <v>0</v>
      </c>
      <c r="BI223" s="160">
        <f t="shared" si="58"/>
        <v>0</v>
      </c>
      <c r="BJ223" s="14" t="s">
        <v>88</v>
      </c>
      <c r="BK223" s="160">
        <f t="shared" si="59"/>
        <v>0</v>
      </c>
      <c r="BL223" s="14" t="s">
        <v>241</v>
      </c>
      <c r="BM223" s="159" t="s">
        <v>1294</v>
      </c>
    </row>
    <row r="224" spans="1:65" s="2" customFormat="1" ht="33" customHeight="1">
      <c r="A224" s="29"/>
      <c r="B224" s="146"/>
      <c r="C224" s="147" t="s">
        <v>488</v>
      </c>
      <c r="D224" s="147" t="s">
        <v>173</v>
      </c>
      <c r="E224" s="148" t="s">
        <v>1672</v>
      </c>
      <c r="F224" s="149" t="s">
        <v>1673</v>
      </c>
      <c r="G224" s="150" t="s">
        <v>438</v>
      </c>
      <c r="H224" s="151">
        <v>125</v>
      </c>
      <c r="I224" s="152"/>
      <c r="J224" s="153">
        <f t="shared" si="50"/>
        <v>0</v>
      </c>
      <c r="K224" s="154"/>
      <c r="L224" s="30"/>
      <c r="M224" s="155" t="s">
        <v>1</v>
      </c>
      <c r="N224" s="156" t="s">
        <v>41</v>
      </c>
      <c r="O224" s="55"/>
      <c r="P224" s="157">
        <f t="shared" si="51"/>
        <v>0</v>
      </c>
      <c r="Q224" s="157">
        <v>1.3600000000000001E-3</v>
      </c>
      <c r="R224" s="157">
        <f t="shared" si="52"/>
        <v>0.17</v>
      </c>
      <c r="S224" s="157">
        <v>0</v>
      </c>
      <c r="T224" s="158">
        <f t="shared" si="5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9" t="s">
        <v>241</v>
      </c>
      <c r="AT224" s="159" t="s">
        <v>173</v>
      </c>
      <c r="AU224" s="159" t="s">
        <v>88</v>
      </c>
      <c r="AY224" s="14" t="s">
        <v>171</v>
      </c>
      <c r="BE224" s="160">
        <f t="shared" si="54"/>
        <v>0</v>
      </c>
      <c r="BF224" s="160">
        <f t="shared" si="55"/>
        <v>0</v>
      </c>
      <c r="BG224" s="160">
        <f t="shared" si="56"/>
        <v>0</v>
      </c>
      <c r="BH224" s="160">
        <f t="shared" si="57"/>
        <v>0</v>
      </c>
      <c r="BI224" s="160">
        <f t="shared" si="58"/>
        <v>0</v>
      </c>
      <c r="BJ224" s="14" t="s">
        <v>88</v>
      </c>
      <c r="BK224" s="160">
        <f t="shared" si="59"/>
        <v>0</v>
      </c>
      <c r="BL224" s="14" t="s">
        <v>241</v>
      </c>
      <c r="BM224" s="159" t="s">
        <v>774</v>
      </c>
    </row>
    <row r="225" spans="1:65" s="2" customFormat="1" ht="33" customHeight="1">
      <c r="A225" s="29"/>
      <c r="B225" s="146"/>
      <c r="C225" s="147" t="s">
        <v>492</v>
      </c>
      <c r="D225" s="147" t="s">
        <v>173</v>
      </c>
      <c r="E225" s="148" t="s">
        <v>1674</v>
      </c>
      <c r="F225" s="149" t="s">
        <v>1675</v>
      </c>
      <c r="G225" s="150" t="s">
        <v>438</v>
      </c>
      <c r="H225" s="151">
        <v>29</v>
      </c>
      <c r="I225" s="152"/>
      <c r="J225" s="153">
        <f t="shared" si="50"/>
        <v>0</v>
      </c>
      <c r="K225" s="154"/>
      <c r="L225" s="30"/>
      <c r="M225" s="155" t="s">
        <v>1</v>
      </c>
      <c r="N225" s="156" t="s">
        <v>41</v>
      </c>
      <c r="O225" s="55"/>
      <c r="P225" s="157">
        <f t="shared" si="51"/>
        <v>0</v>
      </c>
      <c r="Q225" s="157">
        <v>1.48E-3</v>
      </c>
      <c r="R225" s="157">
        <f t="shared" si="52"/>
        <v>4.292E-2</v>
      </c>
      <c r="S225" s="157">
        <v>0</v>
      </c>
      <c r="T225" s="158">
        <f t="shared" si="5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9" t="s">
        <v>241</v>
      </c>
      <c r="AT225" s="159" t="s">
        <v>173</v>
      </c>
      <c r="AU225" s="159" t="s">
        <v>88</v>
      </c>
      <c r="AY225" s="14" t="s">
        <v>171</v>
      </c>
      <c r="BE225" s="160">
        <f t="shared" si="54"/>
        <v>0</v>
      </c>
      <c r="BF225" s="160">
        <f t="shared" si="55"/>
        <v>0</v>
      </c>
      <c r="BG225" s="160">
        <f t="shared" si="56"/>
        <v>0</v>
      </c>
      <c r="BH225" s="160">
        <f t="shared" si="57"/>
        <v>0</v>
      </c>
      <c r="BI225" s="160">
        <f t="shared" si="58"/>
        <v>0</v>
      </c>
      <c r="BJ225" s="14" t="s">
        <v>88</v>
      </c>
      <c r="BK225" s="160">
        <f t="shared" si="59"/>
        <v>0</v>
      </c>
      <c r="BL225" s="14" t="s">
        <v>241</v>
      </c>
      <c r="BM225" s="159" t="s">
        <v>782</v>
      </c>
    </row>
    <row r="226" spans="1:65" s="2" customFormat="1" ht="33" customHeight="1">
      <c r="A226" s="29"/>
      <c r="B226" s="146"/>
      <c r="C226" s="147" t="s">
        <v>497</v>
      </c>
      <c r="D226" s="147" t="s">
        <v>173</v>
      </c>
      <c r="E226" s="148" t="s">
        <v>1676</v>
      </c>
      <c r="F226" s="149" t="s">
        <v>1677</v>
      </c>
      <c r="G226" s="150" t="s">
        <v>438</v>
      </c>
      <c r="H226" s="151">
        <v>19</v>
      </c>
      <c r="I226" s="152"/>
      <c r="J226" s="153">
        <f t="shared" si="50"/>
        <v>0</v>
      </c>
      <c r="K226" s="154"/>
      <c r="L226" s="30"/>
      <c r="M226" s="155" t="s">
        <v>1</v>
      </c>
      <c r="N226" s="156" t="s">
        <v>41</v>
      </c>
      <c r="O226" s="55"/>
      <c r="P226" s="157">
        <f t="shared" si="51"/>
        <v>0</v>
      </c>
      <c r="Q226" s="157">
        <v>1.9300000000000001E-3</v>
      </c>
      <c r="R226" s="157">
        <f t="shared" si="52"/>
        <v>3.6670000000000001E-2</v>
      </c>
      <c r="S226" s="157">
        <v>0</v>
      </c>
      <c r="T226" s="158">
        <f t="shared" si="5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9" t="s">
        <v>241</v>
      </c>
      <c r="AT226" s="159" t="s">
        <v>173</v>
      </c>
      <c r="AU226" s="159" t="s">
        <v>88</v>
      </c>
      <c r="AY226" s="14" t="s">
        <v>171</v>
      </c>
      <c r="BE226" s="160">
        <f t="shared" si="54"/>
        <v>0</v>
      </c>
      <c r="BF226" s="160">
        <f t="shared" si="55"/>
        <v>0</v>
      </c>
      <c r="BG226" s="160">
        <f t="shared" si="56"/>
        <v>0</v>
      </c>
      <c r="BH226" s="160">
        <f t="shared" si="57"/>
        <v>0</v>
      </c>
      <c r="BI226" s="160">
        <f t="shared" si="58"/>
        <v>0</v>
      </c>
      <c r="BJ226" s="14" t="s">
        <v>88</v>
      </c>
      <c r="BK226" s="160">
        <f t="shared" si="59"/>
        <v>0</v>
      </c>
      <c r="BL226" s="14" t="s">
        <v>241</v>
      </c>
      <c r="BM226" s="159" t="s">
        <v>790</v>
      </c>
    </row>
    <row r="227" spans="1:65" s="2" customFormat="1" ht="33" customHeight="1">
      <c r="A227" s="29"/>
      <c r="B227" s="146"/>
      <c r="C227" s="147" t="s">
        <v>501</v>
      </c>
      <c r="D227" s="147" t="s">
        <v>173</v>
      </c>
      <c r="E227" s="148" t="s">
        <v>1678</v>
      </c>
      <c r="F227" s="149" t="s">
        <v>1679</v>
      </c>
      <c r="G227" s="150" t="s">
        <v>438</v>
      </c>
      <c r="H227" s="151">
        <v>35</v>
      </c>
      <c r="I227" s="152"/>
      <c r="J227" s="153">
        <f t="shared" si="50"/>
        <v>0</v>
      </c>
      <c r="K227" s="154"/>
      <c r="L227" s="30"/>
      <c r="M227" s="155" t="s">
        <v>1</v>
      </c>
      <c r="N227" s="156" t="s">
        <v>41</v>
      </c>
      <c r="O227" s="55"/>
      <c r="P227" s="157">
        <f t="shared" si="51"/>
        <v>0</v>
      </c>
      <c r="Q227" s="157">
        <v>1.65E-3</v>
      </c>
      <c r="R227" s="157">
        <f t="shared" si="52"/>
        <v>5.7750000000000003E-2</v>
      </c>
      <c r="S227" s="157">
        <v>0</v>
      </c>
      <c r="T227" s="158">
        <f t="shared" si="5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9" t="s">
        <v>241</v>
      </c>
      <c r="AT227" s="159" t="s">
        <v>173</v>
      </c>
      <c r="AU227" s="159" t="s">
        <v>88</v>
      </c>
      <c r="AY227" s="14" t="s">
        <v>171</v>
      </c>
      <c r="BE227" s="160">
        <f t="shared" si="54"/>
        <v>0</v>
      </c>
      <c r="BF227" s="160">
        <f t="shared" si="55"/>
        <v>0</v>
      </c>
      <c r="BG227" s="160">
        <f t="shared" si="56"/>
        <v>0</v>
      </c>
      <c r="BH227" s="160">
        <f t="shared" si="57"/>
        <v>0</v>
      </c>
      <c r="BI227" s="160">
        <f t="shared" si="58"/>
        <v>0</v>
      </c>
      <c r="BJ227" s="14" t="s">
        <v>88</v>
      </c>
      <c r="BK227" s="160">
        <f t="shared" si="59"/>
        <v>0</v>
      </c>
      <c r="BL227" s="14" t="s">
        <v>241</v>
      </c>
      <c r="BM227" s="159" t="s">
        <v>798</v>
      </c>
    </row>
    <row r="228" spans="1:65" s="2" customFormat="1" ht="33" customHeight="1">
      <c r="A228" s="29"/>
      <c r="B228" s="146"/>
      <c r="C228" s="147" t="s">
        <v>505</v>
      </c>
      <c r="D228" s="147" t="s">
        <v>173</v>
      </c>
      <c r="E228" s="148" t="s">
        <v>1680</v>
      </c>
      <c r="F228" s="149" t="s">
        <v>1681</v>
      </c>
      <c r="G228" s="150" t="s">
        <v>438</v>
      </c>
      <c r="H228" s="151">
        <v>13</v>
      </c>
      <c r="I228" s="152"/>
      <c r="J228" s="153">
        <f t="shared" si="50"/>
        <v>0</v>
      </c>
      <c r="K228" s="154"/>
      <c r="L228" s="30"/>
      <c r="M228" s="155" t="s">
        <v>1</v>
      </c>
      <c r="N228" s="156" t="s">
        <v>41</v>
      </c>
      <c r="O228" s="55"/>
      <c r="P228" s="157">
        <f t="shared" si="51"/>
        <v>0</v>
      </c>
      <c r="Q228" s="157">
        <v>2.0600000000000002E-3</v>
      </c>
      <c r="R228" s="157">
        <f t="shared" si="52"/>
        <v>2.6780000000000002E-2</v>
      </c>
      <c r="S228" s="157">
        <v>0</v>
      </c>
      <c r="T228" s="158">
        <f t="shared" si="5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9" t="s">
        <v>241</v>
      </c>
      <c r="AT228" s="159" t="s">
        <v>173</v>
      </c>
      <c r="AU228" s="159" t="s">
        <v>88</v>
      </c>
      <c r="AY228" s="14" t="s">
        <v>171</v>
      </c>
      <c r="BE228" s="160">
        <f t="shared" si="54"/>
        <v>0</v>
      </c>
      <c r="BF228" s="160">
        <f t="shared" si="55"/>
        <v>0</v>
      </c>
      <c r="BG228" s="160">
        <f t="shared" si="56"/>
        <v>0</v>
      </c>
      <c r="BH228" s="160">
        <f t="shared" si="57"/>
        <v>0</v>
      </c>
      <c r="BI228" s="160">
        <f t="shared" si="58"/>
        <v>0</v>
      </c>
      <c r="BJ228" s="14" t="s">
        <v>88</v>
      </c>
      <c r="BK228" s="160">
        <f t="shared" si="59"/>
        <v>0</v>
      </c>
      <c r="BL228" s="14" t="s">
        <v>241</v>
      </c>
      <c r="BM228" s="159" t="s">
        <v>806</v>
      </c>
    </row>
    <row r="229" spans="1:65" s="2" customFormat="1" ht="21.75" customHeight="1">
      <c r="A229" s="29"/>
      <c r="B229" s="146"/>
      <c r="C229" s="147" t="s">
        <v>509</v>
      </c>
      <c r="D229" s="147" t="s">
        <v>173</v>
      </c>
      <c r="E229" s="148" t="s">
        <v>1682</v>
      </c>
      <c r="F229" s="149" t="s">
        <v>1683</v>
      </c>
      <c r="G229" s="150" t="s">
        <v>438</v>
      </c>
      <c r="H229" s="151">
        <v>21</v>
      </c>
      <c r="I229" s="152"/>
      <c r="J229" s="153">
        <f t="shared" si="50"/>
        <v>0</v>
      </c>
      <c r="K229" s="154"/>
      <c r="L229" s="30"/>
      <c r="M229" s="155" t="s">
        <v>1</v>
      </c>
      <c r="N229" s="156" t="s">
        <v>41</v>
      </c>
      <c r="O229" s="55"/>
      <c r="P229" s="157">
        <f t="shared" si="51"/>
        <v>0</v>
      </c>
      <c r="Q229" s="157">
        <v>2.0600000000000002E-3</v>
      </c>
      <c r="R229" s="157">
        <f t="shared" si="52"/>
        <v>4.3260000000000007E-2</v>
      </c>
      <c r="S229" s="157">
        <v>0</v>
      </c>
      <c r="T229" s="158">
        <f t="shared" si="5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9" t="s">
        <v>241</v>
      </c>
      <c r="AT229" s="159" t="s">
        <v>173</v>
      </c>
      <c r="AU229" s="159" t="s">
        <v>88</v>
      </c>
      <c r="AY229" s="14" t="s">
        <v>171</v>
      </c>
      <c r="BE229" s="160">
        <f t="shared" si="54"/>
        <v>0</v>
      </c>
      <c r="BF229" s="160">
        <f t="shared" si="55"/>
        <v>0</v>
      </c>
      <c r="BG229" s="160">
        <f t="shared" si="56"/>
        <v>0</v>
      </c>
      <c r="BH229" s="160">
        <f t="shared" si="57"/>
        <v>0</v>
      </c>
      <c r="BI229" s="160">
        <f t="shared" si="58"/>
        <v>0</v>
      </c>
      <c r="BJ229" s="14" t="s">
        <v>88</v>
      </c>
      <c r="BK229" s="160">
        <f t="shared" si="59"/>
        <v>0</v>
      </c>
      <c r="BL229" s="14" t="s">
        <v>241</v>
      </c>
      <c r="BM229" s="159" t="s">
        <v>814</v>
      </c>
    </row>
    <row r="230" spans="1:65" s="2" customFormat="1" ht="21.75" customHeight="1">
      <c r="A230" s="29"/>
      <c r="B230" s="146"/>
      <c r="C230" s="147" t="s">
        <v>513</v>
      </c>
      <c r="D230" s="147" t="s">
        <v>173</v>
      </c>
      <c r="E230" s="148" t="s">
        <v>1684</v>
      </c>
      <c r="F230" s="149" t="s">
        <v>1685</v>
      </c>
      <c r="G230" s="150" t="s">
        <v>438</v>
      </c>
      <c r="H230" s="151">
        <v>242</v>
      </c>
      <c r="I230" s="152"/>
      <c r="J230" s="153">
        <f t="shared" si="50"/>
        <v>0</v>
      </c>
      <c r="K230" s="154"/>
      <c r="L230" s="30"/>
      <c r="M230" s="155" t="s">
        <v>1</v>
      </c>
      <c r="N230" s="156" t="s">
        <v>41</v>
      </c>
      <c r="O230" s="55"/>
      <c r="P230" s="157">
        <f t="shared" si="51"/>
        <v>0</v>
      </c>
      <c r="Q230" s="157">
        <v>0</v>
      </c>
      <c r="R230" s="157">
        <f t="shared" si="52"/>
        <v>0</v>
      </c>
      <c r="S230" s="157">
        <v>0</v>
      </c>
      <c r="T230" s="158">
        <f t="shared" si="5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9" t="s">
        <v>241</v>
      </c>
      <c r="AT230" s="159" t="s">
        <v>173</v>
      </c>
      <c r="AU230" s="159" t="s">
        <v>88</v>
      </c>
      <c r="AY230" s="14" t="s">
        <v>171</v>
      </c>
      <c r="BE230" s="160">
        <f t="shared" si="54"/>
        <v>0</v>
      </c>
      <c r="BF230" s="160">
        <f t="shared" si="55"/>
        <v>0</v>
      </c>
      <c r="BG230" s="160">
        <f t="shared" si="56"/>
        <v>0</v>
      </c>
      <c r="BH230" s="160">
        <f t="shared" si="57"/>
        <v>0</v>
      </c>
      <c r="BI230" s="160">
        <f t="shared" si="58"/>
        <v>0</v>
      </c>
      <c r="BJ230" s="14" t="s">
        <v>88</v>
      </c>
      <c r="BK230" s="160">
        <f t="shared" si="59"/>
        <v>0</v>
      </c>
      <c r="BL230" s="14" t="s">
        <v>241</v>
      </c>
      <c r="BM230" s="159" t="s">
        <v>822</v>
      </c>
    </row>
    <row r="231" spans="1:65" s="2" customFormat="1" ht="21.75" customHeight="1">
      <c r="A231" s="29"/>
      <c r="B231" s="146"/>
      <c r="C231" s="147" t="s">
        <v>517</v>
      </c>
      <c r="D231" s="147" t="s">
        <v>173</v>
      </c>
      <c r="E231" s="148" t="s">
        <v>1686</v>
      </c>
      <c r="F231" s="149" t="s">
        <v>1687</v>
      </c>
      <c r="G231" s="150" t="s">
        <v>589</v>
      </c>
      <c r="H231" s="172"/>
      <c r="I231" s="152"/>
      <c r="J231" s="153">
        <f t="shared" si="50"/>
        <v>0</v>
      </c>
      <c r="K231" s="154"/>
      <c r="L231" s="30"/>
      <c r="M231" s="155" t="s">
        <v>1</v>
      </c>
      <c r="N231" s="156" t="s">
        <v>41</v>
      </c>
      <c r="O231" s="55"/>
      <c r="P231" s="157">
        <f t="shared" si="51"/>
        <v>0</v>
      </c>
      <c r="Q231" s="157">
        <v>0</v>
      </c>
      <c r="R231" s="157">
        <f t="shared" si="52"/>
        <v>0</v>
      </c>
      <c r="S231" s="157">
        <v>0</v>
      </c>
      <c r="T231" s="158">
        <f t="shared" si="5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9" t="s">
        <v>241</v>
      </c>
      <c r="AT231" s="159" t="s">
        <v>173</v>
      </c>
      <c r="AU231" s="159" t="s">
        <v>88</v>
      </c>
      <c r="AY231" s="14" t="s">
        <v>171</v>
      </c>
      <c r="BE231" s="160">
        <f t="shared" si="54"/>
        <v>0</v>
      </c>
      <c r="BF231" s="160">
        <f t="shared" si="55"/>
        <v>0</v>
      </c>
      <c r="BG231" s="160">
        <f t="shared" si="56"/>
        <v>0</v>
      </c>
      <c r="BH231" s="160">
        <f t="shared" si="57"/>
        <v>0</v>
      </c>
      <c r="BI231" s="160">
        <f t="shared" si="58"/>
        <v>0</v>
      </c>
      <c r="BJ231" s="14" t="s">
        <v>88</v>
      </c>
      <c r="BK231" s="160">
        <f t="shared" si="59"/>
        <v>0</v>
      </c>
      <c r="BL231" s="14" t="s">
        <v>241</v>
      </c>
      <c r="BM231" s="159" t="s">
        <v>830</v>
      </c>
    </row>
    <row r="232" spans="1:65" s="12" customFormat="1" ht="22.8" customHeight="1">
      <c r="B232" s="133"/>
      <c r="D232" s="134" t="s">
        <v>74</v>
      </c>
      <c r="E232" s="144" t="s">
        <v>1688</v>
      </c>
      <c r="F232" s="144" t="s">
        <v>1689</v>
      </c>
      <c r="I232" s="136"/>
      <c r="J232" s="145">
        <f>BK232</f>
        <v>0</v>
      </c>
      <c r="L232" s="133"/>
      <c r="M232" s="138"/>
      <c r="N232" s="139"/>
      <c r="O232" s="139"/>
      <c r="P232" s="140">
        <f>SUM(P233:P236)</f>
        <v>0</v>
      </c>
      <c r="Q232" s="139"/>
      <c r="R232" s="140">
        <f>SUM(R233:R236)</f>
        <v>9.2620000000000008E-2</v>
      </c>
      <c r="S232" s="139"/>
      <c r="T232" s="141">
        <f>SUM(T233:T236)</f>
        <v>0</v>
      </c>
      <c r="AR232" s="134" t="s">
        <v>82</v>
      </c>
      <c r="AT232" s="142" t="s">
        <v>74</v>
      </c>
      <c r="AU232" s="142" t="s">
        <v>82</v>
      </c>
      <c r="AY232" s="134" t="s">
        <v>171</v>
      </c>
      <c r="BK232" s="143">
        <f>SUM(BK233:BK236)</f>
        <v>0</v>
      </c>
    </row>
    <row r="233" spans="1:65" s="2" customFormat="1" ht="21.75" customHeight="1">
      <c r="A233" s="29"/>
      <c r="B233" s="146"/>
      <c r="C233" s="147" t="s">
        <v>523</v>
      </c>
      <c r="D233" s="147" t="s">
        <v>173</v>
      </c>
      <c r="E233" s="148" t="s">
        <v>1690</v>
      </c>
      <c r="F233" s="149" t="s">
        <v>1691</v>
      </c>
      <c r="G233" s="150" t="s">
        <v>438</v>
      </c>
      <c r="H233" s="151">
        <v>22</v>
      </c>
      <c r="I233" s="152"/>
      <c r="J233" s="153">
        <f>ROUND(I233*H233,2)</f>
        <v>0</v>
      </c>
      <c r="K233" s="154"/>
      <c r="L233" s="30"/>
      <c r="M233" s="155" t="s">
        <v>1</v>
      </c>
      <c r="N233" s="156" t="s">
        <v>41</v>
      </c>
      <c r="O233" s="55"/>
      <c r="P233" s="157">
        <f>O233*H233</f>
        <v>0</v>
      </c>
      <c r="Q233" s="157">
        <v>1.06E-3</v>
      </c>
      <c r="R233" s="157">
        <f>Q233*H233</f>
        <v>2.332E-2</v>
      </c>
      <c r="S233" s="157">
        <v>0</v>
      </c>
      <c r="T233" s="158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9" t="s">
        <v>177</v>
      </c>
      <c r="AT233" s="159" t="s">
        <v>173</v>
      </c>
      <c r="AU233" s="159" t="s">
        <v>88</v>
      </c>
      <c r="AY233" s="14" t="s">
        <v>171</v>
      </c>
      <c r="BE233" s="160">
        <f>IF(N233="základná",J233,0)</f>
        <v>0</v>
      </c>
      <c r="BF233" s="160">
        <f>IF(N233="znížená",J233,0)</f>
        <v>0</v>
      </c>
      <c r="BG233" s="160">
        <f>IF(N233="zákl. prenesená",J233,0)</f>
        <v>0</v>
      </c>
      <c r="BH233" s="160">
        <f>IF(N233="zníž. prenesená",J233,0)</f>
        <v>0</v>
      </c>
      <c r="BI233" s="160">
        <f>IF(N233="nulová",J233,0)</f>
        <v>0</v>
      </c>
      <c r="BJ233" s="14" t="s">
        <v>88</v>
      </c>
      <c r="BK233" s="160">
        <f>ROUND(I233*H233,2)</f>
        <v>0</v>
      </c>
      <c r="BL233" s="14" t="s">
        <v>177</v>
      </c>
      <c r="BM233" s="159" t="s">
        <v>838</v>
      </c>
    </row>
    <row r="234" spans="1:65" s="2" customFormat="1" ht="21.75" customHeight="1">
      <c r="A234" s="29"/>
      <c r="B234" s="146"/>
      <c r="C234" s="147" t="s">
        <v>531</v>
      </c>
      <c r="D234" s="147" t="s">
        <v>173</v>
      </c>
      <c r="E234" s="148" t="s">
        <v>1692</v>
      </c>
      <c r="F234" s="149" t="s">
        <v>1693</v>
      </c>
      <c r="G234" s="150" t="s">
        <v>438</v>
      </c>
      <c r="H234" s="151">
        <v>70</v>
      </c>
      <c r="I234" s="152"/>
      <c r="J234" s="153">
        <f>ROUND(I234*H234,2)</f>
        <v>0</v>
      </c>
      <c r="K234" s="154"/>
      <c r="L234" s="30"/>
      <c r="M234" s="155" t="s">
        <v>1</v>
      </c>
      <c r="N234" s="156" t="s">
        <v>41</v>
      </c>
      <c r="O234" s="55"/>
      <c r="P234" s="157">
        <f>O234*H234</f>
        <v>0</v>
      </c>
      <c r="Q234" s="157">
        <v>9.8999999999999999E-4</v>
      </c>
      <c r="R234" s="157">
        <f>Q234*H234</f>
        <v>6.93E-2</v>
      </c>
      <c r="S234" s="157">
        <v>0</v>
      </c>
      <c r="T234" s="158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9" t="s">
        <v>177</v>
      </c>
      <c r="AT234" s="159" t="s">
        <v>173</v>
      </c>
      <c r="AU234" s="159" t="s">
        <v>88</v>
      </c>
      <c r="AY234" s="14" t="s">
        <v>171</v>
      </c>
      <c r="BE234" s="160">
        <f>IF(N234="základná",J234,0)</f>
        <v>0</v>
      </c>
      <c r="BF234" s="160">
        <f>IF(N234="znížená",J234,0)</f>
        <v>0</v>
      </c>
      <c r="BG234" s="160">
        <f>IF(N234="zákl. prenesená",J234,0)</f>
        <v>0</v>
      </c>
      <c r="BH234" s="160">
        <f>IF(N234="zníž. prenesená",J234,0)</f>
        <v>0</v>
      </c>
      <c r="BI234" s="160">
        <f>IF(N234="nulová",J234,0)</f>
        <v>0</v>
      </c>
      <c r="BJ234" s="14" t="s">
        <v>88</v>
      </c>
      <c r="BK234" s="160">
        <f>ROUND(I234*H234,2)</f>
        <v>0</v>
      </c>
      <c r="BL234" s="14" t="s">
        <v>177</v>
      </c>
      <c r="BM234" s="159" t="s">
        <v>846</v>
      </c>
    </row>
    <row r="235" spans="1:65" s="2" customFormat="1" ht="21.75" customHeight="1">
      <c r="A235" s="29"/>
      <c r="B235" s="146"/>
      <c r="C235" s="147" t="s">
        <v>535</v>
      </c>
      <c r="D235" s="147" t="s">
        <v>173</v>
      </c>
      <c r="E235" s="148" t="s">
        <v>1694</v>
      </c>
      <c r="F235" s="149" t="s">
        <v>1695</v>
      </c>
      <c r="G235" s="150" t="s">
        <v>438</v>
      </c>
      <c r="H235" s="151">
        <v>92</v>
      </c>
      <c r="I235" s="152"/>
      <c r="J235" s="153">
        <f>ROUND(I235*H235,2)</f>
        <v>0</v>
      </c>
      <c r="K235" s="154"/>
      <c r="L235" s="30"/>
      <c r="M235" s="155" t="s">
        <v>1</v>
      </c>
      <c r="N235" s="156" t="s">
        <v>41</v>
      </c>
      <c r="O235" s="55"/>
      <c r="P235" s="157">
        <f>O235*H235</f>
        <v>0</v>
      </c>
      <c r="Q235" s="157">
        <v>0</v>
      </c>
      <c r="R235" s="157">
        <f>Q235*H235</f>
        <v>0</v>
      </c>
      <c r="S235" s="157">
        <v>0</v>
      </c>
      <c r="T235" s="158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9" t="s">
        <v>177</v>
      </c>
      <c r="AT235" s="159" t="s">
        <v>173</v>
      </c>
      <c r="AU235" s="159" t="s">
        <v>88</v>
      </c>
      <c r="AY235" s="14" t="s">
        <v>171</v>
      </c>
      <c r="BE235" s="160">
        <f>IF(N235="základná",J235,0)</f>
        <v>0</v>
      </c>
      <c r="BF235" s="160">
        <f>IF(N235="znížená",J235,0)</f>
        <v>0</v>
      </c>
      <c r="BG235" s="160">
        <f>IF(N235="zákl. prenesená",J235,0)</f>
        <v>0</v>
      </c>
      <c r="BH235" s="160">
        <f>IF(N235="zníž. prenesená",J235,0)</f>
        <v>0</v>
      </c>
      <c r="BI235" s="160">
        <f>IF(N235="nulová",J235,0)</f>
        <v>0</v>
      </c>
      <c r="BJ235" s="14" t="s">
        <v>88</v>
      </c>
      <c r="BK235" s="160">
        <f>ROUND(I235*H235,2)</f>
        <v>0</v>
      </c>
      <c r="BL235" s="14" t="s">
        <v>177</v>
      </c>
      <c r="BM235" s="159" t="s">
        <v>854</v>
      </c>
    </row>
    <row r="236" spans="1:65" s="2" customFormat="1" ht="21.75" customHeight="1">
      <c r="A236" s="29"/>
      <c r="B236" s="146"/>
      <c r="C236" s="147" t="s">
        <v>539</v>
      </c>
      <c r="D236" s="147" t="s">
        <v>173</v>
      </c>
      <c r="E236" s="148" t="s">
        <v>1696</v>
      </c>
      <c r="F236" s="149" t="s">
        <v>1687</v>
      </c>
      <c r="G236" s="150" t="s">
        <v>589</v>
      </c>
      <c r="H236" s="172"/>
      <c r="I236" s="152"/>
      <c r="J236" s="153">
        <f>ROUND(I236*H236,2)</f>
        <v>0</v>
      </c>
      <c r="K236" s="154"/>
      <c r="L236" s="30"/>
      <c r="M236" s="155" t="s">
        <v>1</v>
      </c>
      <c r="N236" s="156" t="s">
        <v>41</v>
      </c>
      <c r="O236" s="55"/>
      <c r="P236" s="157">
        <f>O236*H236</f>
        <v>0</v>
      </c>
      <c r="Q236" s="157">
        <v>0</v>
      </c>
      <c r="R236" s="157">
        <f>Q236*H236</f>
        <v>0</v>
      </c>
      <c r="S236" s="157">
        <v>0</v>
      </c>
      <c r="T236" s="158">
        <f>S236*H236</f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9" t="s">
        <v>177</v>
      </c>
      <c r="AT236" s="159" t="s">
        <v>173</v>
      </c>
      <c r="AU236" s="159" t="s">
        <v>88</v>
      </c>
      <c r="AY236" s="14" t="s">
        <v>171</v>
      </c>
      <c r="BE236" s="160">
        <f>IF(N236="základná",J236,0)</f>
        <v>0</v>
      </c>
      <c r="BF236" s="160">
        <f>IF(N236="znížená",J236,0)</f>
        <v>0</v>
      </c>
      <c r="BG236" s="160">
        <f>IF(N236="zákl. prenesená",J236,0)</f>
        <v>0</v>
      </c>
      <c r="BH236" s="160">
        <f>IF(N236="zníž. prenesená",J236,0)</f>
        <v>0</v>
      </c>
      <c r="BI236" s="160">
        <f>IF(N236="nulová",J236,0)</f>
        <v>0</v>
      </c>
      <c r="BJ236" s="14" t="s">
        <v>88</v>
      </c>
      <c r="BK236" s="160">
        <f>ROUND(I236*H236,2)</f>
        <v>0</v>
      </c>
      <c r="BL236" s="14" t="s">
        <v>177</v>
      </c>
      <c r="BM236" s="159" t="s">
        <v>862</v>
      </c>
    </row>
    <row r="237" spans="1:65" s="12" customFormat="1" ht="22.8" customHeight="1">
      <c r="B237" s="133"/>
      <c r="D237" s="134" t="s">
        <v>74</v>
      </c>
      <c r="E237" s="144" t="s">
        <v>1501</v>
      </c>
      <c r="F237" s="144" t="s">
        <v>1697</v>
      </c>
      <c r="I237" s="136"/>
      <c r="J237" s="145">
        <f>BK237</f>
        <v>0</v>
      </c>
      <c r="L237" s="133"/>
      <c r="M237" s="138"/>
      <c r="N237" s="139"/>
      <c r="O237" s="139"/>
      <c r="P237" s="140">
        <f>SUM(P238:P282)</f>
        <v>0</v>
      </c>
      <c r="Q237" s="139"/>
      <c r="R237" s="140">
        <f>SUM(R238:R282)</f>
        <v>0.11526999999999998</v>
      </c>
      <c r="S237" s="139"/>
      <c r="T237" s="141">
        <f>SUM(T238:T282)</f>
        <v>0</v>
      </c>
      <c r="AR237" s="134" t="s">
        <v>88</v>
      </c>
      <c r="AT237" s="142" t="s">
        <v>74</v>
      </c>
      <c r="AU237" s="142" t="s">
        <v>82</v>
      </c>
      <c r="AY237" s="134" t="s">
        <v>171</v>
      </c>
      <c r="BK237" s="143">
        <f>SUM(BK238:BK282)</f>
        <v>0</v>
      </c>
    </row>
    <row r="238" spans="1:65" s="2" customFormat="1" ht="16.5" customHeight="1">
      <c r="A238" s="29"/>
      <c r="B238" s="146"/>
      <c r="C238" s="147" t="s">
        <v>543</v>
      </c>
      <c r="D238" s="147" t="s">
        <v>173</v>
      </c>
      <c r="E238" s="148" t="s">
        <v>1698</v>
      </c>
      <c r="F238" s="149" t="s">
        <v>1699</v>
      </c>
      <c r="G238" s="150" t="s">
        <v>192</v>
      </c>
      <c r="H238" s="151">
        <v>32</v>
      </c>
      <c r="I238" s="152"/>
      <c r="J238" s="153">
        <f t="shared" ref="J238:J282" si="60">ROUND(I238*H238,2)</f>
        <v>0</v>
      </c>
      <c r="K238" s="154"/>
      <c r="L238" s="30"/>
      <c r="M238" s="155" t="s">
        <v>1</v>
      </c>
      <c r="N238" s="156" t="s">
        <v>41</v>
      </c>
      <c r="O238" s="55"/>
      <c r="P238" s="157">
        <f t="shared" ref="P238:P282" si="61">O238*H238</f>
        <v>0</v>
      </c>
      <c r="Q238" s="157">
        <v>2.0000000000000002E-5</v>
      </c>
      <c r="R238" s="157">
        <f t="shared" ref="R238:R282" si="62">Q238*H238</f>
        <v>6.4000000000000005E-4</v>
      </c>
      <c r="S238" s="157">
        <v>0</v>
      </c>
      <c r="T238" s="158">
        <f t="shared" ref="T238:T282" si="63"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9" t="s">
        <v>241</v>
      </c>
      <c r="AT238" s="159" t="s">
        <v>173</v>
      </c>
      <c r="AU238" s="159" t="s">
        <v>88</v>
      </c>
      <c r="AY238" s="14" t="s">
        <v>171</v>
      </c>
      <c r="BE238" s="160">
        <f t="shared" ref="BE238:BE282" si="64">IF(N238="základná",J238,0)</f>
        <v>0</v>
      </c>
      <c r="BF238" s="160">
        <f t="shared" ref="BF238:BF282" si="65">IF(N238="znížená",J238,0)</f>
        <v>0</v>
      </c>
      <c r="BG238" s="160">
        <f t="shared" ref="BG238:BG282" si="66">IF(N238="zákl. prenesená",J238,0)</f>
        <v>0</v>
      </c>
      <c r="BH238" s="160">
        <f t="shared" ref="BH238:BH282" si="67">IF(N238="zníž. prenesená",J238,0)</f>
        <v>0</v>
      </c>
      <c r="BI238" s="160">
        <f t="shared" ref="BI238:BI282" si="68">IF(N238="nulová",J238,0)</f>
        <v>0</v>
      </c>
      <c r="BJ238" s="14" t="s">
        <v>88</v>
      </c>
      <c r="BK238" s="160">
        <f t="shared" ref="BK238:BK282" si="69">ROUND(I238*H238,2)</f>
        <v>0</v>
      </c>
      <c r="BL238" s="14" t="s">
        <v>241</v>
      </c>
      <c r="BM238" s="159" t="s">
        <v>870</v>
      </c>
    </row>
    <row r="239" spans="1:65" s="2" customFormat="1" ht="16.5" customHeight="1">
      <c r="A239" s="29"/>
      <c r="B239" s="146"/>
      <c r="C239" s="161" t="s">
        <v>547</v>
      </c>
      <c r="D239" s="161" t="s">
        <v>390</v>
      </c>
      <c r="E239" s="162" t="s">
        <v>1700</v>
      </c>
      <c r="F239" s="163" t="s">
        <v>1701</v>
      </c>
      <c r="G239" s="164" t="s">
        <v>192</v>
      </c>
      <c r="H239" s="165">
        <v>16</v>
      </c>
      <c r="I239" s="166"/>
      <c r="J239" s="167">
        <f t="shared" si="60"/>
        <v>0</v>
      </c>
      <c r="K239" s="168"/>
      <c r="L239" s="169"/>
      <c r="M239" s="170" t="s">
        <v>1</v>
      </c>
      <c r="N239" s="171" t="s">
        <v>41</v>
      </c>
      <c r="O239" s="55"/>
      <c r="P239" s="157">
        <f t="shared" si="61"/>
        <v>0</v>
      </c>
      <c r="Q239" s="157">
        <v>5.0000000000000002E-5</v>
      </c>
      <c r="R239" s="157">
        <f t="shared" si="62"/>
        <v>8.0000000000000004E-4</v>
      </c>
      <c r="S239" s="157">
        <v>0</v>
      </c>
      <c r="T239" s="158">
        <f t="shared" si="6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9" t="s">
        <v>305</v>
      </c>
      <c r="AT239" s="159" t="s">
        <v>390</v>
      </c>
      <c r="AU239" s="159" t="s">
        <v>88</v>
      </c>
      <c r="AY239" s="14" t="s">
        <v>171</v>
      </c>
      <c r="BE239" s="160">
        <f t="shared" si="64"/>
        <v>0</v>
      </c>
      <c r="BF239" s="160">
        <f t="shared" si="65"/>
        <v>0</v>
      </c>
      <c r="BG239" s="160">
        <f t="shared" si="66"/>
        <v>0</v>
      </c>
      <c r="BH239" s="160">
        <f t="shared" si="67"/>
        <v>0</v>
      </c>
      <c r="BI239" s="160">
        <f t="shared" si="68"/>
        <v>0</v>
      </c>
      <c r="BJ239" s="14" t="s">
        <v>88</v>
      </c>
      <c r="BK239" s="160">
        <f t="shared" si="69"/>
        <v>0</v>
      </c>
      <c r="BL239" s="14" t="s">
        <v>241</v>
      </c>
      <c r="BM239" s="159" t="s">
        <v>880</v>
      </c>
    </row>
    <row r="240" spans="1:65" s="2" customFormat="1" ht="16.5" customHeight="1">
      <c r="A240" s="29"/>
      <c r="B240" s="146"/>
      <c r="C240" s="161" t="s">
        <v>1323</v>
      </c>
      <c r="D240" s="161" t="s">
        <v>390</v>
      </c>
      <c r="E240" s="162" t="s">
        <v>1702</v>
      </c>
      <c r="F240" s="163" t="s">
        <v>1703</v>
      </c>
      <c r="G240" s="164" t="s">
        <v>192</v>
      </c>
      <c r="H240" s="165">
        <v>16</v>
      </c>
      <c r="I240" s="166"/>
      <c r="J240" s="167">
        <f t="shared" si="60"/>
        <v>0</v>
      </c>
      <c r="K240" s="168"/>
      <c r="L240" s="169"/>
      <c r="M240" s="170" t="s">
        <v>1</v>
      </c>
      <c r="N240" s="171" t="s">
        <v>41</v>
      </c>
      <c r="O240" s="55"/>
      <c r="P240" s="157">
        <f t="shared" si="61"/>
        <v>0</v>
      </c>
      <c r="Q240" s="157">
        <v>5.0000000000000002E-5</v>
      </c>
      <c r="R240" s="157">
        <f t="shared" si="62"/>
        <v>8.0000000000000004E-4</v>
      </c>
      <c r="S240" s="157">
        <v>0</v>
      </c>
      <c r="T240" s="158">
        <f t="shared" si="6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9" t="s">
        <v>305</v>
      </c>
      <c r="AT240" s="159" t="s">
        <v>390</v>
      </c>
      <c r="AU240" s="159" t="s">
        <v>88</v>
      </c>
      <c r="AY240" s="14" t="s">
        <v>171</v>
      </c>
      <c r="BE240" s="160">
        <f t="shared" si="64"/>
        <v>0</v>
      </c>
      <c r="BF240" s="160">
        <f t="shared" si="65"/>
        <v>0</v>
      </c>
      <c r="BG240" s="160">
        <f t="shared" si="66"/>
        <v>0</v>
      </c>
      <c r="BH240" s="160">
        <f t="shared" si="67"/>
        <v>0</v>
      </c>
      <c r="BI240" s="160">
        <f t="shared" si="68"/>
        <v>0</v>
      </c>
      <c r="BJ240" s="14" t="s">
        <v>88</v>
      </c>
      <c r="BK240" s="160">
        <f t="shared" si="69"/>
        <v>0</v>
      </c>
      <c r="BL240" s="14" t="s">
        <v>241</v>
      </c>
      <c r="BM240" s="159" t="s">
        <v>888</v>
      </c>
    </row>
    <row r="241" spans="1:65" s="2" customFormat="1" ht="21.75" customHeight="1">
      <c r="A241" s="29"/>
      <c r="B241" s="146"/>
      <c r="C241" s="147" t="s">
        <v>555</v>
      </c>
      <c r="D241" s="147" t="s">
        <v>173</v>
      </c>
      <c r="E241" s="148" t="s">
        <v>1704</v>
      </c>
      <c r="F241" s="149" t="s">
        <v>1705</v>
      </c>
      <c r="G241" s="150" t="s">
        <v>192</v>
      </c>
      <c r="H241" s="151">
        <v>1</v>
      </c>
      <c r="I241" s="152"/>
      <c r="J241" s="153">
        <f t="shared" si="60"/>
        <v>0</v>
      </c>
      <c r="K241" s="154"/>
      <c r="L241" s="30"/>
      <c r="M241" s="155" t="s">
        <v>1</v>
      </c>
      <c r="N241" s="156" t="s">
        <v>41</v>
      </c>
      <c r="O241" s="55"/>
      <c r="P241" s="157">
        <f t="shared" si="61"/>
        <v>0</v>
      </c>
      <c r="Q241" s="157">
        <v>4.0000000000000003E-5</v>
      </c>
      <c r="R241" s="157">
        <f t="shared" si="62"/>
        <v>4.0000000000000003E-5</v>
      </c>
      <c r="S241" s="157">
        <v>0</v>
      </c>
      <c r="T241" s="158">
        <f t="shared" si="6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9" t="s">
        <v>241</v>
      </c>
      <c r="AT241" s="159" t="s">
        <v>173</v>
      </c>
      <c r="AU241" s="159" t="s">
        <v>88</v>
      </c>
      <c r="AY241" s="14" t="s">
        <v>171</v>
      </c>
      <c r="BE241" s="160">
        <f t="shared" si="64"/>
        <v>0</v>
      </c>
      <c r="BF241" s="160">
        <f t="shared" si="65"/>
        <v>0</v>
      </c>
      <c r="BG241" s="160">
        <f t="shared" si="66"/>
        <v>0</v>
      </c>
      <c r="BH241" s="160">
        <f t="shared" si="67"/>
        <v>0</v>
      </c>
      <c r="BI241" s="160">
        <f t="shared" si="68"/>
        <v>0</v>
      </c>
      <c r="BJ241" s="14" t="s">
        <v>88</v>
      </c>
      <c r="BK241" s="160">
        <f t="shared" si="69"/>
        <v>0</v>
      </c>
      <c r="BL241" s="14" t="s">
        <v>241</v>
      </c>
      <c r="BM241" s="159" t="s">
        <v>897</v>
      </c>
    </row>
    <row r="242" spans="1:65" s="2" customFormat="1" ht="16.5" customHeight="1">
      <c r="A242" s="29"/>
      <c r="B242" s="146"/>
      <c r="C242" s="161" t="s">
        <v>1329</v>
      </c>
      <c r="D242" s="161" t="s">
        <v>390</v>
      </c>
      <c r="E242" s="162" t="s">
        <v>1706</v>
      </c>
      <c r="F242" s="163" t="s">
        <v>1707</v>
      </c>
      <c r="G242" s="164" t="s">
        <v>192</v>
      </c>
      <c r="H242" s="165">
        <v>1</v>
      </c>
      <c r="I242" s="166"/>
      <c r="J242" s="167">
        <f t="shared" si="60"/>
        <v>0</v>
      </c>
      <c r="K242" s="168"/>
      <c r="L242" s="169"/>
      <c r="M242" s="170" t="s">
        <v>1</v>
      </c>
      <c r="N242" s="171" t="s">
        <v>41</v>
      </c>
      <c r="O242" s="55"/>
      <c r="P242" s="157">
        <f t="shared" si="61"/>
        <v>0</v>
      </c>
      <c r="Q242" s="157">
        <v>5.0000000000000002E-5</v>
      </c>
      <c r="R242" s="157">
        <f t="shared" si="62"/>
        <v>5.0000000000000002E-5</v>
      </c>
      <c r="S242" s="157">
        <v>0</v>
      </c>
      <c r="T242" s="158">
        <f t="shared" si="6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9" t="s">
        <v>305</v>
      </c>
      <c r="AT242" s="159" t="s">
        <v>390</v>
      </c>
      <c r="AU242" s="159" t="s">
        <v>88</v>
      </c>
      <c r="AY242" s="14" t="s">
        <v>171</v>
      </c>
      <c r="BE242" s="160">
        <f t="shared" si="64"/>
        <v>0</v>
      </c>
      <c r="BF242" s="160">
        <f t="shared" si="65"/>
        <v>0</v>
      </c>
      <c r="BG242" s="160">
        <f t="shared" si="66"/>
        <v>0</v>
      </c>
      <c r="BH242" s="160">
        <f t="shared" si="67"/>
        <v>0</v>
      </c>
      <c r="BI242" s="160">
        <f t="shared" si="68"/>
        <v>0</v>
      </c>
      <c r="BJ242" s="14" t="s">
        <v>88</v>
      </c>
      <c r="BK242" s="160">
        <f t="shared" si="69"/>
        <v>0</v>
      </c>
      <c r="BL242" s="14" t="s">
        <v>241</v>
      </c>
      <c r="BM242" s="159" t="s">
        <v>905</v>
      </c>
    </row>
    <row r="243" spans="1:65" s="2" customFormat="1" ht="21.75" customHeight="1">
      <c r="A243" s="29"/>
      <c r="B243" s="146"/>
      <c r="C243" s="147" t="s">
        <v>561</v>
      </c>
      <c r="D243" s="147" t="s">
        <v>173</v>
      </c>
      <c r="E243" s="148" t="s">
        <v>1708</v>
      </c>
      <c r="F243" s="149" t="s">
        <v>1709</v>
      </c>
      <c r="G243" s="150" t="s">
        <v>192</v>
      </c>
      <c r="H243" s="151">
        <v>4</v>
      </c>
      <c r="I243" s="152"/>
      <c r="J243" s="153">
        <f t="shared" si="60"/>
        <v>0</v>
      </c>
      <c r="K243" s="154"/>
      <c r="L243" s="30"/>
      <c r="M243" s="155" t="s">
        <v>1</v>
      </c>
      <c r="N243" s="156" t="s">
        <v>41</v>
      </c>
      <c r="O243" s="55"/>
      <c r="P243" s="157">
        <f t="shared" si="61"/>
        <v>0</v>
      </c>
      <c r="Q243" s="157">
        <v>1.0000000000000001E-5</v>
      </c>
      <c r="R243" s="157">
        <f t="shared" si="62"/>
        <v>4.0000000000000003E-5</v>
      </c>
      <c r="S243" s="157">
        <v>0</v>
      </c>
      <c r="T243" s="158">
        <f t="shared" si="6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9" t="s">
        <v>241</v>
      </c>
      <c r="AT243" s="159" t="s">
        <v>173</v>
      </c>
      <c r="AU243" s="159" t="s">
        <v>88</v>
      </c>
      <c r="AY243" s="14" t="s">
        <v>171</v>
      </c>
      <c r="BE243" s="160">
        <f t="shared" si="64"/>
        <v>0</v>
      </c>
      <c r="BF243" s="160">
        <f t="shared" si="65"/>
        <v>0</v>
      </c>
      <c r="BG243" s="160">
        <f t="shared" si="66"/>
        <v>0</v>
      </c>
      <c r="BH243" s="160">
        <f t="shared" si="67"/>
        <v>0</v>
      </c>
      <c r="BI243" s="160">
        <f t="shared" si="68"/>
        <v>0</v>
      </c>
      <c r="BJ243" s="14" t="s">
        <v>88</v>
      </c>
      <c r="BK243" s="160">
        <f t="shared" si="69"/>
        <v>0</v>
      </c>
      <c r="BL243" s="14" t="s">
        <v>241</v>
      </c>
      <c r="BM243" s="159" t="s">
        <v>913</v>
      </c>
    </row>
    <row r="244" spans="1:65" s="2" customFormat="1" ht="16.5" customHeight="1">
      <c r="A244" s="29"/>
      <c r="B244" s="146"/>
      <c r="C244" s="161" t="s">
        <v>565</v>
      </c>
      <c r="D244" s="161" t="s">
        <v>390</v>
      </c>
      <c r="E244" s="162" t="s">
        <v>1710</v>
      </c>
      <c r="F244" s="163" t="s">
        <v>1711</v>
      </c>
      <c r="G244" s="164" t="s">
        <v>192</v>
      </c>
      <c r="H244" s="165">
        <v>4</v>
      </c>
      <c r="I244" s="166"/>
      <c r="J244" s="167">
        <f t="shared" si="60"/>
        <v>0</v>
      </c>
      <c r="K244" s="168"/>
      <c r="L244" s="169"/>
      <c r="M244" s="170" t="s">
        <v>1</v>
      </c>
      <c r="N244" s="171" t="s">
        <v>41</v>
      </c>
      <c r="O244" s="55"/>
      <c r="P244" s="157">
        <f t="shared" si="61"/>
        <v>0</v>
      </c>
      <c r="Q244" s="157">
        <v>5.0000000000000002E-5</v>
      </c>
      <c r="R244" s="157">
        <f t="shared" si="62"/>
        <v>2.0000000000000001E-4</v>
      </c>
      <c r="S244" s="157">
        <v>0</v>
      </c>
      <c r="T244" s="158">
        <f t="shared" si="6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9" t="s">
        <v>305</v>
      </c>
      <c r="AT244" s="159" t="s">
        <v>390</v>
      </c>
      <c r="AU244" s="159" t="s">
        <v>88</v>
      </c>
      <c r="AY244" s="14" t="s">
        <v>171</v>
      </c>
      <c r="BE244" s="160">
        <f t="shared" si="64"/>
        <v>0</v>
      </c>
      <c r="BF244" s="160">
        <f t="shared" si="65"/>
        <v>0</v>
      </c>
      <c r="BG244" s="160">
        <f t="shared" si="66"/>
        <v>0</v>
      </c>
      <c r="BH244" s="160">
        <f t="shared" si="67"/>
        <v>0</v>
      </c>
      <c r="BI244" s="160">
        <f t="shared" si="68"/>
        <v>0</v>
      </c>
      <c r="BJ244" s="14" t="s">
        <v>88</v>
      </c>
      <c r="BK244" s="160">
        <f t="shared" si="69"/>
        <v>0</v>
      </c>
      <c r="BL244" s="14" t="s">
        <v>241</v>
      </c>
      <c r="BM244" s="159" t="s">
        <v>921</v>
      </c>
    </row>
    <row r="245" spans="1:65" s="2" customFormat="1" ht="21.75" customHeight="1">
      <c r="A245" s="29"/>
      <c r="B245" s="146"/>
      <c r="C245" s="147" t="s">
        <v>569</v>
      </c>
      <c r="D245" s="147" t="s">
        <v>173</v>
      </c>
      <c r="E245" s="148" t="s">
        <v>1712</v>
      </c>
      <c r="F245" s="149" t="s">
        <v>1713</v>
      </c>
      <c r="G245" s="150" t="s">
        <v>192</v>
      </c>
      <c r="H245" s="151">
        <v>16</v>
      </c>
      <c r="I245" s="152"/>
      <c r="J245" s="153">
        <f t="shared" si="60"/>
        <v>0</v>
      </c>
      <c r="K245" s="154"/>
      <c r="L245" s="30"/>
      <c r="M245" s="155" t="s">
        <v>1</v>
      </c>
      <c r="N245" s="156" t="s">
        <v>41</v>
      </c>
      <c r="O245" s="55"/>
      <c r="P245" s="157">
        <f t="shared" si="61"/>
        <v>0</v>
      </c>
      <c r="Q245" s="157">
        <v>2.0000000000000002E-5</v>
      </c>
      <c r="R245" s="157">
        <f t="shared" si="62"/>
        <v>3.2000000000000003E-4</v>
      </c>
      <c r="S245" s="157">
        <v>0</v>
      </c>
      <c r="T245" s="158">
        <f t="shared" si="6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9" t="s">
        <v>241</v>
      </c>
      <c r="AT245" s="159" t="s">
        <v>173</v>
      </c>
      <c r="AU245" s="159" t="s">
        <v>88</v>
      </c>
      <c r="AY245" s="14" t="s">
        <v>171</v>
      </c>
      <c r="BE245" s="160">
        <f t="shared" si="64"/>
        <v>0</v>
      </c>
      <c r="BF245" s="160">
        <f t="shared" si="65"/>
        <v>0</v>
      </c>
      <c r="BG245" s="160">
        <f t="shared" si="66"/>
        <v>0</v>
      </c>
      <c r="BH245" s="160">
        <f t="shared" si="67"/>
        <v>0</v>
      </c>
      <c r="BI245" s="160">
        <f t="shared" si="68"/>
        <v>0</v>
      </c>
      <c r="BJ245" s="14" t="s">
        <v>88</v>
      </c>
      <c r="BK245" s="160">
        <f t="shared" si="69"/>
        <v>0</v>
      </c>
      <c r="BL245" s="14" t="s">
        <v>241</v>
      </c>
      <c r="BM245" s="159" t="s">
        <v>929</v>
      </c>
    </row>
    <row r="246" spans="1:65" s="2" customFormat="1" ht="16.5" customHeight="1">
      <c r="A246" s="29"/>
      <c r="B246" s="146"/>
      <c r="C246" s="161" t="s">
        <v>573</v>
      </c>
      <c r="D246" s="161" t="s">
        <v>390</v>
      </c>
      <c r="E246" s="162" t="s">
        <v>1714</v>
      </c>
      <c r="F246" s="163" t="s">
        <v>1715</v>
      </c>
      <c r="G246" s="164" t="s">
        <v>192</v>
      </c>
      <c r="H246" s="165">
        <v>16</v>
      </c>
      <c r="I246" s="166"/>
      <c r="J246" s="167">
        <f t="shared" si="60"/>
        <v>0</v>
      </c>
      <c r="K246" s="168"/>
      <c r="L246" s="169"/>
      <c r="M246" s="170" t="s">
        <v>1</v>
      </c>
      <c r="N246" s="171" t="s">
        <v>41</v>
      </c>
      <c r="O246" s="55"/>
      <c r="P246" s="157">
        <f t="shared" si="61"/>
        <v>0</v>
      </c>
      <c r="Q246" s="157">
        <v>1.7099999999999999E-3</v>
      </c>
      <c r="R246" s="157">
        <f t="shared" si="62"/>
        <v>2.7359999999999999E-2</v>
      </c>
      <c r="S246" s="157">
        <v>0</v>
      </c>
      <c r="T246" s="158">
        <f t="shared" si="6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9" t="s">
        <v>305</v>
      </c>
      <c r="AT246" s="159" t="s">
        <v>390</v>
      </c>
      <c r="AU246" s="159" t="s">
        <v>88</v>
      </c>
      <c r="AY246" s="14" t="s">
        <v>171</v>
      </c>
      <c r="BE246" s="160">
        <f t="shared" si="64"/>
        <v>0</v>
      </c>
      <c r="BF246" s="160">
        <f t="shared" si="65"/>
        <v>0</v>
      </c>
      <c r="BG246" s="160">
        <f t="shared" si="66"/>
        <v>0</v>
      </c>
      <c r="BH246" s="160">
        <f t="shared" si="67"/>
        <v>0</v>
      </c>
      <c r="BI246" s="160">
        <f t="shared" si="68"/>
        <v>0</v>
      </c>
      <c r="BJ246" s="14" t="s">
        <v>88</v>
      </c>
      <c r="BK246" s="160">
        <f t="shared" si="69"/>
        <v>0</v>
      </c>
      <c r="BL246" s="14" t="s">
        <v>241</v>
      </c>
      <c r="BM246" s="159" t="s">
        <v>937</v>
      </c>
    </row>
    <row r="247" spans="1:65" s="2" customFormat="1" ht="16.5" customHeight="1">
      <c r="A247" s="29"/>
      <c r="B247" s="146"/>
      <c r="C247" s="147" t="s">
        <v>575</v>
      </c>
      <c r="D247" s="147" t="s">
        <v>173</v>
      </c>
      <c r="E247" s="148" t="s">
        <v>1716</v>
      </c>
      <c r="F247" s="149" t="s">
        <v>1717</v>
      </c>
      <c r="G247" s="150" t="s">
        <v>192</v>
      </c>
      <c r="H247" s="151">
        <v>10</v>
      </c>
      <c r="I247" s="152"/>
      <c r="J247" s="153">
        <f t="shared" si="60"/>
        <v>0</v>
      </c>
      <c r="K247" s="154"/>
      <c r="L247" s="30"/>
      <c r="M247" s="155" t="s">
        <v>1</v>
      </c>
      <c r="N247" s="156" t="s">
        <v>41</v>
      </c>
      <c r="O247" s="55"/>
      <c r="P247" s="157">
        <f t="shared" si="61"/>
        <v>0</v>
      </c>
      <c r="Q247" s="157">
        <v>1.0000000000000001E-5</v>
      </c>
      <c r="R247" s="157">
        <f t="shared" si="62"/>
        <v>1E-4</v>
      </c>
      <c r="S247" s="157">
        <v>0</v>
      </c>
      <c r="T247" s="158">
        <f t="shared" si="6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9" t="s">
        <v>241</v>
      </c>
      <c r="AT247" s="159" t="s">
        <v>173</v>
      </c>
      <c r="AU247" s="159" t="s">
        <v>88</v>
      </c>
      <c r="AY247" s="14" t="s">
        <v>171</v>
      </c>
      <c r="BE247" s="160">
        <f t="shared" si="64"/>
        <v>0</v>
      </c>
      <c r="BF247" s="160">
        <f t="shared" si="65"/>
        <v>0</v>
      </c>
      <c r="BG247" s="160">
        <f t="shared" si="66"/>
        <v>0</v>
      </c>
      <c r="BH247" s="160">
        <f t="shared" si="67"/>
        <v>0</v>
      </c>
      <c r="BI247" s="160">
        <f t="shared" si="68"/>
        <v>0</v>
      </c>
      <c r="BJ247" s="14" t="s">
        <v>88</v>
      </c>
      <c r="BK247" s="160">
        <f t="shared" si="69"/>
        <v>0</v>
      </c>
      <c r="BL247" s="14" t="s">
        <v>241</v>
      </c>
      <c r="BM247" s="159" t="s">
        <v>945</v>
      </c>
    </row>
    <row r="248" spans="1:65" s="2" customFormat="1" ht="16.5" customHeight="1">
      <c r="A248" s="29"/>
      <c r="B248" s="146"/>
      <c r="C248" s="161" t="s">
        <v>521</v>
      </c>
      <c r="D248" s="161" t="s">
        <v>390</v>
      </c>
      <c r="E248" s="162" t="s">
        <v>1718</v>
      </c>
      <c r="F248" s="163" t="s">
        <v>1719</v>
      </c>
      <c r="G248" s="164" t="s">
        <v>192</v>
      </c>
      <c r="H248" s="165">
        <v>10</v>
      </c>
      <c r="I248" s="166"/>
      <c r="J248" s="167">
        <f t="shared" si="60"/>
        <v>0</v>
      </c>
      <c r="K248" s="168"/>
      <c r="L248" s="169"/>
      <c r="M248" s="170" t="s">
        <v>1</v>
      </c>
      <c r="N248" s="171" t="s">
        <v>41</v>
      </c>
      <c r="O248" s="55"/>
      <c r="P248" s="157">
        <f t="shared" si="61"/>
        <v>0</v>
      </c>
      <c r="Q248" s="157">
        <v>6.4000000000000005E-4</v>
      </c>
      <c r="R248" s="157">
        <f t="shared" si="62"/>
        <v>6.4000000000000003E-3</v>
      </c>
      <c r="S248" s="157">
        <v>0</v>
      </c>
      <c r="T248" s="158">
        <f t="shared" si="6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9" t="s">
        <v>305</v>
      </c>
      <c r="AT248" s="159" t="s">
        <v>390</v>
      </c>
      <c r="AU248" s="159" t="s">
        <v>88</v>
      </c>
      <c r="AY248" s="14" t="s">
        <v>171</v>
      </c>
      <c r="BE248" s="160">
        <f t="shared" si="64"/>
        <v>0</v>
      </c>
      <c r="BF248" s="160">
        <f t="shared" si="65"/>
        <v>0</v>
      </c>
      <c r="BG248" s="160">
        <f t="shared" si="66"/>
        <v>0</v>
      </c>
      <c r="BH248" s="160">
        <f t="shared" si="67"/>
        <v>0</v>
      </c>
      <c r="BI248" s="160">
        <f t="shared" si="68"/>
        <v>0</v>
      </c>
      <c r="BJ248" s="14" t="s">
        <v>88</v>
      </c>
      <c r="BK248" s="160">
        <f t="shared" si="69"/>
        <v>0</v>
      </c>
      <c r="BL248" s="14" t="s">
        <v>241</v>
      </c>
      <c r="BM248" s="159" t="s">
        <v>953</v>
      </c>
    </row>
    <row r="249" spans="1:65" s="2" customFormat="1" ht="16.5" customHeight="1">
      <c r="A249" s="29"/>
      <c r="B249" s="146"/>
      <c r="C249" s="147" t="s">
        <v>580</v>
      </c>
      <c r="D249" s="147" t="s">
        <v>173</v>
      </c>
      <c r="E249" s="148" t="s">
        <v>1720</v>
      </c>
      <c r="F249" s="149" t="s">
        <v>1721</v>
      </c>
      <c r="G249" s="150" t="s">
        <v>192</v>
      </c>
      <c r="H249" s="151">
        <v>1</v>
      </c>
      <c r="I249" s="152"/>
      <c r="J249" s="153">
        <f t="shared" si="60"/>
        <v>0</v>
      </c>
      <c r="K249" s="154"/>
      <c r="L249" s="30"/>
      <c r="M249" s="155" t="s">
        <v>1</v>
      </c>
      <c r="N249" s="156" t="s">
        <v>41</v>
      </c>
      <c r="O249" s="55"/>
      <c r="P249" s="157">
        <f t="shared" si="61"/>
        <v>0</v>
      </c>
      <c r="Q249" s="157">
        <v>6.0000000000000002E-5</v>
      </c>
      <c r="R249" s="157">
        <f t="shared" si="62"/>
        <v>6.0000000000000002E-5</v>
      </c>
      <c r="S249" s="157">
        <v>0</v>
      </c>
      <c r="T249" s="158">
        <f t="shared" si="6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9" t="s">
        <v>241</v>
      </c>
      <c r="AT249" s="159" t="s">
        <v>173</v>
      </c>
      <c r="AU249" s="159" t="s">
        <v>88</v>
      </c>
      <c r="AY249" s="14" t="s">
        <v>171</v>
      </c>
      <c r="BE249" s="160">
        <f t="shared" si="64"/>
        <v>0</v>
      </c>
      <c r="BF249" s="160">
        <f t="shared" si="65"/>
        <v>0</v>
      </c>
      <c r="BG249" s="160">
        <f t="shared" si="66"/>
        <v>0</v>
      </c>
      <c r="BH249" s="160">
        <f t="shared" si="67"/>
        <v>0</v>
      </c>
      <c r="BI249" s="160">
        <f t="shared" si="68"/>
        <v>0</v>
      </c>
      <c r="BJ249" s="14" t="s">
        <v>88</v>
      </c>
      <c r="BK249" s="160">
        <f t="shared" si="69"/>
        <v>0</v>
      </c>
      <c r="BL249" s="14" t="s">
        <v>241</v>
      </c>
      <c r="BM249" s="159" t="s">
        <v>961</v>
      </c>
    </row>
    <row r="250" spans="1:65" s="2" customFormat="1" ht="21.75" customHeight="1">
      <c r="A250" s="29"/>
      <c r="B250" s="146"/>
      <c r="C250" s="161" t="s">
        <v>584</v>
      </c>
      <c r="D250" s="161" t="s">
        <v>390</v>
      </c>
      <c r="E250" s="162" t="s">
        <v>1317</v>
      </c>
      <c r="F250" s="163" t="s">
        <v>1722</v>
      </c>
      <c r="G250" s="164" t="s">
        <v>192</v>
      </c>
      <c r="H250" s="165">
        <v>1</v>
      </c>
      <c r="I250" s="166"/>
      <c r="J250" s="167">
        <f t="shared" si="60"/>
        <v>0</v>
      </c>
      <c r="K250" s="168"/>
      <c r="L250" s="169"/>
      <c r="M250" s="170" t="s">
        <v>1</v>
      </c>
      <c r="N250" s="171" t="s">
        <v>41</v>
      </c>
      <c r="O250" s="55"/>
      <c r="P250" s="157">
        <f t="shared" si="61"/>
        <v>0</v>
      </c>
      <c r="Q250" s="157">
        <v>2.0400000000000001E-3</v>
      </c>
      <c r="R250" s="157">
        <f t="shared" si="62"/>
        <v>2.0400000000000001E-3</v>
      </c>
      <c r="S250" s="157">
        <v>0</v>
      </c>
      <c r="T250" s="158">
        <f t="shared" si="6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9" t="s">
        <v>305</v>
      </c>
      <c r="AT250" s="159" t="s">
        <v>390</v>
      </c>
      <c r="AU250" s="159" t="s">
        <v>88</v>
      </c>
      <c r="AY250" s="14" t="s">
        <v>171</v>
      </c>
      <c r="BE250" s="160">
        <f t="shared" si="64"/>
        <v>0</v>
      </c>
      <c r="BF250" s="160">
        <f t="shared" si="65"/>
        <v>0</v>
      </c>
      <c r="BG250" s="160">
        <f t="shared" si="66"/>
        <v>0</v>
      </c>
      <c r="BH250" s="160">
        <f t="shared" si="67"/>
        <v>0</v>
      </c>
      <c r="BI250" s="160">
        <f t="shared" si="68"/>
        <v>0</v>
      </c>
      <c r="BJ250" s="14" t="s">
        <v>88</v>
      </c>
      <c r="BK250" s="160">
        <f t="shared" si="69"/>
        <v>0</v>
      </c>
      <c r="BL250" s="14" t="s">
        <v>241</v>
      </c>
      <c r="BM250" s="159" t="s">
        <v>969</v>
      </c>
    </row>
    <row r="251" spans="1:65" s="2" customFormat="1" ht="16.5" customHeight="1">
      <c r="A251" s="29"/>
      <c r="B251" s="146"/>
      <c r="C251" s="147" t="s">
        <v>586</v>
      </c>
      <c r="D251" s="147" t="s">
        <v>173</v>
      </c>
      <c r="E251" s="148" t="s">
        <v>1723</v>
      </c>
      <c r="F251" s="149" t="s">
        <v>1724</v>
      </c>
      <c r="G251" s="150" t="s">
        <v>192</v>
      </c>
      <c r="H251" s="151">
        <v>1</v>
      </c>
      <c r="I251" s="152"/>
      <c r="J251" s="153">
        <f t="shared" si="60"/>
        <v>0</v>
      </c>
      <c r="K251" s="154"/>
      <c r="L251" s="30"/>
      <c r="M251" s="155" t="s">
        <v>1</v>
      </c>
      <c r="N251" s="156" t="s">
        <v>41</v>
      </c>
      <c r="O251" s="55"/>
      <c r="P251" s="157">
        <f t="shared" si="61"/>
        <v>0</v>
      </c>
      <c r="Q251" s="157">
        <v>6.9999999999999994E-5</v>
      </c>
      <c r="R251" s="157">
        <f t="shared" si="62"/>
        <v>6.9999999999999994E-5</v>
      </c>
      <c r="S251" s="157">
        <v>0</v>
      </c>
      <c r="T251" s="158">
        <f t="shared" si="6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9" t="s">
        <v>241</v>
      </c>
      <c r="AT251" s="159" t="s">
        <v>173</v>
      </c>
      <c r="AU251" s="159" t="s">
        <v>88</v>
      </c>
      <c r="AY251" s="14" t="s">
        <v>171</v>
      </c>
      <c r="BE251" s="160">
        <f t="shared" si="64"/>
        <v>0</v>
      </c>
      <c r="BF251" s="160">
        <f t="shared" si="65"/>
        <v>0</v>
      </c>
      <c r="BG251" s="160">
        <f t="shared" si="66"/>
        <v>0</v>
      </c>
      <c r="BH251" s="160">
        <f t="shared" si="67"/>
        <v>0</v>
      </c>
      <c r="BI251" s="160">
        <f t="shared" si="68"/>
        <v>0</v>
      </c>
      <c r="BJ251" s="14" t="s">
        <v>88</v>
      </c>
      <c r="BK251" s="160">
        <f t="shared" si="69"/>
        <v>0</v>
      </c>
      <c r="BL251" s="14" t="s">
        <v>241</v>
      </c>
      <c r="BM251" s="159" t="s">
        <v>979</v>
      </c>
    </row>
    <row r="252" spans="1:65" s="2" customFormat="1" ht="21.75" customHeight="1">
      <c r="A252" s="29"/>
      <c r="B252" s="146"/>
      <c r="C252" s="161" t="s">
        <v>593</v>
      </c>
      <c r="D252" s="161" t="s">
        <v>390</v>
      </c>
      <c r="E252" s="162" t="s">
        <v>1725</v>
      </c>
      <c r="F252" s="163" t="s">
        <v>1726</v>
      </c>
      <c r="G252" s="164" t="s">
        <v>192</v>
      </c>
      <c r="H252" s="165">
        <v>1</v>
      </c>
      <c r="I252" s="166"/>
      <c r="J252" s="167">
        <f t="shared" si="60"/>
        <v>0</v>
      </c>
      <c r="K252" s="168"/>
      <c r="L252" s="169"/>
      <c r="M252" s="170" t="s">
        <v>1</v>
      </c>
      <c r="N252" s="171" t="s">
        <v>41</v>
      </c>
      <c r="O252" s="55"/>
      <c r="P252" s="157">
        <f t="shared" si="61"/>
        <v>0</v>
      </c>
      <c r="Q252" s="157">
        <v>3.0100000000000001E-3</v>
      </c>
      <c r="R252" s="157">
        <f t="shared" si="62"/>
        <v>3.0100000000000001E-3</v>
      </c>
      <c r="S252" s="157">
        <v>0</v>
      </c>
      <c r="T252" s="158">
        <f t="shared" si="6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9" t="s">
        <v>305</v>
      </c>
      <c r="AT252" s="159" t="s">
        <v>390</v>
      </c>
      <c r="AU252" s="159" t="s">
        <v>88</v>
      </c>
      <c r="AY252" s="14" t="s">
        <v>171</v>
      </c>
      <c r="BE252" s="160">
        <f t="shared" si="64"/>
        <v>0</v>
      </c>
      <c r="BF252" s="160">
        <f t="shared" si="65"/>
        <v>0</v>
      </c>
      <c r="BG252" s="160">
        <f t="shared" si="66"/>
        <v>0</v>
      </c>
      <c r="BH252" s="160">
        <f t="shared" si="67"/>
        <v>0</v>
      </c>
      <c r="BI252" s="160">
        <f t="shared" si="68"/>
        <v>0</v>
      </c>
      <c r="BJ252" s="14" t="s">
        <v>88</v>
      </c>
      <c r="BK252" s="160">
        <f t="shared" si="69"/>
        <v>0</v>
      </c>
      <c r="BL252" s="14" t="s">
        <v>241</v>
      </c>
      <c r="BM252" s="159" t="s">
        <v>987</v>
      </c>
    </row>
    <row r="253" spans="1:65" s="2" customFormat="1" ht="16.5" customHeight="1">
      <c r="A253" s="29"/>
      <c r="B253" s="146"/>
      <c r="C253" s="147" t="s">
        <v>597</v>
      </c>
      <c r="D253" s="147" t="s">
        <v>173</v>
      </c>
      <c r="E253" s="148" t="s">
        <v>1727</v>
      </c>
      <c r="F253" s="149" t="s">
        <v>1728</v>
      </c>
      <c r="G253" s="150" t="s">
        <v>192</v>
      </c>
      <c r="H253" s="151">
        <v>1</v>
      </c>
      <c r="I253" s="152"/>
      <c r="J253" s="153">
        <f t="shared" si="60"/>
        <v>0</v>
      </c>
      <c r="K253" s="154"/>
      <c r="L253" s="30"/>
      <c r="M253" s="155" t="s">
        <v>1</v>
      </c>
      <c r="N253" s="156" t="s">
        <v>41</v>
      </c>
      <c r="O253" s="55"/>
      <c r="P253" s="157">
        <f t="shared" si="61"/>
        <v>0</v>
      </c>
      <c r="Q253" s="157">
        <v>6.0000000000000002E-5</v>
      </c>
      <c r="R253" s="157">
        <f t="shared" si="62"/>
        <v>6.0000000000000002E-5</v>
      </c>
      <c r="S253" s="157">
        <v>0</v>
      </c>
      <c r="T253" s="158">
        <f t="shared" si="6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9" t="s">
        <v>241</v>
      </c>
      <c r="AT253" s="159" t="s">
        <v>173</v>
      </c>
      <c r="AU253" s="159" t="s">
        <v>88</v>
      </c>
      <c r="AY253" s="14" t="s">
        <v>171</v>
      </c>
      <c r="BE253" s="160">
        <f t="shared" si="64"/>
        <v>0</v>
      </c>
      <c r="BF253" s="160">
        <f t="shared" si="65"/>
        <v>0</v>
      </c>
      <c r="BG253" s="160">
        <f t="shared" si="66"/>
        <v>0</v>
      </c>
      <c r="BH253" s="160">
        <f t="shared" si="67"/>
        <v>0</v>
      </c>
      <c r="BI253" s="160">
        <f t="shared" si="68"/>
        <v>0</v>
      </c>
      <c r="BJ253" s="14" t="s">
        <v>88</v>
      </c>
      <c r="BK253" s="160">
        <f t="shared" si="69"/>
        <v>0</v>
      </c>
      <c r="BL253" s="14" t="s">
        <v>241</v>
      </c>
      <c r="BM253" s="159" t="s">
        <v>995</v>
      </c>
    </row>
    <row r="254" spans="1:65" s="2" customFormat="1" ht="16.5" customHeight="1">
      <c r="A254" s="29"/>
      <c r="B254" s="146"/>
      <c r="C254" s="161" t="s">
        <v>601</v>
      </c>
      <c r="D254" s="161" t="s">
        <v>390</v>
      </c>
      <c r="E254" s="162" t="s">
        <v>1729</v>
      </c>
      <c r="F254" s="163" t="s">
        <v>1730</v>
      </c>
      <c r="G254" s="164" t="s">
        <v>192</v>
      </c>
      <c r="H254" s="165">
        <v>1</v>
      </c>
      <c r="I254" s="166"/>
      <c r="J254" s="167">
        <f t="shared" si="60"/>
        <v>0</v>
      </c>
      <c r="K254" s="168"/>
      <c r="L254" s="169"/>
      <c r="M254" s="170" t="s">
        <v>1</v>
      </c>
      <c r="N254" s="171" t="s">
        <v>41</v>
      </c>
      <c r="O254" s="55"/>
      <c r="P254" s="157">
        <f t="shared" si="61"/>
        <v>0</v>
      </c>
      <c r="Q254" s="157">
        <v>1.3500000000000001E-3</v>
      </c>
      <c r="R254" s="157">
        <f t="shared" si="62"/>
        <v>1.3500000000000001E-3</v>
      </c>
      <c r="S254" s="157">
        <v>0</v>
      </c>
      <c r="T254" s="158">
        <f t="shared" si="6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9" t="s">
        <v>305</v>
      </c>
      <c r="AT254" s="159" t="s">
        <v>390</v>
      </c>
      <c r="AU254" s="159" t="s">
        <v>88</v>
      </c>
      <c r="AY254" s="14" t="s">
        <v>171</v>
      </c>
      <c r="BE254" s="160">
        <f t="shared" si="64"/>
        <v>0</v>
      </c>
      <c r="BF254" s="160">
        <f t="shared" si="65"/>
        <v>0</v>
      </c>
      <c r="BG254" s="160">
        <f t="shared" si="66"/>
        <v>0</v>
      </c>
      <c r="BH254" s="160">
        <f t="shared" si="67"/>
        <v>0</v>
      </c>
      <c r="BI254" s="160">
        <f t="shared" si="68"/>
        <v>0</v>
      </c>
      <c r="BJ254" s="14" t="s">
        <v>88</v>
      </c>
      <c r="BK254" s="160">
        <f t="shared" si="69"/>
        <v>0</v>
      </c>
      <c r="BL254" s="14" t="s">
        <v>241</v>
      </c>
      <c r="BM254" s="159" t="s">
        <v>1003</v>
      </c>
    </row>
    <row r="255" spans="1:65" s="2" customFormat="1" ht="21.75" customHeight="1">
      <c r="A255" s="29"/>
      <c r="B255" s="146"/>
      <c r="C255" s="147" t="s">
        <v>607</v>
      </c>
      <c r="D255" s="147" t="s">
        <v>173</v>
      </c>
      <c r="E255" s="148" t="s">
        <v>1731</v>
      </c>
      <c r="F255" s="149" t="s">
        <v>1732</v>
      </c>
      <c r="G255" s="150" t="s">
        <v>192</v>
      </c>
      <c r="H255" s="151">
        <v>1</v>
      </c>
      <c r="I255" s="152"/>
      <c r="J255" s="153">
        <f t="shared" si="60"/>
        <v>0</v>
      </c>
      <c r="K255" s="154"/>
      <c r="L255" s="30"/>
      <c r="M255" s="155" t="s">
        <v>1</v>
      </c>
      <c r="N255" s="156" t="s">
        <v>41</v>
      </c>
      <c r="O255" s="55"/>
      <c r="P255" s="157">
        <f t="shared" si="61"/>
        <v>0</v>
      </c>
      <c r="Q255" s="157">
        <v>4.0000000000000003E-5</v>
      </c>
      <c r="R255" s="157">
        <f t="shared" si="62"/>
        <v>4.0000000000000003E-5</v>
      </c>
      <c r="S255" s="157">
        <v>0</v>
      </c>
      <c r="T255" s="158">
        <f t="shared" si="6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9" t="s">
        <v>241</v>
      </c>
      <c r="AT255" s="159" t="s">
        <v>173</v>
      </c>
      <c r="AU255" s="159" t="s">
        <v>88</v>
      </c>
      <c r="AY255" s="14" t="s">
        <v>171</v>
      </c>
      <c r="BE255" s="160">
        <f t="shared" si="64"/>
        <v>0</v>
      </c>
      <c r="BF255" s="160">
        <f t="shared" si="65"/>
        <v>0</v>
      </c>
      <c r="BG255" s="160">
        <f t="shared" si="66"/>
        <v>0</v>
      </c>
      <c r="BH255" s="160">
        <f t="shared" si="67"/>
        <v>0</v>
      </c>
      <c r="BI255" s="160">
        <f t="shared" si="68"/>
        <v>0</v>
      </c>
      <c r="BJ255" s="14" t="s">
        <v>88</v>
      </c>
      <c r="BK255" s="160">
        <f t="shared" si="69"/>
        <v>0</v>
      </c>
      <c r="BL255" s="14" t="s">
        <v>241</v>
      </c>
      <c r="BM255" s="159" t="s">
        <v>1013</v>
      </c>
    </row>
    <row r="256" spans="1:65" s="2" customFormat="1" ht="21.75" customHeight="1">
      <c r="A256" s="29"/>
      <c r="B256" s="146"/>
      <c r="C256" s="161" t="s">
        <v>611</v>
      </c>
      <c r="D256" s="161" t="s">
        <v>390</v>
      </c>
      <c r="E256" s="162" t="s">
        <v>1733</v>
      </c>
      <c r="F256" s="163" t="s">
        <v>1734</v>
      </c>
      <c r="G256" s="164" t="s">
        <v>192</v>
      </c>
      <c r="H256" s="165">
        <v>1</v>
      </c>
      <c r="I256" s="166"/>
      <c r="J256" s="167">
        <f t="shared" si="60"/>
        <v>0</v>
      </c>
      <c r="K256" s="168"/>
      <c r="L256" s="169"/>
      <c r="M256" s="170" t="s">
        <v>1</v>
      </c>
      <c r="N256" s="171" t="s">
        <v>41</v>
      </c>
      <c r="O256" s="55"/>
      <c r="P256" s="157">
        <f t="shared" si="61"/>
        <v>0</v>
      </c>
      <c r="Q256" s="157">
        <v>7.9000000000000001E-4</v>
      </c>
      <c r="R256" s="157">
        <f t="shared" si="62"/>
        <v>7.9000000000000001E-4</v>
      </c>
      <c r="S256" s="157">
        <v>0</v>
      </c>
      <c r="T256" s="158">
        <f t="shared" si="6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9" t="s">
        <v>305</v>
      </c>
      <c r="AT256" s="159" t="s">
        <v>390</v>
      </c>
      <c r="AU256" s="159" t="s">
        <v>88</v>
      </c>
      <c r="AY256" s="14" t="s">
        <v>171</v>
      </c>
      <c r="BE256" s="160">
        <f t="shared" si="64"/>
        <v>0</v>
      </c>
      <c r="BF256" s="160">
        <f t="shared" si="65"/>
        <v>0</v>
      </c>
      <c r="BG256" s="160">
        <f t="shared" si="66"/>
        <v>0</v>
      </c>
      <c r="BH256" s="160">
        <f t="shared" si="67"/>
        <v>0</v>
      </c>
      <c r="BI256" s="160">
        <f t="shared" si="68"/>
        <v>0</v>
      </c>
      <c r="BJ256" s="14" t="s">
        <v>88</v>
      </c>
      <c r="BK256" s="160">
        <f t="shared" si="69"/>
        <v>0</v>
      </c>
      <c r="BL256" s="14" t="s">
        <v>241</v>
      </c>
      <c r="BM256" s="159" t="s">
        <v>1021</v>
      </c>
    </row>
    <row r="257" spans="1:65" s="2" customFormat="1" ht="21.75" customHeight="1">
      <c r="A257" s="29"/>
      <c r="B257" s="146"/>
      <c r="C257" s="161" t="s">
        <v>615</v>
      </c>
      <c r="D257" s="161" t="s">
        <v>390</v>
      </c>
      <c r="E257" s="162" t="s">
        <v>1735</v>
      </c>
      <c r="F257" s="163" t="s">
        <v>1736</v>
      </c>
      <c r="G257" s="164" t="s">
        <v>192</v>
      </c>
      <c r="H257" s="165">
        <v>1</v>
      </c>
      <c r="I257" s="166"/>
      <c r="J257" s="167">
        <f t="shared" si="60"/>
        <v>0</v>
      </c>
      <c r="K257" s="168"/>
      <c r="L257" s="169"/>
      <c r="M257" s="170" t="s">
        <v>1</v>
      </c>
      <c r="N257" s="171" t="s">
        <v>41</v>
      </c>
      <c r="O257" s="55"/>
      <c r="P257" s="157">
        <f t="shared" si="61"/>
        <v>0</v>
      </c>
      <c r="Q257" s="157">
        <v>7.9000000000000001E-4</v>
      </c>
      <c r="R257" s="157">
        <f t="shared" si="62"/>
        <v>7.9000000000000001E-4</v>
      </c>
      <c r="S257" s="157">
        <v>0</v>
      </c>
      <c r="T257" s="158">
        <f t="shared" si="6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9" t="s">
        <v>305</v>
      </c>
      <c r="AT257" s="159" t="s">
        <v>390</v>
      </c>
      <c r="AU257" s="159" t="s">
        <v>88</v>
      </c>
      <c r="AY257" s="14" t="s">
        <v>171</v>
      </c>
      <c r="BE257" s="160">
        <f t="shared" si="64"/>
        <v>0</v>
      </c>
      <c r="BF257" s="160">
        <f t="shared" si="65"/>
        <v>0</v>
      </c>
      <c r="BG257" s="160">
        <f t="shared" si="66"/>
        <v>0</v>
      </c>
      <c r="BH257" s="160">
        <f t="shared" si="67"/>
        <v>0</v>
      </c>
      <c r="BI257" s="160">
        <f t="shared" si="68"/>
        <v>0</v>
      </c>
      <c r="BJ257" s="14" t="s">
        <v>88</v>
      </c>
      <c r="BK257" s="160">
        <f t="shared" si="69"/>
        <v>0</v>
      </c>
      <c r="BL257" s="14" t="s">
        <v>241</v>
      </c>
      <c r="BM257" s="159" t="s">
        <v>1029</v>
      </c>
    </row>
    <row r="258" spans="1:65" s="2" customFormat="1" ht="21.75" customHeight="1">
      <c r="A258" s="29"/>
      <c r="B258" s="146"/>
      <c r="C258" s="147" t="s">
        <v>619</v>
      </c>
      <c r="D258" s="147" t="s">
        <v>173</v>
      </c>
      <c r="E258" s="148" t="s">
        <v>1737</v>
      </c>
      <c r="F258" s="149" t="s">
        <v>1738</v>
      </c>
      <c r="G258" s="150" t="s">
        <v>192</v>
      </c>
      <c r="H258" s="151">
        <v>16</v>
      </c>
      <c r="I258" s="152"/>
      <c r="J258" s="153">
        <f t="shared" si="60"/>
        <v>0</v>
      </c>
      <c r="K258" s="154"/>
      <c r="L258" s="30"/>
      <c r="M258" s="155" t="s">
        <v>1</v>
      </c>
      <c r="N258" s="156" t="s">
        <v>41</v>
      </c>
      <c r="O258" s="55"/>
      <c r="P258" s="157">
        <f t="shared" si="61"/>
        <v>0</v>
      </c>
      <c r="Q258" s="157">
        <v>0</v>
      </c>
      <c r="R258" s="157">
        <f t="shared" si="62"/>
        <v>0</v>
      </c>
      <c r="S258" s="157">
        <v>0</v>
      </c>
      <c r="T258" s="158">
        <f t="shared" si="6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9" t="s">
        <v>241</v>
      </c>
      <c r="AT258" s="159" t="s">
        <v>173</v>
      </c>
      <c r="AU258" s="159" t="s">
        <v>88</v>
      </c>
      <c r="AY258" s="14" t="s">
        <v>171</v>
      </c>
      <c r="BE258" s="160">
        <f t="shared" si="64"/>
        <v>0</v>
      </c>
      <c r="BF258" s="160">
        <f t="shared" si="65"/>
        <v>0</v>
      </c>
      <c r="BG258" s="160">
        <f t="shared" si="66"/>
        <v>0</v>
      </c>
      <c r="BH258" s="160">
        <f t="shared" si="67"/>
        <v>0</v>
      </c>
      <c r="BI258" s="160">
        <f t="shared" si="68"/>
        <v>0</v>
      </c>
      <c r="BJ258" s="14" t="s">
        <v>88</v>
      </c>
      <c r="BK258" s="160">
        <f t="shared" si="69"/>
        <v>0</v>
      </c>
      <c r="BL258" s="14" t="s">
        <v>241</v>
      </c>
      <c r="BM258" s="159" t="s">
        <v>1039</v>
      </c>
    </row>
    <row r="259" spans="1:65" s="2" customFormat="1" ht="21.75" customHeight="1">
      <c r="A259" s="29"/>
      <c r="B259" s="146"/>
      <c r="C259" s="161" t="s">
        <v>623</v>
      </c>
      <c r="D259" s="161" t="s">
        <v>390</v>
      </c>
      <c r="E259" s="162" t="s">
        <v>1739</v>
      </c>
      <c r="F259" s="163" t="s">
        <v>1740</v>
      </c>
      <c r="G259" s="164" t="s">
        <v>192</v>
      </c>
      <c r="H259" s="165">
        <v>16</v>
      </c>
      <c r="I259" s="166"/>
      <c r="J259" s="167">
        <f t="shared" si="60"/>
        <v>0</v>
      </c>
      <c r="K259" s="168"/>
      <c r="L259" s="169"/>
      <c r="M259" s="170" t="s">
        <v>1</v>
      </c>
      <c r="N259" s="171" t="s">
        <v>41</v>
      </c>
      <c r="O259" s="55"/>
      <c r="P259" s="157">
        <f t="shared" si="61"/>
        <v>0</v>
      </c>
      <c r="Q259" s="157">
        <v>1E-4</v>
      </c>
      <c r="R259" s="157">
        <f t="shared" si="62"/>
        <v>1.6000000000000001E-3</v>
      </c>
      <c r="S259" s="157">
        <v>0</v>
      </c>
      <c r="T259" s="158">
        <f t="shared" si="6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9" t="s">
        <v>305</v>
      </c>
      <c r="AT259" s="159" t="s">
        <v>390</v>
      </c>
      <c r="AU259" s="159" t="s">
        <v>88</v>
      </c>
      <c r="AY259" s="14" t="s">
        <v>171</v>
      </c>
      <c r="BE259" s="160">
        <f t="shared" si="64"/>
        <v>0</v>
      </c>
      <c r="BF259" s="160">
        <f t="shared" si="65"/>
        <v>0</v>
      </c>
      <c r="BG259" s="160">
        <f t="shared" si="66"/>
        <v>0</v>
      </c>
      <c r="BH259" s="160">
        <f t="shared" si="67"/>
        <v>0</v>
      </c>
      <c r="BI259" s="160">
        <f t="shared" si="68"/>
        <v>0</v>
      </c>
      <c r="BJ259" s="14" t="s">
        <v>88</v>
      </c>
      <c r="BK259" s="160">
        <f t="shared" si="69"/>
        <v>0</v>
      </c>
      <c r="BL259" s="14" t="s">
        <v>241</v>
      </c>
      <c r="BM259" s="159" t="s">
        <v>1049</v>
      </c>
    </row>
    <row r="260" spans="1:65" s="2" customFormat="1" ht="16.5" customHeight="1">
      <c r="A260" s="29"/>
      <c r="B260" s="146"/>
      <c r="C260" s="147" t="s">
        <v>627</v>
      </c>
      <c r="D260" s="147" t="s">
        <v>173</v>
      </c>
      <c r="E260" s="148" t="s">
        <v>1741</v>
      </c>
      <c r="F260" s="149" t="s">
        <v>1742</v>
      </c>
      <c r="G260" s="150" t="s">
        <v>192</v>
      </c>
      <c r="H260" s="151">
        <v>2</v>
      </c>
      <c r="I260" s="152"/>
      <c r="J260" s="153">
        <f t="shared" si="60"/>
        <v>0</v>
      </c>
      <c r="K260" s="154"/>
      <c r="L260" s="30"/>
      <c r="M260" s="155" t="s">
        <v>1</v>
      </c>
      <c r="N260" s="156" t="s">
        <v>41</v>
      </c>
      <c r="O260" s="55"/>
      <c r="P260" s="157">
        <f t="shared" si="61"/>
        <v>0</v>
      </c>
      <c r="Q260" s="157">
        <v>0</v>
      </c>
      <c r="R260" s="157">
        <f t="shared" si="62"/>
        <v>0</v>
      </c>
      <c r="S260" s="157">
        <v>0</v>
      </c>
      <c r="T260" s="158">
        <f t="shared" si="6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9" t="s">
        <v>241</v>
      </c>
      <c r="AT260" s="159" t="s">
        <v>173</v>
      </c>
      <c r="AU260" s="159" t="s">
        <v>88</v>
      </c>
      <c r="AY260" s="14" t="s">
        <v>171</v>
      </c>
      <c r="BE260" s="160">
        <f t="shared" si="64"/>
        <v>0</v>
      </c>
      <c r="BF260" s="160">
        <f t="shared" si="65"/>
        <v>0</v>
      </c>
      <c r="BG260" s="160">
        <f t="shared" si="66"/>
        <v>0</v>
      </c>
      <c r="BH260" s="160">
        <f t="shared" si="67"/>
        <v>0</v>
      </c>
      <c r="BI260" s="160">
        <f t="shared" si="68"/>
        <v>0</v>
      </c>
      <c r="BJ260" s="14" t="s">
        <v>88</v>
      </c>
      <c r="BK260" s="160">
        <f t="shared" si="69"/>
        <v>0</v>
      </c>
      <c r="BL260" s="14" t="s">
        <v>241</v>
      </c>
      <c r="BM260" s="159" t="s">
        <v>1057</v>
      </c>
    </row>
    <row r="261" spans="1:65" s="2" customFormat="1" ht="16.5" customHeight="1">
      <c r="A261" s="29"/>
      <c r="B261" s="146"/>
      <c r="C261" s="161" t="s">
        <v>631</v>
      </c>
      <c r="D261" s="161" t="s">
        <v>390</v>
      </c>
      <c r="E261" s="162" t="s">
        <v>1321</v>
      </c>
      <c r="F261" s="163" t="s">
        <v>1743</v>
      </c>
      <c r="G261" s="164" t="s">
        <v>192</v>
      </c>
      <c r="H261" s="165">
        <v>2</v>
      </c>
      <c r="I261" s="166"/>
      <c r="J261" s="167">
        <f t="shared" si="60"/>
        <v>0</v>
      </c>
      <c r="K261" s="168"/>
      <c r="L261" s="169"/>
      <c r="M261" s="170" t="s">
        <v>1</v>
      </c>
      <c r="N261" s="171" t="s">
        <v>41</v>
      </c>
      <c r="O261" s="55"/>
      <c r="P261" s="157">
        <f t="shared" si="61"/>
        <v>0</v>
      </c>
      <c r="Q261" s="157">
        <v>1.8000000000000001E-4</v>
      </c>
      <c r="R261" s="157">
        <f t="shared" si="62"/>
        <v>3.6000000000000002E-4</v>
      </c>
      <c r="S261" s="157">
        <v>0</v>
      </c>
      <c r="T261" s="158">
        <f t="shared" si="6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9" t="s">
        <v>305</v>
      </c>
      <c r="AT261" s="159" t="s">
        <v>390</v>
      </c>
      <c r="AU261" s="159" t="s">
        <v>88</v>
      </c>
      <c r="AY261" s="14" t="s">
        <v>171</v>
      </c>
      <c r="BE261" s="160">
        <f t="shared" si="64"/>
        <v>0</v>
      </c>
      <c r="BF261" s="160">
        <f t="shared" si="65"/>
        <v>0</v>
      </c>
      <c r="BG261" s="160">
        <f t="shared" si="66"/>
        <v>0</v>
      </c>
      <c r="BH261" s="160">
        <f t="shared" si="67"/>
        <v>0</v>
      </c>
      <c r="BI261" s="160">
        <f t="shared" si="68"/>
        <v>0</v>
      </c>
      <c r="BJ261" s="14" t="s">
        <v>88</v>
      </c>
      <c r="BK261" s="160">
        <f t="shared" si="69"/>
        <v>0</v>
      </c>
      <c r="BL261" s="14" t="s">
        <v>241</v>
      </c>
      <c r="BM261" s="159" t="s">
        <v>1067</v>
      </c>
    </row>
    <row r="262" spans="1:65" s="2" customFormat="1" ht="16.5" customHeight="1">
      <c r="A262" s="29"/>
      <c r="B262" s="146"/>
      <c r="C262" s="147" t="s">
        <v>635</v>
      </c>
      <c r="D262" s="147" t="s">
        <v>173</v>
      </c>
      <c r="E262" s="148" t="s">
        <v>1744</v>
      </c>
      <c r="F262" s="149" t="s">
        <v>1745</v>
      </c>
      <c r="G262" s="150" t="s">
        <v>192</v>
      </c>
      <c r="H262" s="151">
        <v>3</v>
      </c>
      <c r="I262" s="152"/>
      <c r="J262" s="153">
        <f t="shared" si="60"/>
        <v>0</v>
      </c>
      <c r="K262" s="154"/>
      <c r="L262" s="30"/>
      <c r="M262" s="155" t="s">
        <v>1</v>
      </c>
      <c r="N262" s="156" t="s">
        <v>41</v>
      </c>
      <c r="O262" s="55"/>
      <c r="P262" s="157">
        <f t="shared" si="61"/>
        <v>0</v>
      </c>
      <c r="Q262" s="157">
        <v>1.0000000000000001E-5</v>
      </c>
      <c r="R262" s="157">
        <f t="shared" si="62"/>
        <v>3.0000000000000004E-5</v>
      </c>
      <c r="S262" s="157">
        <v>0</v>
      </c>
      <c r="T262" s="158">
        <f t="shared" si="6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9" t="s">
        <v>241</v>
      </c>
      <c r="AT262" s="159" t="s">
        <v>173</v>
      </c>
      <c r="AU262" s="159" t="s">
        <v>88</v>
      </c>
      <c r="AY262" s="14" t="s">
        <v>171</v>
      </c>
      <c r="BE262" s="160">
        <f t="shared" si="64"/>
        <v>0</v>
      </c>
      <c r="BF262" s="160">
        <f t="shared" si="65"/>
        <v>0</v>
      </c>
      <c r="BG262" s="160">
        <f t="shared" si="66"/>
        <v>0</v>
      </c>
      <c r="BH262" s="160">
        <f t="shared" si="67"/>
        <v>0</v>
      </c>
      <c r="BI262" s="160">
        <f t="shared" si="68"/>
        <v>0</v>
      </c>
      <c r="BJ262" s="14" t="s">
        <v>88</v>
      </c>
      <c r="BK262" s="160">
        <f t="shared" si="69"/>
        <v>0</v>
      </c>
      <c r="BL262" s="14" t="s">
        <v>241</v>
      </c>
      <c r="BM262" s="159" t="s">
        <v>1075</v>
      </c>
    </row>
    <row r="263" spans="1:65" s="2" customFormat="1" ht="16.5" customHeight="1">
      <c r="A263" s="29"/>
      <c r="B263" s="146"/>
      <c r="C263" s="161" t="s">
        <v>637</v>
      </c>
      <c r="D263" s="161" t="s">
        <v>390</v>
      </c>
      <c r="E263" s="162" t="s">
        <v>1746</v>
      </c>
      <c r="F263" s="163" t="s">
        <v>1747</v>
      </c>
      <c r="G263" s="164" t="s">
        <v>192</v>
      </c>
      <c r="H263" s="165">
        <v>3</v>
      </c>
      <c r="I263" s="166"/>
      <c r="J263" s="167">
        <f t="shared" si="60"/>
        <v>0</v>
      </c>
      <c r="K263" s="168"/>
      <c r="L263" s="169"/>
      <c r="M263" s="170" t="s">
        <v>1</v>
      </c>
      <c r="N263" s="171" t="s">
        <v>41</v>
      </c>
      <c r="O263" s="55"/>
      <c r="P263" s="157">
        <f t="shared" si="61"/>
        <v>0</v>
      </c>
      <c r="Q263" s="157">
        <v>4.4999999999999999E-4</v>
      </c>
      <c r="R263" s="157">
        <f t="shared" si="62"/>
        <v>1.3500000000000001E-3</v>
      </c>
      <c r="S263" s="157">
        <v>0</v>
      </c>
      <c r="T263" s="158">
        <f t="shared" si="6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9" t="s">
        <v>305</v>
      </c>
      <c r="AT263" s="159" t="s">
        <v>390</v>
      </c>
      <c r="AU263" s="159" t="s">
        <v>88</v>
      </c>
      <c r="AY263" s="14" t="s">
        <v>171</v>
      </c>
      <c r="BE263" s="160">
        <f t="shared" si="64"/>
        <v>0</v>
      </c>
      <c r="BF263" s="160">
        <f t="shared" si="65"/>
        <v>0</v>
      </c>
      <c r="BG263" s="160">
        <f t="shared" si="66"/>
        <v>0</v>
      </c>
      <c r="BH263" s="160">
        <f t="shared" si="67"/>
        <v>0</v>
      </c>
      <c r="BI263" s="160">
        <f t="shared" si="68"/>
        <v>0</v>
      </c>
      <c r="BJ263" s="14" t="s">
        <v>88</v>
      </c>
      <c r="BK263" s="160">
        <f t="shared" si="69"/>
        <v>0</v>
      </c>
      <c r="BL263" s="14" t="s">
        <v>241</v>
      </c>
      <c r="BM263" s="159" t="s">
        <v>1085</v>
      </c>
    </row>
    <row r="264" spans="1:65" s="2" customFormat="1" ht="16.5" customHeight="1">
      <c r="A264" s="29"/>
      <c r="B264" s="146"/>
      <c r="C264" s="147" t="s">
        <v>641</v>
      </c>
      <c r="D264" s="147" t="s">
        <v>173</v>
      </c>
      <c r="E264" s="148" t="s">
        <v>1748</v>
      </c>
      <c r="F264" s="149" t="s">
        <v>1749</v>
      </c>
      <c r="G264" s="150" t="s">
        <v>192</v>
      </c>
      <c r="H264" s="151">
        <v>4</v>
      </c>
      <c r="I264" s="152"/>
      <c r="J264" s="153">
        <f t="shared" si="60"/>
        <v>0</v>
      </c>
      <c r="K264" s="154"/>
      <c r="L264" s="30"/>
      <c r="M264" s="155" t="s">
        <v>1</v>
      </c>
      <c r="N264" s="156" t="s">
        <v>41</v>
      </c>
      <c r="O264" s="55"/>
      <c r="P264" s="157">
        <f t="shared" si="61"/>
        <v>0</v>
      </c>
      <c r="Q264" s="157">
        <v>1.0000000000000001E-5</v>
      </c>
      <c r="R264" s="157">
        <f t="shared" si="62"/>
        <v>4.0000000000000003E-5</v>
      </c>
      <c r="S264" s="157">
        <v>0</v>
      </c>
      <c r="T264" s="158">
        <f t="shared" si="6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9" t="s">
        <v>241</v>
      </c>
      <c r="AT264" s="159" t="s">
        <v>173</v>
      </c>
      <c r="AU264" s="159" t="s">
        <v>88</v>
      </c>
      <c r="AY264" s="14" t="s">
        <v>171</v>
      </c>
      <c r="BE264" s="160">
        <f t="shared" si="64"/>
        <v>0</v>
      </c>
      <c r="BF264" s="160">
        <f t="shared" si="65"/>
        <v>0</v>
      </c>
      <c r="BG264" s="160">
        <f t="shared" si="66"/>
        <v>0</v>
      </c>
      <c r="BH264" s="160">
        <f t="shared" si="67"/>
        <v>0</v>
      </c>
      <c r="BI264" s="160">
        <f t="shared" si="68"/>
        <v>0</v>
      </c>
      <c r="BJ264" s="14" t="s">
        <v>88</v>
      </c>
      <c r="BK264" s="160">
        <f t="shared" si="69"/>
        <v>0</v>
      </c>
      <c r="BL264" s="14" t="s">
        <v>241</v>
      </c>
      <c r="BM264" s="159" t="s">
        <v>1093</v>
      </c>
    </row>
    <row r="265" spans="1:65" s="2" customFormat="1" ht="16.5" customHeight="1">
      <c r="A265" s="29"/>
      <c r="B265" s="146"/>
      <c r="C265" s="161" t="s">
        <v>645</v>
      </c>
      <c r="D265" s="161" t="s">
        <v>390</v>
      </c>
      <c r="E265" s="162" t="s">
        <v>1750</v>
      </c>
      <c r="F265" s="163" t="s">
        <v>1751</v>
      </c>
      <c r="G265" s="164" t="s">
        <v>192</v>
      </c>
      <c r="H265" s="165">
        <v>4</v>
      </c>
      <c r="I265" s="166"/>
      <c r="J265" s="167">
        <f t="shared" si="60"/>
        <v>0</v>
      </c>
      <c r="K265" s="168"/>
      <c r="L265" s="169"/>
      <c r="M265" s="170" t="s">
        <v>1</v>
      </c>
      <c r="N265" s="171" t="s">
        <v>41</v>
      </c>
      <c r="O265" s="55"/>
      <c r="P265" s="157">
        <f t="shared" si="61"/>
        <v>0</v>
      </c>
      <c r="Q265" s="157">
        <v>1.01E-3</v>
      </c>
      <c r="R265" s="157">
        <f t="shared" si="62"/>
        <v>4.0400000000000002E-3</v>
      </c>
      <c r="S265" s="157">
        <v>0</v>
      </c>
      <c r="T265" s="158">
        <f t="shared" si="6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9" t="s">
        <v>305</v>
      </c>
      <c r="AT265" s="159" t="s">
        <v>390</v>
      </c>
      <c r="AU265" s="159" t="s">
        <v>88</v>
      </c>
      <c r="AY265" s="14" t="s">
        <v>171</v>
      </c>
      <c r="BE265" s="160">
        <f t="shared" si="64"/>
        <v>0</v>
      </c>
      <c r="BF265" s="160">
        <f t="shared" si="65"/>
        <v>0</v>
      </c>
      <c r="BG265" s="160">
        <f t="shared" si="66"/>
        <v>0</v>
      </c>
      <c r="BH265" s="160">
        <f t="shared" si="67"/>
        <v>0</v>
      </c>
      <c r="BI265" s="160">
        <f t="shared" si="68"/>
        <v>0</v>
      </c>
      <c r="BJ265" s="14" t="s">
        <v>88</v>
      </c>
      <c r="BK265" s="160">
        <f t="shared" si="69"/>
        <v>0</v>
      </c>
      <c r="BL265" s="14" t="s">
        <v>241</v>
      </c>
      <c r="BM265" s="159" t="s">
        <v>1103</v>
      </c>
    </row>
    <row r="266" spans="1:65" s="2" customFormat="1" ht="16.5" customHeight="1">
      <c r="A266" s="29"/>
      <c r="B266" s="146"/>
      <c r="C266" s="147" t="s">
        <v>649</v>
      </c>
      <c r="D266" s="147" t="s">
        <v>173</v>
      </c>
      <c r="E266" s="148" t="s">
        <v>1752</v>
      </c>
      <c r="F266" s="149" t="s">
        <v>1753</v>
      </c>
      <c r="G266" s="150" t="s">
        <v>192</v>
      </c>
      <c r="H266" s="151">
        <v>6</v>
      </c>
      <c r="I266" s="152"/>
      <c r="J266" s="153">
        <f t="shared" si="60"/>
        <v>0</v>
      </c>
      <c r="K266" s="154"/>
      <c r="L266" s="30"/>
      <c r="M266" s="155" t="s">
        <v>1</v>
      </c>
      <c r="N266" s="156" t="s">
        <v>41</v>
      </c>
      <c r="O266" s="55"/>
      <c r="P266" s="157">
        <f t="shared" si="61"/>
        <v>0</v>
      </c>
      <c r="Q266" s="157">
        <v>2.0000000000000002E-5</v>
      </c>
      <c r="R266" s="157">
        <f t="shared" si="62"/>
        <v>1.2000000000000002E-4</v>
      </c>
      <c r="S266" s="157">
        <v>0</v>
      </c>
      <c r="T266" s="158">
        <f t="shared" si="6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9" t="s">
        <v>241</v>
      </c>
      <c r="AT266" s="159" t="s">
        <v>173</v>
      </c>
      <c r="AU266" s="159" t="s">
        <v>88</v>
      </c>
      <c r="AY266" s="14" t="s">
        <v>171</v>
      </c>
      <c r="BE266" s="160">
        <f t="shared" si="64"/>
        <v>0</v>
      </c>
      <c r="BF266" s="160">
        <f t="shared" si="65"/>
        <v>0</v>
      </c>
      <c r="BG266" s="160">
        <f t="shared" si="66"/>
        <v>0</v>
      </c>
      <c r="BH266" s="160">
        <f t="shared" si="67"/>
        <v>0</v>
      </c>
      <c r="BI266" s="160">
        <f t="shared" si="68"/>
        <v>0</v>
      </c>
      <c r="BJ266" s="14" t="s">
        <v>88</v>
      </c>
      <c r="BK266" s="160">
        <f t="shared" si="69"/>
        <v>0</v>
      </c>
      <c r="BL266" s="14" t="s">
        <v>241</v>
      </c>
      <c r="BM266" s="159" t="s">
        <v>1113</v>
      </c>
    </row>
    <row r="267" spans="1:65" s="2" customFormat="1" ht="16.5" customHeight="1">
      <c r="A267" s="29"/>
      <c r="B267" s="146"/>
      <c r="C267" s="161" t="s">
        <v>655</v>
      </c>
      <c r="D267" s="161" t="s">
        <v>390</v>
      </c>
      <c r="E267" s="162" t="s">
        <v>1754</v>
      </c>
      <c r="F267" s="163" t="s">
        <v>1755</v>
      </c>
      <c r="G267" s="164" t="s">
        <v>192</v>
      </c>
      <c r="H267" s="165">
        <v>6</v>
      </c>
      <c r="I267" s="166"/>
      <c r="J267" s="167">
        <f t="shared" si="60"/>
        <v>0</v>
      </c>
      <c r="K267" s="168"/>
      <c r="L267" s="169"/>
      <c r="M267" s="170" t="s">
        <v>1</v>
      </c>
      <c r="N267" s="171" t="s">
        <v>41</v>
      </c>
      <c r="O267" s="55"/>
      <c r="P267" s="157">
        <f t="shared" si="61"/>
        <v>0</v>
      </c>
      <c r="Q267" s="157">
        <v>1.6000000000000001E-3</v>
      </c>
      <c r="R267" s="157">
        <f t="shared" si="62"/>
        <v>9.6000000000000009E-3</v>
      </c>
      <c r="S267" s="157">
        <v>0</v>
      </c>
      <c r="T267" s="158">
        <f t="shared" si="6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9" t="s">
        <v>305</v>
      </c>
      <c r="AT267" s="159" t="s">
        <v>390</v>
      </c>
      <c r="AU267" s="159" t="s">
        <v>88</v>
      </c>
      <c r="AY267" s="14" t="s">
        <v>171</v>
      </c>
      <c r="BE267" s="160">
        <f t="shared" si="64"/>
        <v>0</v>
      </c>
      <c r="BF267" s="160">
        <f t="shared" si="65"/>
        <v>0</v>
      </c>
      <c r="BG267" s="160">
        <f t="shared" si="66"/>
        <v>0</v>
      </c>
      <c r="BH267" s="160">
        <f t="shared" si="67"/>
        <v>0</v>
      </c>
      <c r="BI267" s="160">
        <f t="shared" si="68"/>
        <v>0</v>
      </c>
      <c r="BJ267" s="14" t="s">
        <v>88</v>
      </c>
      <c r="BK267" s="160">
        <f t="shared" si="69"/>
        <v>0</v>
      </c>
      <c r="BL267" s="14" t="s">
        <v>241</v>
      </c>
      <c r="BM267" s="159" t="s">
        <v>185</v>
      </c>
    </row>
    <row r="268" spans="1:65" s="2" customFormat="1" ht="16.5" customHeight="1">
      <c r="A268" s="29"/>
      <c r="B268" s="146"/>
      <c r="C268" s="147" t="s">
        <v>659</v>
      </c>
      <c r="D268" s="147" t="s">
        <v>173</v>
      </c>
      <c r="E268" s="148" t="s">
        <v>1756</v>
      </c>
      <c r="F268" s="149" t="s">
        <v>1757</v>
      </c>
      <c r="G268" s="150" t="s">
        <v>192</v>
      </c>
      <c r="H268" s="151">
        <v>2</v>
      </c>
      <c r="I268" s="152"/>
      <c r="J268" s="153">
        <f t="shared" si="60"/>
        <v>0</v>
      </c>
      <c r="K268" s="154"/>
      <c r="L268" s="30"/>
      <c r="M268" s="155" t="s">
        <v>1</v>
      </c>
      <c r="N268" s="156" t="s">
        <v>41</v>
      </c>
      <c r="O268" s="55"/>
      <c r="P268" s="157">
        <f t="shared" si="61"/>
        <v>0</v>
      </c>
      <c r="Q268" s="157">
        <v>2.0000000000000002E-5</v>
      </c>
      <c r="R268" s="157">
        <f t="shared" si="62"/>
        <v>4.0000000000000003E-5</v>
      </c>
      <c r="S268" s="157">
        <v>0</v>
      </c>
      <c r="T268" s="158">
        <f t="shared" si="6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9" t="s">
        <v>241</v>
      </c>
      <c r="AT268" s="159" t="s">
        <v>173</v>
      </c>
      <c r="AU268" s="159" t="s">
        <v>88</v>
      </c>
      <c r="AY268" s="14" t="s">
        <v>171</v>
      </c>
      <c r="BE268" s="160">
        <f t="shared" si="64"/>
        <v>0</v>
      </c>
      <c r="BF268" s="160">
        <f t="shared" si="65"/>
        <v>0</v>
      </c>
      <c r="BG268" s="160">
        <f t="shared" si="66"/>
        <v>0</v>
      </c>
      <c r="BH268" s="160">
        <f t="shared" si="67"/>
        <v>0</v>
      </c>
      <c r="BI268" s="160">
        <f t="shared" si="68"/>
        <v>0</v>
      </c>
      <c r="BJ268" s="14" t="s">
        <v>88</v>
      </c>
      <c r="BK268" s="160">
        <f t="shared" si="69"/>
        <v>0</v>
      </c>
      <c r="BL268" s="14" t="s">
        <v>241</v>
      </c>
      <c r="BM268" s="159" t="s">
        <v>216</v>
      </c>
    </row>
    <row r="269" spans="1:65" s="2" customFormat="1" ht="21.75" customHeight="1">
      <c r="A269" s="29"/>
      <c r="B269" s="146"/>
      <c r="C269" s="161" t="s">
        <v>663</v>
      </c>
      <c r="D269" s="161" t="s">
        <v>390</v>
      </c>
      <c r="E269" s="162" t="s">
        <v>1758</v>
      </c>
      <c r="F269" s="163" t="s">
        <v>1759</v>
      </c>
      <c r="G269" s="164" t="s">
        <v>192</v>
      </c>
      <c r="H269" s="165">
        <v>2</v>
      </c>
      <c r="I269" s="166"/>
      <c r="J269" s="167">
        <f t="shared" si="60"/>
        <v>0</v>
      </c>
      <c r="K269" s="168"/>
      <c r="L269" s="169"/>
      <c r="M269" s="170" t="s">
        <v>1</v>
      </c>
      <c r="N269" s="171" t="s">
        <v>41</v>
      </c>
      <c r="O269" s="55"/>
      <c r="P269" s="157">
        <f t="shared" si="61"/>
        <v>0</v>
      </c>
      <c r="Q269" s="157">
        <v>6.4000000000000005E-4</v>
      </c>
      <c r="R269" s="157">
        <f t="shared" si="62"/>
        <v>1.2800000000000001E-3</v>
      </c>
      <c r="S269" s="157">
        <v>0</v>
      </c>
      <c r="T269" s="158">
        <f t="shared" si="6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9" t="s">
        <v>305</v>
      </c>
      <c r="AT269" s="159" t="s">
        <v>390</v>
      </c>
      <c r="AU269" s="159" t="s">
        <v>88</v>
      </c>
      <c r="AY269" s="14" t="s">
        <v>171</v>
      </c>
      <c r="BE269" s="160">
        <f t="shared" si="64"/>
        <v>0</v>
      </c>
      <c r="BF269" s="160">
        <f t="shared" si="65"/>
        <v>0</v>
      </c>
      <c r="BG269" s="160">
        <f t="shared" si="66"/>
        <v>0</v>
      </c>
      <c r="BH269" s="160">
        <f t="shared" si="67"/>
        <v>0</v>
      </c>
      <c r="BI269" s="160">
        <f t="shared" si="68"/>
        <v>0</v>
      </c>
      <c r="BJ269" s="14" t="s">
        <v>88</v>
      </c>
      <c r="BK269" s="160">
        <f t="shared" si="69"/>
        <v>0</v>
      </c>
      <c r="BL269" s="14" t="s">
        <v>241</v>
      </c>
      <c r="BM269" s="159" t="s">
        <v>551</v>
      </c>
    </row>
    <row r="270" spans="1:65" s="2" customFormat="1" ht="16.5" customHeight="1">
      <c r="A270" s="29"/>
      <c r="B270" s="146"/>
      <c r="C270" s="147" t="s">
        <v>668</v>
      </c>
      <c r="D270" s="147" t="s">
        <v>173</v>
      </c>
      <c r="E270" s="148" t="s">
        <v>1760</v>
      </c>
      <c r="F270" s="149" t="s">
        <v>1761</v>
      </c>
      <c r="G270" s="150" t="s">
        <v>192</v>
      </c>
      <c r="H270" s="151">
        <v>3</v>
      </c>
      <c r="I270" s="152"/>
      <c r="J270" s="153">
        <f t="shared" si="60"/>
        <v>0</v>
      </c>
      <c r="K270" s="154"/>
      <c r="L270" s="30"/>
      <c r="M270" s="155" t="s">
        <v>1</v>
      </c>
      <c r="N270" s="156" t="s">
        <v>41</v>
      </c>
      <c r="O270" s="55"/>
      <c r="P270" s="157">
        <f t="shared" si="61"/>
        <v>0</v>
      </c>
      <c r="Q270" s="157">
        <v>5.0000000000000002E-5</v>
      </c>
      <c r="R270" s="157">
        <f t="shared" si="62"/>
        <v>1.5000000000000001E-4</v>
      </c>
      <c r="S270" s="157">
        <v>0</v>
      </c>
      <c r="T270" s="158">
        <f t="shared" si="6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9" t="s">
        <v>241</v>
      </c>
      <c r="AT270" s="159" t="s">
        <v>173</v>
      </c>
      <c r="AU270" s="159" t="s">
        <v>88</v>
      </c>
      <c r="AY270" s="14" t="s">
        <v>171</v>
      </c>
      <c r="BE270" s="160">
        <f t="shared" si="64"/>
        <v>0</v>
      </c>
      <c r="BF270" s="160">
        <f t="shared" si="65"/>
        <v>0</v>
      </c>
      <c r="BG270" s="160">
        <f t="shared" si="66"/>
        <v>0</v>
      </c>
      <c r="BH270" s="160">
        <f t="shared" si="67"/>
        <v>0</v>
      </c>
      <c r="BI270" s="160">
        <f t="shared" si="68"/>
        <v>0</v>
      </c>
      <c r="BJ270" s="14" t="s">
        <v>88</v>
      </c>
      <c r="BK270" s="160">
        <f t="shared" si="69"/>
        <v>0</v>
      </c>
      <c r="BL270" s="14" t="s">
        <v>241</v>
      </c>
      <c r="BM270" s="159" t="s">
        <v>1389</v>
      </c>
    </row>
    <row r="271" spans="1:65" s="2" customFormat="1" ht="21.75" customHeight="1">
      <c r="A271" s="29"/>
      <c r="B271" s="146"/>
      <c r="C271" s="161" t="s">
        <v>672</v>
      </c>
      <c r="D271" s="161" t="s">
        <v>390</v>
      </c>
      <c r="E271" s="162" t="s">
        <v>1313</v>
      </c>
      <c r="F271" s="163" t="s">
        <v>1762</v>
      </c>
      <c r="G271" s="164" t="s">
        <v>192</v>
      </c>
      <c r="H271" s="165">
        <v>3</v>
      </c>
      <c r="I271" s="166"/>
      <c r="J271" s="167">
        <f t="shared" si="60"/>
        <v>0</v>
      </c>
      <c r="K271" s="168"/>
      <c r="L271" s="169"/>
      <c r="M271" s="170" t="s">
        <v>1</v>
      </c>
      <c r="N271" s="171" t="s">
        <v>41</v>
      </c>
      <c r="O271" s="55"/>
      <c r="P271" s="157">
        <f t="shared" si="61"/>
        <v>0</v>
      </c>
      <c r="Q271" s="157">
        <v>1.0300000000000001E-3</v>
      </c>
      <c r="R271" s="157">
        <f t="shared" si="62"/>
        <v>3.0900000000000003E-3</v>
      </c>
      <c r="S271" s="157">
        <v>0</v>
      </c>
      <c r="T271" s="158">
        <f t="shared" si="6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9" t="s">
        <v>305</v>
      </c>
      <c r="AT271" s="159" t="s">
        <v>390</v>
      </c>
      <c r="AU271" s="159" t="s">
        <v>88</v>
      </c>
      <c r="AY271" s="14" t="s">
        <v>171</v>
      </c>
      <c r="BE271" s="160">
        <f t="shared" si="64"/>
        <v>0</v>
      </c>
      <c r="BF271" s="160">
        <f t="shared" si="65"/>
        <v>0</v>
      </c>
      <c r="BG271" s="160">
        <f t="shared" si="66"/>
        <v>0</v>
      </c>
      <c r="BH271" s="160">
        <f t="shared" si="67"/>
        <v>0</v>
      </c>
      <c r="BI271" s="160">
        <f t="shared" si="68"/>
        <v>0</v>
      </c>
      <c r="BJ271" s="14" t="s">
        <v>88</v>
      </c>
      <c r="BK271" s="160">
        <f t="shared" si="69"/>
        <v>0</v>
      </c>
      <c r="BL271" s="14" t="s">
        <v>241</v>
      </c>
      <c r="BM271" s="159" t="s">
        <v>1392</v>
      </c>
    </row>
    <row r="272" spans="1:65" s="2" customFormat="1" ht="21.75" customHeight="1">
      <c r="A272" s="29"/>
      <c r="B272" s="146"/>
      <c r="C272" s="147" t="s">
        <v>678</v>
      </c>
      <c r="D272" s="147" t="s">
        <v>173</v>
      </c>
      <c r="E272" s="148" t="s">
        <v>1763</v>
      </c>
      <c r="F272" s="149" t="s">
        <v>1764</v>
      </c>
      <c r="G272" s="150" t="s">
        <v>192</v>
      </c>
      <c r="H272" s="151">
        <v>6</v>
      </c>
      <c r="I272" s="152"/>
      <c r="J272" s="153">
        <f t="shared" si="60"/>
        <v>0</v>
      </c>
      <c r="K272" s="154"/>
      <c r="L272" s="30"/>
      <c r="M272" s="155" t="s">
        <v>1</v>
      </c>
      <c r="N272" s="156" t="s">
        <v>41</v>
      </c>
      <c r="O272" s="55"/>
      <c r="P272" s="157">
        <f t="shared" si="61"/>
        <v>0</v>
      </c>
      <c r="Q272" s="157">
        <v>4.8999999999999998E-4</v>
      </c>
      <c r="R272" s="157">
        <f t="shared" si="62"/>
        <v>2.9399999999999999E-3</v>
      </c>
      <c r="S272" s="157">
        <v>0</v>
      </c>
      <c r="T272" s="158">
        <f t="shared" si="6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9" t="s">
        <v>241</v>
      </c>
      <c r="AT272" s="159" t="s">
        <v>173</v>
      </c>
      <c r="AU272" s="159" t="s">
        <v>88</v>
      </c>
      <c r="AY272" s="14" t="s">
        <v>171</v>
      </c>
      <c r="BE272" s="160">
        <f t="shared" si="64"/>
        <v>0</v>
      </c>
      <c r="BF272" s="160">
        <f t="shared" si="65"/>
        <v>0</v>
      </c>
      <c r="BG272" s="160">
        <f t="shared" si="66"/>
        <v>0</v>
      </c>
      <c r="BH272" s="160">
        <f t="shared" si="67"/>
        <v>0</v>
      </c>
      <c r="BI272" s="160">
        <f t="shared" si="68"/>
        <v>0</v>
      </c>
      <c r="BJ272" s="14" t="s">
        <v>88</v>
      </c>
      <c r="BK272" s="160">
        <f t="shared" si="69"/>
        <v>0</v>
      </c>
      <c r="BL272" s="14" t="s">
        <v>241</v>
      </c>
      <c r="BM272" s="159" t="s">
        <v>1395</v>
      </c>
    </row>
    <row r="273" spans="1:65" s="2" customFormat="1" ht="16.5" customHeight="1">
      <c r="A273" s="29"/>
      <c r="B273" s="146"/>
      <c r="C273" s="147" t="s">
        <v>682</v>
      </c>
      <c r="D273" s="147" t="s">
        <v>173</v>
      </c>
      <c r="E273" s="148" t="s">
        <v>1765</v>
      </c>
      <c r="F273" s="149" t="s">
        <v>1766</v>
      </c>
      <c r="G273" s="150" t="s">
        <v>192</v>
      </c>
      <c r="H273" s="151">
        <v>1</v>
      </c>
      <c r="I273" s="152"/>
      <c r="J273" s="153">
        <f t="shared" si="60"/>
        <v>0</v>
      </c>
      <c r="K273" s="154"/>
      <c r="L273" s="30"/>
      <c r="M273" s="155" t="s">
        <v>1</v>
      </c>
      <c r="N273" s="156" t="s">
        <v>41</v>
      </c>
      <c r="O273" s="55"/>
      <c r="P273" s="157">
        <f t="shared" si="61"/>
        <v>0</v>
      </c>
      <c r="Q273" s="157">
        <v>6.9999999999999994E-5</v>
      </c>
      <c r="R273" s="157">
        <f t="shared" si="62"/>
        <v>6.9999999999999994E-5</v>
      </c>
      <c r="S273" s="157">
        <v>0</v>
      </c>
      <c r="T273" s="158">
        <f t="shared" si="6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9" t="s">
        <v>241</v>
      </c>
      <c r="AT273" s="159" t="s">
        <v>173</v>
      </c>
      <c r="AU273" s="159" t="s">
        <v>88</v>
      </c>
      <c r="AY273" s="14" t="s">
        <v>171</v>
      </c>
      <c r="BE273" s="160">
        <f t="shared" si="64"/>
        <v>0</v>
      </c>
      <c r="BF273" s="160">
        <f t="shared" si="65"/>
        <v>0</v>
      </c>
      <c r="BG273" s="160">
        <f t="shared" si="66"/>
        <v>0</v>
      </c>
      <c r="BH273" s="160">
        <f t="shared" si="67"/>
        <v>0</v>
      </c>
      <c r="BI273" s="160">
        <f t="shared" si="68"/>
        <v>0</v>
      </c>
      <c r="BJ273" s="14" t="s">
        <v>88</v>
      </c>
      <c r="BK273" s="160">
        <f t="shared" si="69"/>
        <v>0</v>
      </c>
      <c r="BL273" s="14" t="s">
        <v>241</v>
      </c>
      <c r="BM273" s="159" t="s">
        <v>1398</v>
      </c>
    </row>
    <row r="274" spans="1:65" s="2" customFormat="1" ht="16.5" customHeight="1">
      <c r="A274" s="29"/>
      <c r="B274" s="146"/>
      <c r="C274" s="161" t="s">
        <v>686</v>
      </c>
      <c r="D274" s="161" t="s">
        <v>390</v>
      </c>
      <c r="E274" s="162" t="s">
        <v>1767</v>
      </c>
      <c r="F274" s="163" t="s">
        <v>1768</v>
      </c>
      <c r="G274" s="164" t="s">
        <v>192</v>
      </c>
      <c r="H274" s="165">
        <v>1</v>
      </c>
      <c r="I274" s="166"/>
      <c r="J274" s="167">
        <f t="shared" si="60"/>
        <v>0</v>
      </c>
      <c r="K274" s="168"/>
      <c r="L274" s="169"/>
      <c r="M274" s="170" t="s">
        <v>1</v>
      </c>
      <c r="N274" s="171" t="s">
        <v>41</v>
      </c>
      <c r="O274" s="55"/>
      <c r="P274" s="157">
        <f t="shared" si="61"/>
        <v>0</v>
      </c>
      <c r="Q274" s="157">
        <v>2.0500000000000002E-3</v>
      </c>
      <c r="R274" s="157">
        <f t="shared" si="62"/>
        <v>2.0500000000000002E-3</v>
      </c>
      <c r="S274" s="157">
        <v>0</v>
      </c>
      <c r="T274" s="158">
        <f t="shared" si="6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9" t="s">
        <v>305</v>
      </c>
      <c r="AT274" s="159" t="s">
        <v>390</v>
      </c>
      <c r="AU274" s="159" t="s">
        <v>88</v>
      </c>
      <c r="AY274" s="14" t="s">
        <v>171</v>
      </c>
      <c r="BE274" s="160">
        <f t="shared" si="64"/>
        <v>0</v>
      </c>
      <c r="BF274" s="160">
        <f t="shared" si="65"/>
        <v>0</v>
      </c>
      <c r="BG274" s="160">
        <f t="shared" si="66"/>
        <v>0</v>
      </c>
      <c r="BH274" s="160">
        <f t="shared" si="67"/>
        <v>0</v>
      </c>
      <c r="BI274" s="160">
        <f t="shared" si="68"/>
        <v>0</v>
      </c>
      <c r="BJ274" s="14" t="s">
        <v>88</v>
      </c>
      <c r="BK274" s="160">
        <f t="shared" si="69"/>
        <v>0</v>
      </c>
      <c r="BL274" s="14" t="s">
        <v>241</v>
      </c>
      <c r="BM274" s="159" t="s">
        <v>1401</v>
      </c>
    </row>
    <row r="275" spans="1:65" s="2" customFormat="1" ht="21.75" customHeight="1">
      <c r="A275" s="29"/>
      <c r="B275" s="146"/>
      <c r="C275" s="147" t="s">
        <v>690</v>
      </c>
      <c r="D275" s="147" t="s">
        <v>173</v>
      </c>
      <c r="E275" s="148" t="s">
        <v>1509</v>
      </c>
      <c r="F275" s="149" t="s">
        <v>1510</v>
      </c>
      <c r="G275" s="150" t="s">
        <v>192</v>
      </c>
      <c r="H275" s="151">
        <v>4</v>
      </c>
      <c r="I275" s="152"/>
      <c r="J275" s="153">
        <f t="shared" si="60"/>
        <v>0</v>
      </c>
      <c r="K275" s="154"/>
      <c r="L275" s="30"/>
      <c r="M275" s="155" t="s">
        <v>1</v>
      </c>
      <c r="N275" s="156" t="s">
        <v>41</v>
      </c>
      <c r="O275" s="55"/>
      <c r="P275" s="157">
        <f t="shared" si="61"/>
        <v>0</v>
      </c>
      <c r="Q275" s="157">
        <v>5.9999999999999995E-4</v>
      </c>
      <c r="R275" s="157">
        <f t="shared" si="62"/>
        <v>2.3999999999999998E-3</v>
      </c>
      <c r="S275" s="157">
        <v>0</v>
      </c>
      <c r="T275" s="158">
        <f t="shared" si="6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9" t="s">
        <v>241</v>
      </c>
      <c r="AT275" s="159" t="s">
        <v>173</v>
      </c>
      <c r="AU275" s="159" t="s">
        <v>88</v>
      </c>
      <c r="AY275" s="14" t="s">
        <v>171</v>
      </c>
      <c r="BE275" s="160">
        <f t="shared" si="64"/>
        <v>0</v>
      </c>
      <c r="BF275" s="160">
        <f t="shared" si="65"/>
        <v>0</v>
      </c>
      <c r="BG275" s="160">
        <f t="shared" si="66"/>
        <v>0</v>
      </c>
      <c r="BH275" s="160">
        <f t="shared" si="67"/>
        <v>0</v>
      </c>
      <c r="BI275" s="160">
        <f t="shared" si="68"/>
        <v>0</v>
      </c>
      <c r="BJ275" s="14" t="s">
        <v>88</v>
      </c>
      <c r="BK275" s="160">
        <f t="shared" si="69"/>
        <v>0</v>
      </c>
      <c r="BL275" s="14" t="s">
        <v>241</v>
      </c>
      <c r="BM275" s="159" t="s">
        <v>1404</v>
      </c>
    </row>
    <row r="276" spans="1:65" s="2" customFormat="1" ht="21.75" customHeight="1">
      <c r="A276" s="29"/>
      <c r="B276" s="146"/>
      <c r="C276" s="147" t="s">
        <v>694</v>
      </c>
      <c r="D276" s="147" t="s">
        <v>173</v>
      </c>
      <c r="E276" s="148" t="s">
        <v>1769</v>
      </c>
      <c r="F276" s="149" t="s">
        <v>1770</v>
      </c>
      <c r="G276" s="150" t="s">
        <v>192</v>
      </c>
      <c r="H276" s="151">
        <v>16</v>
      </c>
      <c r="I276" s="152"/>
      <c r="J276" s="153">
        <f t="shared" si="60"/>
        <v>0</v>
      </c>
      <c r="K276" s="154"/>
      <c r="L276" s="30"/>
      <c r="M276" s="155" t="s">
        <v>1</v>
      </c>
      <c r="N276" s="156" t="s">
        <v>41</v>
      </c>
      <c r="O276" s="55"/>
      <c r="P276" s="157">
        <f t="shared" si="61"/>
        <v>0</v>
      </c>
      <c r="Q276" s="157">
        <v>0</v>
      </c>
      <c r="R276" s="157">
        <f t="shared" si="62"/>
        <v>0</v>
      </c>
      <c r="S276" s="157">
        <v>0</v>
      </c>
      <c r="T276" s="158">
        <f t="shared" si="6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9" t="s">
        <v>241</v>
      </c>
      <c r="AT276" s="159" t="s">
        <v>173</v>
      </c>
      <c r="AU276" s="159" t="s">
        <v>88</v>
      </c>
      <c r="AY276" s="14" t="s">
        <v>171</v>
      </c>
      <c r="BE276" s="160">
        <f t="shared" si="64"/>
        <v>0</v>
      </c>
      <c r="BF276" s="160">
        <f t="shared" si="65"/>
        <v>0</v>
      </c>
      <c r="BG276" s="160">
        <f t="shared" si="66"/>
        <v>0</v>
      </c>
      <c r="BH276" s="160">
        <f t="shared" si="67"/>
        <v>0</v>
      </c>
      <c r="BI276" s="160">
        <f t="shared" si="68"/>
        <v>0</v>
      </c>
      <c r="BJ276" s="14" t="s">
        <v>88</v>
      </c>
      <c r="BK276" s="160">
        <f t="shared" si="69"/>
        <v>0</v>
      </c>
      <c r="BL276" s="14" t="s">
        <v>241</v>
      </c>
      <c r="BM276" s="159" t="s">
        <v>1407</v>
      </c>
    </row>
    <row r="277" spans="1:65" s="2" customFormat="1" ht="21.75" customHeight="1">
      <c r="A277" s="29"/>
      <c r="B277" s="146"/>
      <c r="C277" s="161" t="s">
        <v>698</v>
      </c>
      <c r="D277" s="161" t="s">
        <v>390</v>
      </c>
      <c r="E277" s="162" t="s">
        <v>1771</v>
      </c>
      <c r="F277" s="163" t="s">
        <v>1772</v>
      </c>
      <c r="G277" s="164" t="s">
        <v>192</v>
      </c>
      <c r="H277" s="165">
        <v>16</v>
      </c>
      <c r="I277" s="166"/>
      <c r="J277" s="167">
        <f t="shared" si="60"/>
        <v>0</v>
      </c>
      <c r="K277" s="168"/>
      <c r="L277" s="169"/>
      <c r="M277" s="170" t="s">
        <v>1</v>
      </c>
      <c r="N277" s="171" t="s">
        <v>41</v>
      </c>
      <c r="O277" s="55"/>
      <c r="P277" s="157">
        <f t="shared" si="61"/>
        <v>0</v>
      </c>
      <c r="Q277" s="157">
        <v>2E-3</v>
      </c>
      <c r="R277" s="157">
        <f t="shared" si="62"/>
        <v>3.2000000000000001E-2</v>
      </c>
      <c r="S277" s="157">
        <v>0</v>
      </c>
      <c r="T277" s="158">
        <f t="shared" si="6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9" t="s">
        <v>305</v>
      </c>
      <c r="AT277" s="159" t="s">
        <v>390</v>
      </c>
      <c r="AU277" s="159" t="s">
        <v>88</v>
      </c>
      <c r="AY277" s="14" t="s">
        <v>171</v>
      </c>
      <c r="BE277" s="160">
        <f t="shared" si="64"/>
        <v>0</v>
      </c>
      <c r="BF277" s="160">
        <f t="shared" si="65"/>
        <v>0</v>
      </c>
      <c r="BG277" s="160">
        <f t="shared" si="66"/>
        <v>0</v>
      </c>
      <c r="BH277" s="160">
        <f t="shared" si="67"/>
        <v>0</v>
      </c>
      <c r="BI277" s="160">
        <f t="shared" si="68"/>
        <v>0</v>
      </c>
      <c r="BJ277" s="14" t="s">
        <v>88</v>
      </c>
      <c r="BK277" s="160">
        <f t="shared" si="69"/>
        <v>0</v>
      </c>
      <c r="BL277" s="14" t="s">
        <v>241</v>
      </c>
      <c r="BM277" s="159" t="s">
        <v>1410</v>
      </c>
    </row>
    <row r="278" spans="1:65" s="2" customFormat="1" ht="21.75" customHeight="1">
      <c r="A278" s="29"/>
      <c r="B278" s="146"/>
      <c r="C278" s="147" t="s">
        <v>702</v>
      </c>
      <c r="D278" s="147" t="s">
        <v>173</v>
      </c>
      <c r="E278" s="148" t="s">
        <v>1512</v>
      </c>
      <c r="F278" s="149" t="s">
        <v>1513</v>
      </c>
      <c r="G278" s="150" t="s">
        <v>192</v>
      </c>
      <c r="H278" s="151">
        <v>1</v>
      </c>
      <c r="I278" s="152"/>
      <c r="J278" s="153">
        <f t="shared" si="60"/>
        <v>0</v>
      </c>
      <c r="K278" s="154"/>
      <c r="L278" s="30"/>
      <c r="M278" s="155" t="s">
        <v>1</v>
      </c>
      <c r="N278" s="156" t="s">
        <v>41</v>
      </c>
      <c r="O278" s="55"/>
      <c r="P278" s="157">
        <f t="shared" si="61"/>
        <v>0</v>
      </c>
      <c r="Q278" s="157">
        <v>1.49E-3</v>
      </c>
      <c r="R278" s="157">
        <f t="shared" si="62"/>
        <v>1.49E-3</v>
      </c>
      <c r="S278" s="157">
        <v>0</v>
      </c>
      <c r="T278" s="158">
        <f t="shared" si="6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9" t="s">
        <v>241</v>
      </c>
      <c r="AT278" s="159" t="s">
        <v>173</v>
      </c>
      <c r="AU278" s="159" t="s">
        <v>88</v>
      </c>
      <c r="AY278" s="14" t="s">
        <v>171</v>
      </c>
      <c r="BE278" s="160">
        <f t="shared" si="64"/>
        <v>0</v>
      </c>
      <c r="BF278" s="160">
        <f t="shared" si="65"/>
        <v>0</v>
      </c>
      <c r="BG278" s="160">
        <f t="shared" si="66"/>
        <v>0</v>
      </c>
      <c r="BH278" s="160">
        <f t="shared" si="67"/>
        <v>0</v>
      </c>
      <c r="BI278" s="160">
        <f t="shared" si="68"/>
        <v>0</v>
      </c>
      <c r="BJ278" s="14" t="s">
        <v>88</v>
      </c>
      <c r="BK278" s="160">
        <f t="shared" si="69"/>
        <v>0</v>
      </c>
      <c r="BL278" s="14" t="s">
        <v>241</v>
      </c>
      <c r="BM278" s="159" t="s">
        <v>1413</v>
      </c>
    </row>
    <row r="279" spans="1:65" s="2" customFormat="1" ht="16.5" customHeight="1">
      <c r="A279" s="29"/>
      <c r="B279" s="146"/>
      <c r="C279" s="161" t="s">
        <v>708</v>
      </c>
      <c r="D279" s="161" t="s">
        <v>390</v>
      </c>
      <c r="E279" s="162" t="s">
        <v>1515</v>
      </c>
      <c r="F279" s="163" t="s">
        <v>1516</v>
      </c>
      <c r="G279" s="164" t="s">
        <v>192</v>
      </c>
      <c r="H279" s="165">
        <v>1</v>
      </c>
      <c r="I279" s="166"/>
      <c r="J279" s="167">
        <f t="shared" si="60"/>
        <v>0</v>
      </c>
      <c r="K279" s="168"/>
      <c r="L279" s="169"/>
      <c r="M279" s="170" t="s">
        <v>1</v>
      </c>
      <c r="N279" s="171" t="s">
        <v>41</v>
      </c>
      <c r="O279" s="55"/>
      <c r="P279" s="157">
        <f t="shared" si="61"/>
        <v>0</v>
      </c>
      <c r="Q279" s="157">
        <v>1.1000000000000001E-3</v>
      </c>
      <c r="R279" s="157">
        <f t="shared" si="62"/>
        <v>1.1000000000000001E-3</v>
      </c>
      <c r="S279" s="157">
        <v>0</v>
      </c>
      <c r="T279" s="158">
        <f t="shared" si="6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9" t="s">
        <v>305</v>
      </c>
      <c r="AT279" s="159" t="s">
        <v>390</v>
      </c>
      <c r="AU279" s="159" t="s">
        <v>88</v>
      </c>
      <c r="AY279" s="14" t="s">
        <v>171</v>
      </c>
      <c r="BE279" s="160">
        <f t="shared" si="64"/>
        <v>0</v>
      </c>
      <c r="BF279" s="160">
        <f t="shared" si="65"/>
        <v>0</v>
      </c>
      <c r="BG279" s="160">
        <f t="shared" si="66"/>
        <v>0</v>
      </c>
      <c r="BH279" s="160">
        <f t="shared" si="67"/>
        <v>0</v>
      </c>
      <c r="BI279" s="160">
        <f t="shared" si="68"/>
        <v>0</v>
      </c>
      <c r="BJ279" s="14" t="s">
        <v>88</v>
      </c>
      <c r="BK279" s="160">
        <f t="shared" si="69"/>
        <v>0</v>
      </c>
      <c r="BL279" s="14" t="s">
        <v>241</v>
      </c>
      <c r="BM279" s="159" t="s">
        <v>1416</v>
      </c>
    </row>
    <row r="280" spans="1:65" s="2" customFormat="1" ht="21.75" customHeight="1">
      <c r="A280" s="29"/>
      <c r="B280" s="146"/>
      <c r="C280" s="147" t="s">
        <v>712</v>
      </c>
      <c r="D280" s="147" t="s">
        <v>173</v>
      </c>
      <c r="E280" s="148" t="s">
        <v>1773</v>
      </c>
      <c r="F280" s="149" t="s">
        <v>1774</v>
      </c>
      <c r="G280" s="150" t="s">
        <v>192</v>
      </c>
      <c r="H280" s="151">
        <v>16</v>
      </c>
      <c r="I280" s="152"/>
      <c r="J280" s="153">
        <f t="shared" si="60"/>
        <v>0</v>
      </c>
      <c r="K280" s="154"/>
      <c r="L280" s="30"/>
      <c r="M280" s="155" t="s">
        <v>1</v>
      </c>
      <c r="N280" s="156" t="s">
        <v>41</v>
      </c>
      <c r="O280" s="55"/>
      <c r="P280" s="157">
        <f t="shared" si="61"/>
        <v>0</v>
      </c>
      <c r="Q280" s="157">
        <v>1.0000000000000001E-5</v>
      </c>
      <c r="R280" s="157">
        <f t="shared" si="62"/>
        <v>1.6000000000000001E-4</v>
      </c>
      <c r="S280" s="157">
        <v>0</v>
      </c>
      <c r="T280" s="158">
        <f t="shared" si="6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59" t="s">
        <v>241</v>
      </c>
      <c r="AT280" s="159" t="s">
        <v>173</v>
      </c>
      <c r="AU280" s="159" t="s">
        <v>88</v>
      </c>
      <c r="AY280" s="14" t="s">
        <v>171</v>
      </c>
      <c r="BE280" s="160">
        <f t="shared" si="64"/>
        <v>0</v>
      </c>
      <c r="BF280" s="160">
        <f t="shared" si="65"/>
        <v>0</v>
      </c>
      <c r="BG280" s="160">
        <f t="shared" si="66"/>
        <v>0</v>
      </c>
      <c r="BH280" s="160">
        <f t="shared" si="67"/>
        <v>0</v>
      </c>
      <c r="BI280" s="160">
        <f t="shared" si="68"/>
        <v>0</v>
      </c>
      <c r="BJ280" s="14" t="s">
        <v>88</v>
      </c>
      <c r="BK280" s="160">
        <f t="shared" si="69"/>
        <v>0</v>
      </c>
      <c r="BL280" s="14" t="s">
        <v>241</v>
      </c>
      <c r="BM280" s="159" t="s">
        <v>1419</v>
      </c>
    </row>
    <row r="281" spans="1:65" s="2" customFormat="1" ht="16.5" customHeight="1">
      <c r="A281" s="29"/>
      <c r="B281" s="146"/>
      <c r="C281" s="161" t="s">
        <v>716</v>
      </c>
      <c r="D281" s="161" t="s">
        <v>390</v>
      </c>
      <c r="E281" s="162" t="s">
        <v>1775</v>
      </c>
      <c r="F281" s="163" t="s">
        <v>1776</v>
      </c>
      <c r="G281" s="164" t="s">
        <v>192</v>
      </c>
      <c r="H281" s="165">
        <v>16</v>
      </c>
      <c r="I281" s="166"/>
      <c r="J281" s="167">
        <f t="shared" si="60"/>
        <v>0</v>
      </c>
      <c r="K281" s="168"/>
      <c r="L281" s="169"/>
      <c r="M281" s="170" t="s">
        <v>1</v>
      </c>
      <c r="N281" s="171" t="s">
        <v>41</v>
      </c>
      <c r="O281" s="55"/>
      <c r="P281" s="157">
        <f t="shared" si="61"/>
        <v>0</v>
      </c>
      <c r="Q281" s="157">
        <v>4.0000000000000002E-4</v>
      </c>
      <c r="R281" s="157">
        <f t="shared" si="62"/>
        <v>6.4000000000000003E-3</v>
      </c>
      <c r="S281" s="157">
        <v>0</v>
      </c>
      <c r="T281" s="158">
        <f t="shared" si="6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9" t="s">
        <v>305</v>
      </c>
      <c r="AT281" s="159" t="s">
        <v>390</v>
      </c>
      <c r="AU281" s="159" t="s">
        <v>88</v>
      </c>
      <c r="AY281" s="14" t="s">
        <v>171</v>
      </c>
      <c r="BE281" s="160">
        <f t="shared" si="64"/>
        <v>0</v>
      </c>
      <c r="BF281" s="160">
        <f t="shared" si="65"/>
        <v>0</v>
      </c>
      <c r="BG281" s="160">
        <f t="shared" si="66"/>
        <v>0</v>
      </c>
      <c r="BH281" s="160">
        <f t="shared" si="67"/>
        <v>0</v>
      </c>
      <c r="BI281" s="160">
        <f t="shared" si="68"/>
        <v>0</v>
      </c>
      <c r="BJ281" s="14" t="s">
        <v>88</v>
      </c>
      <c r="BK281" s="160">
        <f t="shared" si="69"/>
        <v>0</v>
      </c>
      <c r="BL281" s="14" t="s">
        <v>241</v>
      </c>
      <c r="BM281" s="159" t="s">
        <v>1422</v>
      </c>
    </row>
    <row r="282" spans="1:65" s="2" customFormat="1" ht="21.75" customHeight="1">
      <c r="A282" s="29"/>
      <c r="B282" s="146"/>
      <c r="C282" s="147" t="s">
        <v>720</v>
      </c>
      <c r="D282" s="147" t="s">
        <v>173</v>
      </c>
      <c r="E282" s="148" t="s">
        <v>1518</v>
      </c>
      <c r="F282" s="149" t="s">
        <v>1519</v>
      </c>
      <c r="G282" s="150" t="s">
        <v>589</v>
      </c>
      <c r="H282" s="172"/>
      <c r="I282" s="152"/>
      <c r="J282" s="153">
        <f t="shared" si="60"/>
        <v>0</v>
      </c>
      <c r="K282" s="154"/>
      <c r="L282" s="30"/>
      <c r="M282" s="155" t="s">
        <v>1</v>
      </c>
      <c r="N282" s="156" t="s">
        <v>41</v>
      </c>
      <c r="O282" s="55"/>
      <c r="P282" s="157">
        <f t="shared" si="61"/>
        <v>0</v>
      </c>
      <c r="Q282" s="157">
        <v>0</v>
      </c>
      <c r="R282" s="157">
        <f t="shared" si="62"/>
        <v>0</v>
      </c>
      <c r="S282" s="157">
        <v>0</v>
      </c>
      <c r="T282" s="158">
        <f t="shared" si="6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9" t="s">
        <v>241</v>
      </c>
      <c r="AT282" s="159" t="s">
        <v>173</v>
      </c>
      <c r="AU282" s="159" t="s">
        <v>88</v>
      </c>
      <c r="AY282" s="14" t="s">
        <v>171</v>
      </c>
      <c r="BE282" s="160">
        <f t="shared" si="64"/>
        <v>0</v>
      </c>
      <c r="BF282" s="160">
        <f t="shared" si="65"/>
        <v>0</v>
      </c>
      <c r="BG282" s="160">
        <f t="shared" si="66"/>
        <v>0</v>
      </c>
      <c r="BH282" s="160">
        <f t="shared" si="67"/>
        <v>0</v>
      </c>
      <c r="BI282" s="160">
        <f t="shared" si="68"/>
        <v>0</v>
      </c>
      <c r="BJ282" s="14" t="s">
        <v>88</v>
      </c>
      <c r="BK282" s="160">
        <f t="shared" si="69"/>
        <v>0</v>
      </c>
      <c r="BL282" s="14" t="s">
        <v>241</v>
      </c>
      <c r="BM282" s="159" t="s">
        <v>1425</v>
      </c>
    </row>
    <row r="283" spans="1:65" s="12" customFormat="1" ht="22.8" customHeight="1">
      <c r="B283" s="133"/>
      <c r="D283" s="134" t="s">
        <v>74</v>
      </c>
      <c r="E283" s="144" t="s">
        <v>1777</v>
      </c>
      <c r="F283" s="144" t="s">
        <v>1778</v>
      </c>
      <c r="I283" s="136"/>
      <c r="J283" s="145">
        <f>BK283</f>
        <v>0</v>
      </c>
      <c r="L283" s="133"/>
      <c r="M283" s="138"/>
      <c r="N283" s="139"/>
      <c r="O283" s="139"/>
      <c r="P283" s="140">
        <f>SUM(P284:P296)</f>
        <v>0</v>
      </c>
      <c r="Q283" s="139"/>
      <c r="R283" s="140">
        <f>SUM(R284:R296)</f>
        <v>7.0100000000000006E-3</v>
      </c>
      <c r="S283" s="139"/>
      <c r="T283" s="141">
        <f>SUM(T284:T296)</f>
        <v>0</v>
      </c>
      <c r="AR283" s="134" t="s">
        <v>82</v>
      </c>
      <c r="AT283" s="142" t="s">
        <v>74</v>
      </c>
      <c r="AU283" s="142" t="s">
        <v>82</v>
      </c>
      <c r="AY283" s="134" t="s">
        <v>171</v>
      </c>
      <c r="BK283" s="143">
        <f>SUM(BK284:BK296)</f>
        <v>0</v>
      </c>
    </row>
    <row r="284" spans="1:65" s="2" customFormat="1" ht="21.75" customHeight="1">
      <c r="A284" s="29"/>
      <c r="B284" s="146"/>
      <c r="C284" s="147" t="s">
        <v>724</v>
      </c>
      <c r="D284" s="147" t="s">
        <v>173</v>
      </c>
      <c r="E284" s="148" t="s">
        <v>1708</v>
      </c>
      <c r="F284" s="149" t="s">
        <v>1709</v>
      </c>
      <c r="G284" s="150" t="s">
        <v>192</v>
      </c>
      <c r="H284" s="151">
        <v>3</v>
      </c>
      <c r="I284" s="152"/>
      <c r="J284" s="153">
        <f t="shared" ref="J284:J296" si="70">ROUND(I284*H284,2)</f>
        <v>0</v>
      </c>
      <c r="K284" s="154"/>
      <c r="L284" s="30"/>
      <c r="M284" s="155" t="s">
        <v>1</v>
      </c>
      <c r="N284" s="156" t="s">
        <v>41</v>
      </c>
      <c r="O284" s="55"/>
      <c r="P284" s="157">
        <f t="shared" ref="P284:P296" si="71">O284*H284</f>
        <v>0</v>
      </c>
      <c r="Q284" s="157">
        <v>1.0000000000000001E-5</v>
      </c>
      <c r="R284" s="157">
        <f t="shared" ref="R284:R296" si="72">Q284*H284</f>
        <v>3.0000000000000004E-5</v>
      </c>
      <c r="S284" s="157">
        <v>0</v>
      </c>
      <c r="T284" s="158">
        <f t="shared" ref="T284:T296" si="73">S284*H284</f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9" t="s">
        <v>177</v>
      </c>
      <c r="AT284" s="159" t="s">
        <v>173</v>
      </c>
      <c r="AU284" s="159" t="s">
        <v>88</v>
      </c>
      <c r="AY284" s="14" t="s">
        <v>171</v>
      </c>
      <c r="BE284" s="160">
        <f t="shared" ref="BE284:BE296" si="74">IF(N284="základná",J284,0)</f>
        <v>0</v>
      </c>
      <c r="BF284" s="160">
        <f t="shared" ref="BF284:BF296" si="75">IF(N284="znížená",J284,0)</f>
        <v>0</v>
      </c>
      <c r="BG284" s="160">
        <f t="shared" ref="BG284:BG296" si="76">IF(N284="zákl. prenesená",J284,0)</f>
        <v>0</v>
      </c>
      <c r="BH284" s="160">
        <f t="shared" ref="BH284:BH296" si="77">IF(N284="zníž. prenesená",J284,0)</f>
        <v>0</v>
      </c>
      <c r="BI284" s="160">
        <f t="shared" ref="BI284:BI296" si="78">IF(N284="nulová",J284,0)</f>
        <v>0</v>
      </c>
      <c r="BJ284" s="14" t="s">
        <v>88</v>
      </c>
      <c r="BK284" s="160">
        <f t="shared" ref="BK284:BK296" si="79">ROUND(I284*H284,2)</f>
        <v>0</v>
      </c>
      <c r="BL284" s="14" t="s">
        <v>177</v>
      </c>
      <c r="BM284" s="159" t="s">
        <v>1428</v>
      </c>
    </row>
    <row r="285" spans="1:65" s="2" customFormat="1" ht="16.5" customHeight="1">
      <c r="A285" s="29"/>
      <c r="B285" s="146"/>
      <c r="C285" s="161" t="s">
        <v>728</v>
      </c>
      <c r="D285" s="161" t="s">
        <v>390</v>
      </c>
      <c r="E285" s="162" t="s">
        <v>1710</v>
      </c>
      <c r="F285" s="163" t="s">
        <v>1711</v>
      </c>
      <c r="G285" s="164" t="s">
        <v>192</v>
      </c>
      <c r="H285" s="165">
        <v>3</v>
      </c>
      <c r="I285" s="166"/>
      <c r="J285" s="167">
        <f t="shared" si="70"/>
        <v>0</v>
      </c>
      <c r="K285" s="168"/>
      <c r="L285" s="169"/>
      <c r="M285" s="170" t="s">
        <v>1</v>
      </c>
      <c r="N285" s="171" t="s">
        <v>41</v>
      </c>
      <c r="O285" s="55"/>
      <c r="P285" s="157">
        <f t="shared" si="71"/>
        <v>0</v>
      </c>
      <c r="Q285" s="157">
        <v>5.0000000000000002E-5</v>
      </c>
      <c r="R285" s="157">
        <f t="shared" si="72"/>
        <v>1.5000000000000001E-4</v>
      </c>
      <c r="S285" s="157">
        <v>0</v>
      </c>
      <c r="T285" s="158">
        <f t="shared" si="7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9" t="s">
        <v>207</v>
      </c>
      <c r="AT285" s="159" t="s">
        <v>390</v>
      </c>
      <c r="AU285" s="159" t="s">
        <v>88</v>
      </c>
      <c r="AY285" s="14" t="s">
        <v>171</v>
      </c>
      <c r="BE285" s="160">
        <f t="shared" si="74"/>
        <v>0</v>
      </c>
      <c r="BF285" s="160">
        <f t="shared" si="75"/>
        <v>0</v>
      </c>
      <c r="BG285" s="160">
        <f t="shared" si="76"/>
        <v>0</v>
      </c>
      <c r="BH285" s="160">
        <f t="shared" si="77"/>
        <v>0</v>
      </c>
      <c r="BI285" s="160">
        <f t="shared" si="78"/>
        <v>0</v>
      </c>
      <c r="BJ285" s="14" t="s">
        <v>88</v>
      </c>
      <c r="BK285" s="160">
        <f t="shared" si="79"/>
        <v>0</v>
      </c>
      <c r="BL285" s="14" t="s">
        <v>177</v>
      </c>
      <c r="BM285" s="159" t="s">
        <v>1431</v>
      </c>
    </row>
    <row r="286" spans="1:65" s="2" customFormat="1" ht="16.5" customHeight="1">
      <c r="A286" s="29"/>
      <c r="B286" s="146"/>
      <c r="C286" s="147" t="s">
        <v>732</v>
      </c>
      <c r="D286" s="147" t="s">
        <v>173</v>
      </c>
      <c r="E286" s="148" t="s">
        <v>1741</v>
      </c>
      <c r="F286" s="149" t="s">
        <v>1742</v>
      </c>
      <c r="G286" s="150" t="s">
        <v>192</v>
      </c>
      <c r="H286" s="151">
        <v>6</v>
      </c>
      <c r="I286" s="152"/>
      <c r="J286" s="153">
        <f t="shared" si="70"/>
        <v>0</v>
      </c>
      <c r="K286" s="154"/>
      <c r="L286" s="30"/>
      <c r="M286" s="155" t="s">
        <v>1</v>
      </c>
      <c r="N286" s="156" t="s">
        <v>41</v>
      </c>
      <c r="O286" s="55"/>
      <c r="P286" s="157">
        <f t="shared" si="71"/>
        <v>0</v>
      </c>
      <c r="Q286" s="157">
        <v>0</v>
      </c>
      <c r="R286" s="157">
        <f t="shared" si="72"/>
        <v>0</v>
      </c>
      <c r="S286" s="157">
        <v>0</v>
      </c>
      <c r="T286" s="158">
        <f t="shared" si="7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59" t="s">
        <v>177</v>
      </c>
      <c r="AT286" s="159" t="s">
        <v>173</v>
      </c>
      <c r="AU286" s="159" t="s">
        <v>88</v>
      </c>
      <c r="AY286" s="14" t="s">
        <v>171</v>
      </c>
      <c r="BE286" s="160">
        <f t="shared" si="74"/>
        <v>0</v>
      </c>
      <c r="BF286" s="160">
        <f t="shared" si="75"/>
        <v>0</v>
      </c>
      <c r="BG286" s="160">
        <f t="shared" si="76"/>
        <v>0</v>
      </c>
      <c r="BH286" s="160">
        <f t="shared" si="77"/>
        <v>0</v>
      </c>
      <c r="BI286" s="160">
        <f t="shared" si="78"/>
        <v>0</v>
      </c>
      <c r="BJ286" s="14" t="s">
        <v>88</v>
      </c>
      <c r="BK286" s="160">
        <f t="shared" si="79"/>
        <v>0</v>
      </c>
      <c r="BL286" s="14" t="s">
        <v>177</v>
      </c>
      <c r="BM286" s="159" t="s">
        <v>1434</v>
      </c>
    </row>
    <row r="287" spans="1:65" s="2" customFormat="1" ht="16.5" customHeight="1">
      <c r="A287" s="29"/>
      <c r="B287" s="146"/>
      <c r="C287" s="161" t="s">
        <v>736</v>
      </c>
      <c r="D287" s="161" t="s">
        <v>390</v>
      </c>
      <c r="E287" s="162" t="s">
        <v>1321</v>
      </c>
      <c r="F287" s="163" t="s">
        <v>1743</v>
      </c>
      <c r="G287" s="164" t="s">
        <v>192</v>
      </c>
      <c r="H287" s="165">
        <v>6</v>
      </c>
      <c r="I287" s="166"/>
      <c r="J287" s="167">
        <f t="shared" si="70"/>
        <v>0</v>
      </c>
      <c r="K287" s="168"/>
      <c r="L287" s="169"/>
      <c r="M287" s="170" t="s">
        <v>1</v>
      </c>
      <c r="N287" s="171" t="s">
        <v>41</v>
      </c>
      <c r="O287" s="55"/>
      <c r="P287" s="157">
        <f t="shared" si="71"/>
        <v>0</v>
      </c>
      <c r="Q287" s="157">
        <v>1.8000000000000001E-4</v>
      </c>
      <c r="R287" s="157">
        <f t="shared" si="72"/>
        <v>1.08E-3</v>
      </c>
      <c r="S287" s="157">
        <v>0</v>
      </c>
      <c r="T287" s="158">
        <f t="shared" si="7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9" t="s">
        <v>207</v>
      </c>
      <c r="AT287" s="159" t="s">
        <v>390</v>
      </c>
      <c r="AU287" s="159" t="s">
        <v>88</v>
      </c>
      <c r="AY287" s="14" t="s">
        <v>171</v>
      </c>
      <c r="BE287" s="160">
        <f t="shared" si="74"/>
        <v>0</v>
      </c>
      <c r="BF287" s="160">
        <f t="shared" si="75"/>
        <v>0</v>
      </c>
      <c r="BG287" s="160">
        <f t="shared" si="76"/>
        <v>0</v>
      </c>
      <c r="BH287" s="160">
        <f t="shared" si="77"/>
        <v>0</v>
      </c>
      <c r="BI287" s="160">
        <f t="shared" si="78"/>
        <v>0</v>
      </c>
      <c r="BJ287" s="14" t="s">
        <v>88</v>
      </c>
      <c r="BK287" s="160">
        <f t="shared" si="79"/>
        <v>0</v>
      </c>
      <c r="BL287" s="14" t="s">
        <v>177</v>
      </c>
      <c r="BM287" s="159" t="s">
        <v>1437</v>
      </c>
    </row>
    <row r="288" spans="1:65" s="2" customFormat="1" ht="16.5" customHeight="1">
      <c r="A288" s="29"/>
      <c r="B288" s="146"/>
      <c r="C288" s="147" t="s">
        <v>740</v>
      </c>
      <c r="D288" s="147" t="s">
        <v>173</v>
      </c>
      <c r="E288" s="148" t="s">
        <v>1779</v>
      </c>
      <c r="F288" s="149" t="s">
        <v>1780</v>
      </c>
      <c r="G288" s="150" t="s">
        <v>192</v>
      </c>
      <c r="H288" s="151">
        <v>1</v>
      </c>
      <c r="I288" s="152"/>
      <c r="J288" s="153">
        <f t="shared" si="70"/>
        <v>0</v>
      </c>
      <c r="K288" s="154"/>
      <c r="L288" s="30"/>
      <c r="M288" s="155" t="s">
        <v>1</v>
      </c>
      <c r="N288" s="156" t="s">
        <v>41</v>
      </c>
      <c r="O288" s="55"/>
      <c r="P288" s="157">
        <f t="shared" si="71"/>
        <v>0</v>
      </c>
      <c r="Q288" s="157">
        <v>1.0000000000000001E-5</v>
      </c>
      <c r="R288" s="157">
        <f t="shared" si="72"/>
        <v>1.0000000000000001E-5</v>
      </c>
      <c r="S288" s="157">
        <v>0</v>
      </c>
      <c r="T288" s="158">
        <f t="shared" si="7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9" t="s">
        <v>177</v>
      </c>
      <c r="AT288" s="159" t="s">
        <v>173</v>
      </c>
      <c r="AU288" s="159" t="s">
        <v>88</v>
      </c>
      <c r="AY288" s="14" t="s">
        <v>171</v>
      </c>
      <c r="BE288" s="160">
        <f t="shared" si="74"/>
        <v>0</v>
      </c>
      <c r="BF288" s="160">
        <f t="shared" si="75"/>
        <v>0</v>
      </c>
      <c r="BG288" s="160">
        <f t="shared" si="76"/>
        <v>0</v>
      </c>
      <c r="BH288" s="160">
        <f t="shared" si="77"/>
        <v>0</v>
      </c>
      <c r="BI288" s="160">
        <f t="shared" si="78"/>
        <v>0</v>
      </c>
      <c r="BJ288" s="14" t="s">
        <v>88</v>
      </c>
      <c r="BK288" s="160">
        <f t="shared" si="79"/>
        <v>0</v>
      </c>
      <c r="BL288" s="14" t="s">
        <v>177</v>
      </c>
      <c r="BM288" s="159" t="s">
        <v>1440</v>
      </c>
    </row>
    <row r="289" spans="1:65" s="2" customFormat="1" ht="16.5" customHeight="1">
      <c r="A289" s="29"/>
      <c r="B289" s="146"/>
      <c r="C289" s="147" t="s">
        <v>744</v>
      </c>
      <c r="D289" s="147" t="s">
        <v>173</v>
      </c>
      <c r="E289" s="148" t="s">
        <v>1781</v>
      </c>
      <c r="F289" s="149" t="s">
        <v>1782</v>
      </c>
      <c r="G289" s="150" t="s">
        <v>192</v>
      </c>
      <c r="H289" s="151">
        <v>2</v>
      </c>
      <c r="I289" s="152"/>
      <c r="J289" s="153">
        <f t="shared" si="70"/>
        <v>0</v>
      </c>
      <c r="K289" s="154"/>
      <c r="L289" s="30"/>
      <c r="M289" s="155" t="s">
        <v>1</v>
      </c>
      <c r="N289" s="156" t="s">
        <v>41</v>
      </c>
      <c r="O289" s="55"/>
      <c r="P289" s="157">
        <f t="shared" si="71"/>
        <v>0</v>
      </c>
      <c r="Q289" s="157">
        <v>1.0000000000000001E-5</v>
      </c>
      <c r="R289" s="157">
        <f t="shared" si="72"/>
        <v>2.0000000000000002E-5</v>
      </c>
      <c r="S289" s="157">
        <v>0</v>
      </c>
      <c r="T289" s="158">
        <f t="shared" si="7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9" t="s">
        <v>177</v>
      </c>
      <c r="AT289" s="159" t="s">
        <v>173</v>
      </c>
      <c r="AU289" s="159" t="s">
        <v>88</v>
      </c>
      <c r="AY289" s="14" t="s">
        <v>171</v>
      </c>
      <c r="BE289" s="160">
        <f t="shared" si="74"/>
        <v>0</v>
      </c>
      <c r="BF289" s="160">
        <f t="shared" si="75"/>
        <v>0</v>
      </c>
      <c r="BG289" s="160">
        <f t="shared" si="76"/>
        <v>0</v>
      </c>
      <c r="BH289" s="160">
        <f t="shared" si="77"/>
        <v>0</v>
      </c>
      <c r="BI289" s="160">
        <f t="shared" si="78"/>
        <v>0</v>
      </c>
      <c r="BJ289" s="14" t="s">
        <v>88</v>
      </c>
      <c r="BK289" s="160">
        <f t="shared" si="79"/>
        <v>0</v>
      </c>
      <c r="BL289" s="14" t="s">
        <v>177</v>
      </c>
      <c r="BM289" s="159" t="s">
        <v>1443</v>
      </c>
    </row>
    <row r="290" spans="1:65" s="2" customFormat="1" ht="16.5" customHeight="1">
      <c r="A290" s="29"/>
      <c r="B290" s="146"/>
      <c r="C290" s="161" t="s">
        <v>748</v>
      </c>
      <c r="D290" s="161" t="s">
        <v>390</v>
      </c>
      <c r="E290" s="162" t="s">
        <v>1783</v>
      </c>
      <c r="F290" s="163" t="s">
        <v>1784</v>
      </c>
      <c r="G290" s="164" t="s">
        <v>192</v>
      </c>
      <c r="H290" s="165">
        <v>2</v>
      </c>
      <c r="I290" s="166"/>
      <c r="J290" s="167">
        <f t="shared" si="70"/>
        <v>0</v>
      </c>
      <c r="K290" s="168"/>
      <c r="L290" s="169"/>
      <c r="M290" s="170" t="s">
        <v>1</v>
      </c>
      <c r="N290" s="171" t="s">
        <v>41</v>
      </c>
      <c r="O290" s="55"/>
      <c r="P290" s="157">
        <f t="shared" si="71"/>
        <v>0</v>
      </c>
      <c r="Q290" s="157">
        <v>4.0000000000000002E-4</v>
      </c>
      <c r="R290" s="157">
        <f t="shared" si="72"/>
        <v>8.0000000000000004E-4</v>
      </c>
      <c r="S290" s="157">
        <v>0</v>
      </c>
      <c r="T290" s="158">
        <f t="shared" si="7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9" t="s">
        <v>207</v>
      </c>
      <c r="AT290" s="159" t="s">
        <v>390</v>
      </c>
      <c r="AU290" s="159" t="s">
        <v>88</v>
      </c>
      <c r="AY290" s="14" t="s">
        <v>171</v>
      </c>
      <c r="BE290" s="160">
        <f t="shared" si="74"/>
        <v>0</v>
      </c>
      <c r="BF290" s="160">
        <f t="shared" si="75"/>
        <v>0</v>
      </c>
      <c r="BG290" s="160">
        <f t="shared" si="76"/>
        <v>0</v>
      </c>
      <c r="BH290" s="160">
        <f t="shared" si="77"/>
        <v>0</v>
      </c>
      <c r="BI290" s="160">
        <f t="shared" si="78"/>
        <v>0</v>
      </c>
      <c r="BJ290" s="14" t="s">
        <v>88</v>
      </c>
      <c r="BK290" s="160">
        <f t="shared" si="79"/>
        <v>0</v>
      </c>
      <c r="BL290" s="14" t="s">
        <v>177</v>
      </c>
      <c r="BM290" s="159" t="s">
        <v>1446</v>
      </c>
    </row>
    <row r="291" spans="1:65" s="2" customFormat="1" ht="16.5" customHeight="1">
      <c r="A291" s="29"/>
      <c r="B291" s="146"/>
      <c r="C291" s="161" t="s">
        <v>754</v>
      </c>
      <c r="D291" s="161" t="s">
        <v>390</v>
      </c>
      <c r="E291" s="162" t="s">
        <v>1785</v>
      </c>
      <c r="F291" s="163" t="s">
        <v>1786</v>
      </c>
      <c r="G291" s="164" t="s">
        <v>192</v>
      </c>
      <c r="H291" s="165">
        <v>1</v>
      </c>
      <c r="I291" s="166"/>
      <c r="J291" s="167">
        <f t="shared" si="70"/>
        <v>0</v>
      </c>
      <c r="K291" s="168"/>
      <c r="L291" s="169"/>
      <c r="M291" s="170" t="s">
        <v>1</v>
      </c>
      <c r="N291" s="171" t="s">
        <v>41</v>
      </c>
      <c r="O291" s="55"/>
      <c r="P291" s="157">
        <f t="shared" si="71"/>
        <v>0</v>
      </c>
      <c r="Q291" s="157">
        <v>2.5999999999999998E-4</v>
      </c>
      <c r="R291" s="157">
        <f t="shared" si="72"/>
        <v>2.5999999999999998E-4</v>
      </c>
      <c r="S291" s="157">
        <v>0</v>
      </c>
      <c r="T291" s="158">
        <f t="shared" si="7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9" t="s">
        <v>207</v>
      </c>
      <c r="AT291" s="159" t="s">
        <v>390</v>
      </c>
      <c r="AU291" s="159" t="s">
        <v>88</v>
      </c>
      <c r="AY291" s="14" t="s">
        <v>171</v>
      </c>
      <c r="BE291" s="160">
        <f t="shared" si="74"/>
        <v>0</v>
      </c>
      <c r="BF291" s="160">
        <f t="shared" si="75"/>
        <v>0</v>
      </c>
      <c r="BG291" s="160">
        <f t="shared" si="76"/>
        <v>0</v>
      </c>
      <c r="BH291" s="160">
        <f t="shared" si="77"/>
        <v>0</v>
      </c>
      <c r="BI291" s="160">
        <f t="shared" si="78"/>
        <v>0</v>
      </c>
      <c r="BJ291" s="14" t="s">
        <v>88</v>
      </c>
      <c r="BK291" s="160">
        <f t="shared" si="79"/>
        <v>0</v>
      </c>
      <c r="BL291" s="14" t="s">
        <v>177</v>
      </c>
      <c r="BM291" s="159" t="s">
        <v>1449</v>
      </c>
    </row>
    <row r="292" spans="1:65" s="2" customFormat="1" ht="21.75" customHeight="1">
      <c r="A292" s="29"/>
      <c r="B292" s="146"/>
      <c r="C292" s="147" t="s">
        <v>758</v>
      </c>
      <c r="D292" s="147" t="s">
        <v>173</v>
      </c>
      <c r="E292" s="148" t="s">
        <v>1763</v>
      </c>
      <c r="F292" s="149" t="s">
        <v>1764</v>
      </c>
      <c r="G292" s="150" t="s">
        <v>192</v>
      </c>
      <c r="H292" s="151">
        <v>3</v>
      </c>
      <c r="I292" s="152"/>
      <c r="J292" s="153">
        <f t="shared" si="70"/>
        <v>0</v>
      </c>
      <c r="K292" s="154"/>
      <c r="L292" s="30"/>
      <c r="M292" s="155" t="s">
        <v>1</v>
      </c>
      <c r="N292" s="156" t="s">
        <v>41</v>
      </c>
      <c r="O292" s="55"/>
      <c r="P292" s="157">
        <f t="shared" si="71"/>
        <v>0</v>
      </c>
      <c r="Q292" s="157">
        <v>4.8999999999999998E-4</v>
      </c>
      <c r="R292" s="157">
        <f t="shared" si="72"/>
        <v>1.47E-3</v>
      </c>
      <c r="S292" s="157">
        <v>0</v>
      </c>
      <c r="T292" s="158">
        <f t="shared" si="7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59" t="s">
        <v>177</v>
      </c>
      <c r="AT292" s="159" t="s">
        <v>173</v>
      </c>
      <c r="AU292" s="159" t="s">
        <v>88</v>
      </c>
      <c r="AY292" s="14" t="s">
        <v>171</v>
      </c>
      <c r="BE292" s="160">
        <f t="shared" si="74"/>
        <v>0</v>
      </c>
      <c r="BF292" s="160">
        <f t="shared" si="75"/>
        <v>0</v>
      </c>
      <c r="BG292" s="160">
        <f t="shared" si="76"/>
        <v>0</v>
      </c>
      <c r="BH292" s="160">
        <f t="shared" si="77"/>
        <v>0</v>
      </c>
      <c r="BI292" s="160">
        <f t="shared" si="78"/>
        <v>0</v>
      </c>
      <c r="BJ292" s="14" t="s">
        <v>88</v>
      </c>
      <c r="BK292" s="160">
        <f t="shared" si="79"/>
        <v>0</v>
      </c>
      <c r="BL292" s="14" t="s">
        <v>177</v>
      </c>
      <c r="BM292" s="159" t="s">
        <v>1452</v>
      </c>
    </row>
    <row r="293" spans="1:65" s="2" customFormat="1" ht="21.75" customHeight="1">
      <c r="A293" s="29"/>
      <c r="B293" s="146"/>
      <c r="C293" s="147" t="s">
        <v>762</v>
      </c>
      <c r="D293" s="147" t="s">
        <v>173</v>
      </c>
      <c r="E293" s="148" t="s">
        <v>1509</v>
      </c>
      <c r="F293" s="149" t="s">
        <v>1510</v>
      </c>
      <c r="G293" s="150" t="s">
        <v>192</v>
      </c>
      <c r="H293" s="151">
        <v>1</v>
      </c>
      <c r="I293" s="152"/>
      <c r="J293" s="153">
        <f t="shared" si="70"/>
        <v>0</v>
      </c>
      <c r="K293" s="154"/>
      <c r="L293" s="30"/>
      <c r="M293" s="155" t="s">
        <v>1</v>
      </c>
      <c r="N293" s="156" t="s">
        <v>41</v>
      </c>
      <c r="O293" s="55"/>
      <c r="P293" s="157">
        <f t="shared" si="71"/>
        <v>0</v>
      </c>
      <c r="Q293" s="157">
        <v>5.9999999999999995E-4</v>
      </c>
      <c r="R293" s="157">
        <f t="shared" si="72"/>
        <v>5.9999999999999995E-4</v>
      </c>
      <c r="S293" s="157">
        <v>0</v>
      </c>
      <c r="T293" s="158">
        <f t="shared" si="7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9" t="s">
        <v>177</v>
      </c>
      <c r="AT293" s="159" t="s">
        <v>173</v>
      </c>
      <c r="AU293" s="159" t="s">
        <v>88</v>
      </c>
      <c r="AY293" s="14" t="s">
        <v>171</v>
      </c>
      <c r="BE293" s="160">
        <f t="shared" si="74"/>
        <v>0</v>
      </c>
      <c r="BF293" s="160">
        <f t="shared" si="75"/>
        <v>0</v>
      </c>
      <c r="BG293" s="160">
        <f t="shared" si="76"/>
        <v>0</v>
      </c>
      <c r="BH293" s="160">
        <f t="shared" si="77"/>
        <v>0</v>
      </c>
      <c r="BI293" s="160">
        <f t="shared" si="78"/>
        <v>0</v>
      </c>
      <c r="BJ293" s="14" t="s">
        <v>88</v>
      </c>
      <c r="BK293" s="160">
        <f t="shared" si="79"/>
        <v>0</v>
      </c>
      <c r="BL293" s="14" t="s">
        <v>177</v>
      </c>
      <c r="BM293" s="159" t="s">
        <v>1455</v>
      </c>
    </row>
    <row r="294" spans="1:65" s="2" customFormat="1" ht="21.75" customHeight="1">
      <c r="A294" s="29"/>
      <c r="B294" s="146"/>
      <c r="C294" s="147" t="s">
        <v>766</v>
      </c>
      <c r="D294" s="147" t="s">
        <v>173</v>
      </c>
      <c r="E294" s="148" t="s">
        <v>1512</v>
      </c>
      <c r="F294" s="149" t="s">
        <v>1513</v>
      </c>
      <c r="G294" s="150" t="s">
        <v>192</v>
      </c>
      <c r="H294" s="151">
        <v>1</v>
      </c>
      <c r="I294" s="152"/>
      <c r="J294" s="153">
        <f t="shared" si="70"/>
        <v>0</v>
      </c>
      <c r="K294" s="154"/>
      <c r="L294" s="30"/>
      <c r="M294" s="155" t="s">
        <v>1</v>
      </c>
      <c r="N294" s="156" t="s">
        <v>41</v>
      </c>
      <c r="O294" s="55"/>
      <c r="P294" s="157">
        <f t="shared" si="71"/>
        <v>0</v>
      </c>
      <c r="Q294" s="157">
        <v>1.49E-3</v>
      </c>
      <c r="R294" s="157">
        <f t="shared" si="72"/>
        <v>1.49E-3</v>
      </c>
      <c r="S294" s="157">
        <v>0</v>
      </c>
      <c r="T294" s="158">
        <f t="shared" si="7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9" t="s">
        <v>177</v>
      </c>
      <c r="AT294" s="159" t="s">
        <v>173</v>
      </c>
      <c r="AU294" s="159" t="s">
        <v>88</v>
      </c>
      <c r="AY294" s="14" t="s">
        <v>171</v>
      </c>
      <c r="BE294" s="160">
        <f t="shared" si="74"/>
        <v>0</v>
      </c>
      <c r="BF294" s="160">
        <f t="shared" si="75"/>
        <v>0</v>
      </c>
      <c r="BG294" s="160">
        <f t="shared" si="76"/>
        <v>0</v>
      </c>
      <c r="BH294" s="160">
        <f t="shared" si="77"/>
        <v>0</v>
      </c>
      <c r="BI294" s="160">
        <f t="shared" si="78"/>
        <v>0</v>
      </c>
      <c r="BJ294" s="14" t="s">
        <v>88</v>
      </c>
      <c r="BK294" s="160">
        <f t="shared" si="79"/>
        <v>0</v>
      </c>
      <c r="BL294" s="14" t="s">
        <v>177</v>
      </c>
      <c r="BM294" s="159" t="s">
        <v>1458</v>
      </c>
    </row>
    <row r="295" spans="1:65" s="2" customFormat="1" ht="16.5" customHeight="1">
      <c r="A295" s="29"/>
      <c r="B295" s="146"/>
      <c r="C295" s="161" t="s">
        <v>770</v>
      </c>
      <c r="D295" s="161" t="s">
        <v>390</v>
      </c>
      <c r="E295" s="162" t="s">
        <v>1515</v>
      </c>
      <c r="F295" s="163" t="s">
        <v>1516</v>
      </c>
      <c r="G295" s="164" t="s">
        <v>192</v>
      </c>
      <c r="H295" s="165">
        <v>1</v>
      </c>
      <c r="I295" s="166"/>
      <c r="J295" s="167">
        <f t="shared" si="70"/>
        <v>0</v>
      </c>
      <c r="K295" s="168"/>
      <c r="L295" s="169"/>
      <c r="M295" s="170" t="s">
        <v>1</v>
      </c>
      <c r="N295" s="171" t="s">
        <v>41</v>
      </c>
      <c r="O295" s="55"/>
      <c r="P295" s="157">
        <f t="shared" si="71"/>
        <v>0</v>
      </c>
      <c r="Q295" s="157">
        <v>1.1000000000000001E-3</v>
      </c>
      <c r="R295" s="157">
        <f t="shared" si="72"/>
        <v>1.1000000000000001E-3</v>
      </c>
      <c r="S295" s="157">
        <v>0</v>
      </c>
      <c r="T295" s="158">
        <f t="shared" si="7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59" t="s">
        <v>207</v>
      </c>
      <c r="AT295" s="159" t="s">
        <v>390</v>
      </c>
      <c r="AU295" s="159" t="s">
        <v>88</v>
      </c>
      <c r="AY295" s="14" t="s">
        <v>171</v>
      </c>
      <c r="BE295" s="160">
        <f t="shared" si="74"/>
        <v>0</v>
      </c>
      <c r="BF295" s="160">
        <f t="shared" si="75"/>
        <v>0</v>
      </c>
      <c r="BG295" s="160">
        <f t="shared" si="76"/>
        <v>0</v>
      </c>
      <c r="BH295" s="160">
        <f t="shared" si="77"/>
        <v>0</v>
      </c>
      <c r="BI295" s="160">
        <f t="shared" si="78"/>
        <v>0</v>
      </c>
      <c r="BJ295" s="14" t="s">
        <v>88</v>
      </c>
      <c r="BK295" s="160">
        <f t="shared" si="79"/>
        <v>0</v>
      </c>
      <c r="BL295" s="14" t="s">
        <v>177</v>
      </c>
      <c r="BM295" s="159" t="s">
        <v>1461</v>
      </c>
    </row>
    <row r="296" spans="1:65" s="2" customFormat="1" ht="21.75" customHeight="1">
      <c r="A296" s="29"/>
      <c r="B296" s="146"/>
      <c r="C296" s="147" t="s">
        <v>1285</v>
      </c>
      <c r="D296" s="147" t="s">
        <v>173</v>
      </c>
      <c r="E296" s="148" t="s">
        <v>1787</v>
      </c>
      <c r="F296" s="149" t="s">
        <v>1788</v>
      </c>
      <c r="G296" s="150" t="s">
        <v>589</v>
      </c>
      <c r="H296" s="172"/>
      <c r="I296" s="152"/>
      <c r="J296" s="153">
        <f t="shared" si="70"/>
        <v>0</v>
      </c>
      <c r="K296" s="154"/>
      <c r="L296" s="30"/>
      <c r="M296" s="155" t="s">
        <v>1</v>
      </c>
      <c r="N296" s="156" t="s">
        <v>41</v>
      </c>
      <c r="O296" s="55"/>
      <c r="P296" s="157">
        <f t="shared" si="71"/>
        <v>0</v>
      </c>
      <c r="Q296" s="157">
        <v>0</v>
      </c>
      <c r="R296" s="157">
        <f t="shared" si="72"/>
        <v>0</v>
      </c>
      <c r="S296" s="157">
        <v>0</v>
      </c>
      <c r="T296" s="158">
        <f t="shared" si="7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59" t="s">
        <v>177</v>
      </c>
      <c r="AT296" s="159" t="s">
        <v>173</v>
      </c>
      <c r="AU296" s="159" t="s">
        <v>88</v>
      </c>
      <c r="AY296" s="14" t="s">
        <v>171</v>
      </c>
      <c r="BE296" s="160">
        <f t="shared" si="74"/>
        <v>0</v>
      </c>
      <c r="BF296" s="160">
        <f t="shared" si="75"/>
        <v>0</v>
      </c>
      <c r="BG296" s="160">
        <f t="shared" si="76"/>
        <v>0</v>
      </c>
      <c r="BH296" s="160">
        <f t="shared" si="77"/>
        <v>0</v>
      </c>
      <c r="BI296" s="160">
        <f t="shared" si="78"/>
        <v>0</v>
      </c>
      <c r="BJ296" s="14" t="s">
        <v>88</v>
      </c>
      <c r="BK296" s="160">
        <f t="shared" si="79"/>
        <v>0</v>
      </c>
      <c r="BL296" s="14" t="s">
        <v>177</v>
      </c>
      <c r="BM296" s="159" t="s">
        <v>1464</v>
      </c>
    </row>
    <row r="297" spans="1:65" s="12" customFormat="1" ht="22.8" customHeight="1">
      <c r="B297" s="133"/>
      <c r="D297" s="134" t="s">
        <v>74</v>
      </c>
      <c r="E297" s="144" t="s">
        <v>1789</v>
      </c>
      <c r="F297" s="144" t="s">
        <v>1790</v>
      </c>
      <c r="I297" s="136"/>
      <c r="J297" s="145">
        <f>BK297</f>
        <v>0</v>
      </c>
      <c r="L297" s="133"/>
      <c r="M297" s="138"/>
      <c r="N297" s="139"/>
      <c r="O297" s="139"/>
      <c r="P297" s="140">
        <f>SUM(P298:P301)</f>
        <v>0</v>
      </c>
      <c r="Q297" s="139"/>
      <c r="R297" s="140">
        <f>SUM(R298:R301)</f>
        <v>0.99215999999999993</v>
      </c>
      <c r="S297" s="139"/>
      <c r="T297" s="141">
        <f>SUM(T298:T301)</f>
        <v>0</v>
      </c>
      <c r="AR297" s="134" t="s">
        <v>88</v>
      </c>
      <c r="AT297" s="142" t="s">
        <v>74</v>
      </c>
      <c r="AU297" s="142" t="s">
        <v>82</v>
      </c>
      <c r="AY297" s="134" t="s">
        <v>171</v>
      </c>
      <c r="BK297" s="143">
        <f>SUM(BK298:BK301)</f>
        <v>0</v>
      </c>
    </row>
    <row r="298" spans="1:65" s="2" customFormat="1" ht="21.75" customHeight="1">
      <c r="A298" s="29"/>
      <c r="B298" s="146"/>
      <c r="C298" s="147" t="s">
        <v>1465</v>
      </c>
      <c r="D298" s="147" t="s">
        <v>173</v>
      </c>
      <c r="E298" s="148" t="s">
        <v>1791</v>
      </c>
      <c r="F298" s="149" t="s">
        <v>1792</v>
      </c>
      <c r="G298" s="150" t="s">
        <v>192</v>
      </c>
      <c r="H298" s="151">
        <v>16</v>
      </c>
      <c r="I298" s="152"/>
      <c r="J298" s="153">
        <f>ROUND(I298*H298,2)</f>
        <v>0</v>
      </c>
      <c r="K298" s="154"/>
      <c r="L298" s="30"/>
      <c r="M298" s="155" t="s">
        <v>1</v>
      </c>
      <c r="N298" s="156" t="s">
        <v>41</v>
      </c>
      <c r="O298" s="55"/>
      <c r="P298" s="157">
        <f>O298*H298</f>
        <v>0</v>
      </c>
      <c r="Q298" s="157">
        <v>2.0000000000000002E-5</v>
      </c>
      <c r="R298" s="157">
        <f>Q298*H298</f>
        <v>3.2000000000000003E-4</v>
      </c>
      <c r="S298" s="157">
        <v>0</v>
      </c>
      <c r="T298" s="158">
        <f>S298*H298</f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59" t="s">
        <v>241</v>
      </c>
      <c r="AT298" s="159" t="s">
        <v>173</v>
      </c>
      <c r="AU298" s="159" t="s">
        <v>88</v>
      </c>
      <c r="AY298" s="14" t="s">
        <v>171</v>
      </c>
      <c r="BE298" s="160">
        <f>IF(N298="základná",J298,0)</f>
        <v>0</v>
      </c>
      <c r="BF298" s="160">
        <f>IF(N298="znížená",J298,0)</f>
        <v>0</v>
      </c>
      <c r="BG298" s="160">
        <f>IF(N298="zákl. prenesená",J298,0)</f>
        <v>0</v>
      </c>
      <c r="BH298" s="160">
        <f>IF(N298="zníž. prenesená",J298,0)</f>
        <v>0</v>
      </c>
      <c r="BI298" s="160">
        <f>IF(N298="nulová",J298,0)</f>
        <v>0</v>
      </c>
      <c r="BJ298" s="14" t="s">
        <v>88</v>
      </c>
      <c r="BK298" s="160">
        <f>ROUND(I298*H298,2)</f>
        <v>0</v>
      </c>
      <c r="BL298" s="14" t="s">
        <v>241</v>
      </c>
      <c r="BM298" s="159" t="s">
        <v>1468</v>
      </c>
    </row>
    <row r="299" spans="1:65" s="2" customFormat="1" ht="33" customHeight="1">
      <c r="A299" s="29"/>
      <c r="B299" s="146"/>
      <c r="C299" s="161" t="s">
        <v>1288</v>
      </c>
      <c r="D299" s="161" t="s">
        <v>390</v>
      </c>
      <c r="E299" s="162" t="s">
        <v>1793</v>
      </c>
      <c r="F299" s="163" t="s">
        <v>1794</v>
      </c>
      <c r="G299" s="164" t="s">
        <v>192</v>
      </c>
      <c r="H299" s="165">
        <v>16</v>
      </c>
      <c r="I299" s="166"/>
      <c r="J299" s="167">
        <f>ROUND(I299*H299,2)</f>
        <v>0</v>
      </c>
      <c r="K299" s="168"/>
      <c r="L299" s="169"/>
      <c r="M299" s="170" t="s">
        <v>1</v>
      </c>
      <c r="N299" s="171" t="s">
        <v>41</v>
      </c>
      <c r="O299" s="55"/>
      <c r="P299" s="157">
        <f>O299*H299</f>
        <v>0</v>
      </c>
      <c r="Q299" s="157">
        <v>9.9900000000000006E-3</v>
      </c>
      <c r="R299" s="157">
        <f>Q299*H299</f>
        <v>0.15984000000000001</v>
      </c>
      <c r="S299" s="157">
        <v>0</v>
      </c>
      <c r="T299" s="158">
        <f>S299*H299</f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9" t="s">
        <v>305</v>
      </c>
      <c r="AT299" s="159" t="s">
        <v>390</v>
      </c>
      <c r="AU299" s="159" t="s">
        <v>88</v>
      </c>
      <c r="AY299" s="14" t="s">
        <v>171</v>
      </c>
      <c r="BE299" s="160">
        <f>IF(N299="základná",J299,0)</f>
        <v>0</v>
      </c>
      <c r="BF299" s="160">
        <f>IF(N299="znížená",J299,0)</f>
        <v>0</v>
      </c>
      <c r="BG299" s="160">
        <f>IF(N299="zákl. prenesená",J299,0)</f>
        <v>0</v>
      </c>
      <c r="BH299" s="160">
        <f>IF(N299="zníž. prenesená",J299,0)</f>
        <v>0</v>
      </c>
      <c r="BI299" s="160">
        <f>IF(N299="nulová",J299,0)</f>
        <v>0</v>
      </c>
      <c r="BJ299" s="14" t="s">
        <v>88</v>
      </c>
      <c r="BK299" s="160">
        <f>ROUND(I299*H299,2)</f>
        <v>0</v>
      </c>
      <c r="BL299" s="14" t="s">
        <v>241</v>
      </c>
      <c r="BM299" s="159" t="s">
        <v>1474</v>
      </c>
    </row>
    <row r="300" spans="1:65" s="2" customFormat="1" ht="16.5" customHeight="1">
      <c r="A300" s="29"/>
      <c r="B300" s="146"/>
      <c r="C300" s="161" t="s">
        <v>1477</v>
      </c>
      <c r="D300" s="161" t="s">
        <v>390</v>
      </c>
      <c r="E300" s="162" t="s">
        <v>1795</v>
      </c>
      <c r="F300" s="163" t="s">
        <v>1796</v>
      </c>
      <c r="G300" s="164" t="s">
        <v>1797</v>
      </c>
      <c r="H300" s="165">
        <v>16</v>
      </c>
      <c r="I300" s="166"/>
      <c r="J300" s="167">
        <f>ROUND(I300*H300,2)</f>
        <v>0</v>
      </c>
      <c r="K300" s="168"/>
      <c r="L300" s="169"/>
      <c r="M300" s="170" t="s">
        <v>1</v>
      </c>
      <c r="N300" s="171" t="s">
        <v>41</v>
      </c>
      <c r="O300" s="55"/>
      <c r="P300" s="157">
        <f>O300*H300</f>
        <v>0</v>
      </c>
      <c r="Q300" s="157">
        <v>5.1999999999999998E-2</v>
      </c>
      <c r="R300" s="157">
        <f>Q300*H300</f>
        <v>0.83199999999999996</v>
      </c>
      <c r="S300" s="157">
        <v>0</v>
      </c>
      <c r="T300" s="158">
        <f>S300*H300</f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59" t="s">
        <v>305</v>
      </c>
      <c r="AT300" s="159" t="s">
        <v>390</v>
      </c>
      <c r="AU300" s="159" t="s">
        <v>88</v>
      </c>
      <c r="AY300" s="14" t="s">
        <v>171</v>
      </c>
      <c r="BE300" s="160">
        <f>IF(N300="základná",J300,0)</f>
        <v>0</v>
      </c>
      <c r="BF300" s="160">
        <f>IF(N300="znížená",J300,0)</f>
        <v>0</v>
      </c>
      <c r="BG300" s="160">
        <f>IF(N300="zákl. prenesená",J300,0)</f>
        <v>0</v>
      </c>
      <c r="BH300" s="160">
        <f>IF(N300="zníž. prenesená",J300,0)</f>
        <v>0</v>
      </c>
      <c r="BI300" s="160">
        <f>IF(N300="nulová",J300,0)</f>
        <v>0</v>
      </c>
      <c r="BJ300" s="14" t="s">
        <v>88</v>
      </c>
      <c r="BK300" s="160">
        <f>ROUND(I300*H300,2)</f>
        <v>0</v>
      </c>
      <c r="BL300" s="14" t="s">
        <v>241</v>
      </c>
      <c r="BM300" s="159" t="s">
        <v>1480</v>
      </c>
    </row>
    <row r="301" spans="1:65" s="2" customFormat="1" ht="21.75" customHeight="1">
      <c r="A301" s="29"/>
      <c r="B301" s="146"/>
      <c r="C301" s="147" t="s">
        <v>1291</v>
      </c>
      <c r="D301" s="147" t="s">
        <v>173</v>
      </c>
      <c r="E301" s="148" t="s">
        <v>1798</v>
      </c>
      <c r="F301" s="149" t="s">
        <v>1799</v>
      </c>
      <c r="G301" s="150" t="s">
        <v>589</v>
      </c>
      <c r="H301" s="172"/>
      <c r="I301" s="152"/>
      <c r="J301" s="153">
        <f>ROUND(I301*H301,2)</f>
        <v>0</v>
      </c>
      <c r="K301" s="154"/>
      <c r="L301" s="30"/>
      <c r="M301" s="155" t="s">
        <v>1</v>
      </c>
      <c r="N301" s="156" t="s">
        <v>41</v>
      </c>
      <c r="O301" s="55"/>
      <c r="P301" s="157">
        <f>O301*H301</f>
        <v>0</v>
      </c>
      <c r="Q301" s="157">
        <v>0</v>
      </c>
      <c r="R301" s="157">
        <f>Q301*H301</f>
        <v>0</v>
      </c>
      <c r="S301" s="157">
        <v>0</v>
      </c>
      <c r="T301" s="158">
        <f>S301*H301</f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59" t="s">
        <v>241</v>
      </c>
      <c r="AT301" s="159" t="s">
        <v>173</v>
      </c>
      <c r="AU301" s="159" t="s">
        <v>88</v>
      </c>
      <c r="AY301" s="14" t="s">
        <v>171</v>
      </c>
      <c r="BE301" s="160">
        <f>IF(N301="základná",J301,0)</f>
        <v>0</v>
      </c>
      <c r="BF301" s="160">
        <f>IF(N301="znížená",J301,0)</f>
        <v>0</v>
      </c>
      <c r="BG301" s="160">
        <f>IF(N301="zákl. prenesená",J301,0)</f>
        <v>0</v>
      </c>
      <c r="BH301" s="160">
        <f>IF(N301="zníž. prenesená",J301,0)</f>
        <v>0</v>
      </c>
      <c r="BI301" s="160">
        <f>IF(N301="nulová",J301,0)</f>
        <v>0</v>
      </c>
      <c r="BJ301" s="14" t="s">
        <v>88</v>
      </c>
      <c r="BK301" s="160">
        <f>ROUND(I301*H301,2)</f>
        <v>0</v>
      </c>
      <c r="BL301" s="14" t="s">
        <v>241</v>
      </c>
      <c r="BM301" s="159" t="s">
        <v>1483</v>
      </c>
    </row>
    <row r="302" spans="1:65" s="12" customFormat="1" ht="22.8" customHeight="1">
      <c r="B302" s="133"/>
      <c r="D302" s="134" t="s">
        <v>74</v>
      </c>
      <c r="E302" s="144" t="s">
        <v>1800</v>
      </c>
      <c r="F302" s="144" t="s">
        <v>1801</v>
      </c>
      <c r="I302" s="136"/>
      <c r="J302" s="145">
        <f>BK302</f>
        <v>0</v>
      </c>
      <c r="L302" s="133"/>
      <c r="M302" s="138"/>
      <c r="N302" s="139"/>
      <c r="O302" s="139"/>
      <c r="P302" s="140">
        <f>SUM(P303:P325)</f>
        <v>0</v>
      </c>
      <c r="Q302" s="139"/>
      <c r="R302" s="140">
        <f>SUM(R303:R325)</f>
        <v>1.6674900000000001</v>
      </c>
      <c r="S302" s="139"/>
      <c r="T302" s="141">
        <f>SUM(T303:T325)</f>
        <v>0</v>
      </c>
      <c r="AR302" s="134" t="s">
        <v>82</v>
      </c>
      <c r="AT302" s="142" t="s">
        <v>74</v>
      </c>
      <c r="AU302" s="142" t="s">
        <v>82</v>
      </c>
      <c r="AY302" s="134" t="s">
        <v>171</v>
      </c>
      <c r="BK302" s="143">
        <f>SUM(BK303:BK325)</f>
        <v>0</v>
      </c>
    </row>
    <row r="303" spans="1:65" s="2" customFormat="1" ht="21.75" customHeight="1">
      <c r="A303" s="29"/>
      <c r="B303" s="146"/>
      <c r="C303" s="147" t="s">
        <v>1484</v>
      </c>
      <c r="D303" s="147" t="s">
        <v>173</v>
      </c>
      <c r="E303" s="148" t="s">
        <v>1802</v>
      </c>
      <c r="F303" s="149" t="s">
        <v>1803</v>
      </c>
      <c r="G303" s="150" t="s">
        <v>201</v>
      </c>
      <c r="H303" s="151">
        <v>412</v>
      </c>
      <c r="I303" s="152"/>
      <c r="J303" s="153">
        <f t="shared" ref="J303:J325" si="80">ROUND(I303*H303,2)</f>
        <v>0</v>
      </c>
      <c r="K303" s="154"/>
      <c r="L303" s="30"/>
      <c r="M303" s="155" t="s">
        <v>1</v>
      </c>
      <c r="N303" s="156" t="s">
        <v>41</v>
      </c>
      <c r="O303" s="55"/>
      <c r="P303" s="157">
        <f t="shared" ref="P303:P325" si="81">O303*H303</f>
        <v>0</v>
      </c>
      <c r="Q303" s="157">
        <v>0</v>
      </c>
      <c r="R303" s="157">
        <f t="shared" ref="R303:R325" si="82">Q303*H303</f>
        <v>0</v>
      </c>
      <c r="S303" s="157">
        <v>0</v>
      </c>
      <c r="T303" s="158">
        <f t="shared" ref="T303:T325" si="83">S303*H303</f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59" t="s">
        <v>177</v>
      </c>
      <c r="AT303" s="159" t="s">
        <v>173</v>
      </c>
      <c r="AU303" s="159" t="s">
        <v>88</v>
      </c>
      <c r="AY303" s="14" t="s">
        <v>171</v>
      </c>
      <c r="BE303" s="160">
        <f t="shared" ref="BE303:BE325" si="84">IF(N303="základná",J303,0)</f>
        <v>0</v>
      </c>
      <c r="BF303" s="160">
        <f t="shared" ref="BF303:BF325" si="85">IF(N303="znížená",J303,0)</f>
        <v>0</v>
      </c>
      <c r="BG303" s="160">
        <f t="shared" ref="BG303:BG325" si="86">IF(N303="zákl. prenesená",J303,0)</f>
        <v>0</v>
      </c>
      <c r="BH303" s="160">
        <f t="shared" ref="BH303:BH325" si="87">IF(N303="zníž. prenesená",J303,0)</f>
        <v>0</v>
      </c>
      <c r="BI303" s="160">
        <f t="shared" ref="BI303:BI325" si="88">IF(N303="nulová",J303,0)</f>
        <v>0</v>
      </c>
      <c r="BJ303" s="14" t="s">
        <v>88</v>
      </c>
      <c r="BK303" s="160">
        <f t="shared" ref="BK303:BK325" si="89">ROUND(I303*H303,2)</f>
        <v>0</v>
      </c>
      <c r="BL303" s="14" t="s">
        <v>177</v>
      </c>
      <c r="BM303" s="159" t="s">
        <v>1487</v>
      </c>
    </row>
    <row r="304" spans="1:65" s="2" customFormat="1" ht="16.5" customHeight="1">
      <c r="A304" s="29"/>
      <c r="B304" s="146"/>
      <c r="C304" s="161" t="s">
        <v>1294</v>
      </c>
      <c r="D304" s="161" t="s">
        <v>390</v>
      </c>
      <c r="E304" s="162" t="s">
        <v>1804</v>
      </c>
      <c r="F304" s="163" t="s">
        <v>1805</v>
      </c>
      <c r="G304" s="164" t="s">
        <v>201</v>
      </c>
      <c r="H304" s="165">
        <v>412</v>
      </c>
      <c r="I304" s="166"/>
      <c r="J304" s="167">
        <f t="shared" si="80"/>
        <v>0</v>
      </c>
      <c r="K304" s="168"/>
      <c r="L304" s="169"/>
      <c r="M304" s="170" t="s">
        <v>1</v>
      </c>
      <c r="N304" s="171" t="s">
        <v>41</v>
      </c>
      <c r="O304" s="55"/>
      <c r="P304" s="157">
        <f t="shared" si="81"/>
        <v>0</v>
      </c>
      <c r="Q304" s="157">
        <v>8.0000000000000004E-4</v>
      </c>
      <c r="R304" s="157">
        <f t="shared" si="82"/>
        <v>0.3296</v>
      </c>
      <c r="S304" s="157">
        <v>0</v>
      </c>
      <c r="T304" s="158">
        <f t="shared" si="8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59" t="s">
        <v>207</v>
      </c>
      <c r="AT304" s="159" t="s">
        <v>390</v>
      </c>
      <c r="AU304" s="159" t="s">
        <v>88</v>
      </c>
      <c r="AY304" s="14" t="s">
        <v>171</v>
      </c>
      <c r="BE304" s="160">
        <f t="shared" si="84"/>
        <v>0</v>
      </c>
      <c r="BF304" s="160">
        <f t="shared" si="85"/>
        <v>0</v>
      </c>
      <c r="BG304" s="160">
        <f t="shared" si="86"/>
        <v>0</v>
      </c>
      <c r="BH304" s="160">
        <f t="shared" si="87"/>
        <v>0</v>
      </c>
      <c r="BI304" s="160">
        <f t="shared" si="88"/>
        <v>0</v>
      </c>
      <c r="BJ304" s="14" t="s">
        <v>88</v>
      </c>
      <c r="BK304" s="160">
        <f t="shared" si="89"/>
        <v>0</v>
      </c>
      <c r="BL304" s="14" t="s">
        <v>177</v>
      </c>
      <c r="BM304" s="159" t="s">
        <v>1490</v>
      </c>
    </row>
    <row r="305" spans="1:65" s="2" customFormat="1" ht="16.5" customHeight="1">
      <c r="A305" s="29"/>
      <c r="B305" s="146"/>
      <c r="C305" s="161" t="s">
        <v>1491</v>
      </c>
      <c r="D305" s="161" t="s">
        <v>390</v>
      </c>
      <c r="E305" s="162" t="s">
        <v>1806</v>
      </c>
      <c r="F305" s="163" t="s">
        <v>1807</v>
      </c>
      <c r="G305" s="164" t="s">
        <v>201</v>
      </c>
      <c r="H305" s="165">
        <v>448</v>
      </c>
      <c r="I305" s="166"/>
      <c r="J305" s="167">
        <f t="shared" si="80"/>
        <v>0</v>
      </c>
      <c r="K305" s="168"/>
      <c r="L305" s="169"/>
      <c r="M305" s="170" t="s">
        <v>1</v>
      </c>
      <c r="N305" s="171" t="s">
        <v>41</v>
      </c>
      <c r="O305" s="55"/>
      <c r="P305" s="157">
        <f t="shared" si="81"/>
        <v>0</v>
      </c>
      <c r="Q305" s="157">
        <v>8.0000000000000004E-4</v>
      </c>
      <c r="R305" s="157">
        <f t="shared" si="82"/>
        <v>0.3584</v>
      </c>
      <c r="S305" s="157">
        <v>0</v>
      </c>
      <c r="T305" s="158">
        <f t="shared" si="8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9" t="s">
        <v>207</v>
      </c>
      <c r="AT305" s="159" t="s">
        <v>390</v>
      </c>
      <c r="AU305" s="159" t="s">
        <v>88</v>
      </c>
      <c r="AY305" s="14" t="s">
        <v>171</v>
      </c>
      <c r="BE305" s="160">
        <f t="shared" si="84"/>
        <v>0</v>
      </c>
      <c r="BF305" s="160">
        <f t="shared" si="85"/>
        <v>0</v>
      </c>
      <c r="BG305" s="160">
        <f t="shared" si="86"/>
        <v>0</v>
      </c>
      <c r="BH305" s="160">
        <f t="shared" si="87"/>
        <v>0</v>
      </c>
      <c r="BI305" s="160">
        <f t="shared" si="88"/>
        <v>0</v>
      </c>
      <c r="BJ305" s="14" t="s">
        <v>88</v>
      </c>
      <c r="BK305" s="160">
        <f t="shared" si="89"/>
        <v>0</v>
      </c>
      <c r="BL305" s="14" t="s">
        <v>177</v>
      </c>
      <c r="BM305" s="159" t="s">
        <v>1494</v>
      </c>
    </row>
    <row r="306" spans="1:65" s="2" customFormat="1" ht="16.5" customHeight="1">
      <c r="A306" s="29"/>
      <c r="B306" s="146"/>
      <c r="C306" s="161" t="s">
        <v>774</v>
      </c>
      <c r="D306" s="161" t="s">
        <v>390</v>
      </c>
      <c r="E306" s="162" t="s">
        <v>1808</v>
      </c>
      <c r="F306" s="163" t="s">
        <v>1809</v>
      </c>
      <c r="G306" s="164" t="s">
        <v>438</v>
      </c>
      <c r="H306" s="165">
        <v>9</v>
      </c>
      <c r="I306" s="166"/>
      <c r="J306" s="167">
        <f t="shared" si="80"/>
        <v>0</v>
      </c>
      <c r="K306" s="168"/>
      <c r="L306" s="169"/>
      <c r="M306" s="170" t="s">
        <v>1</v>
      </c>
      <c r="N306" s="171" t="s">
        <v>41</v>
      </c>
      <c r="O306" s="55"/>
      <c r="P306" s="157">
        <f t="shared" si="81"/>
        <v>0</v>
      </c>
      <c r="Q306" s="157">
        <v>1E-3</v>
      </c>
      <c r="R306" s="157">
        <f t="shared" si="82"/>
        <v>9.0000000000000011E-3</v>
      </c>
      <c r="S306" s="157">
        <v>0</v>
      </c>
      <c r="T306" s="158">
        <f t="shared" si="8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59" t="s">
        <v>207</v>
      </c>
      <c r="AT306" s="159" t="s">
        <v>390</v>
      </c>
      <c r="AU306" s="159" t="s">
        <v>88</v>
      </c>
      <c r="AY306" s="14" t="s">
        <v>171</v>
      </c>
      <c r="BE306" s="160">
        <f t="shared" si="84"/>
        <v>0</v>
      </c>
      <c r="BF306" s="160">
        <f t="shared" si="85"/>
        <v>0</v>
      </c>
      <c r="BG306" s="160">
        <f t="shared" si="86"/>
        <v>0</v>
      </c>
      <c r="BH306" s="160">
        <f t="shared" si="87"/>
        <v>0</v>
      </c>
      <c r="BI306" s="160">
        <f t="shared" si="88"/>
        <v>0</v>
      </c>
      <c r="BJ306" s="14" t="s">
        <v>88</v>
      </c>
      <c r="BK306" s="160">
        <f t="shared" si="89"/>
        <v>0</v>
      </c>
      <c r="BL306" s="14" t="s">
        <v>177</v>
      </c>
      <c r="BM306" s="159" t="s">
        <v>1497</v>
      </c>
    </row>
    <row r="307" spans="1:65" s="2" customFormat="1" ht="16.5" customHeight="1">
      <c r="A307" s="29"/>
      <c r="B307" s="146"/>
      <c r="C307" s="161" t="s">
        <v>778</v>
      </c>
      <c r="D307" s="161" t="s">
        <v>390</v>
      </c>
      <c r="E307" s="162" t="s">
        <v>1810</v>
      </c>
      <c r="F307" s="163" t="s">
        <v>1811</v>
      </c>
      <c r="G307" s="164" t="s">
        <v>438</v>
      </c>
      <c r="H307" s="165">
        <v>41</v>
      </c>
      <c r="I307" s="166"/>
      <c r="J307" s="167">
        <f t="shared" si="80"/>
        <v>0</v>
      </c>
      <c r="K307" s="168"/>
      <c r="L307" s="169"/>
      <c r="M307" s="170" t="s">
        <v>1</v>
      </c>
      <c r="N307" s="171" t="s">
        <v>41</v>
      </c>
      <c r="O307" s="55"/>
      <c r="P307" s="157">
        <f t="shared" si="81"/>
        <v>0</v>
      </c>
      <c r="Q307" s="157">
        <v>1E-4</v>
      </c>
      <c r="R307" s="157">
        <f t="shared" si="82"/>
        <v>4.1000000000000003E-3</v>
      </c>
      <c r="S307" s="157">
        <v>0</v>
      </c>
      <c r="T307" s="158">
        <f t="shared" si="8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59" t="s">
        <v>207</v>
      </c>
      <c r="AT307" s="159" t="s">
        <v>390</v>
      </c>
      <c r="AU307" s="159" t="s">
        <v>88</v>
      </c>
      <c r="AY307" s="14" t="s">
        <v>171</v>
      </c>
      <c r="BE307" s="160">
        <f t="shared" si="84"/>
        <v>0</v>
      </c>
      <c r="BF307" s="160">
        <f t="shared" si="85"/>
        <v>0</v>
      </c>
      <c r="BG307" s="160">
        <f t="shared" si="86"/>
        <v>0</v>
      </c>
      <c r="BH307" s="160">
        <f t="shared" si="87"/>
        <v>0</v>
      </c>
      <c r="BI307" s="160">
        <f t="shared" si="88"/>
        <v>0</v>
      </c>
      <c r="BJ307" s="14" t="s">
        <v>88</v>
      </c>
      <c r="BK307" s="160">
        <f t="shared" si="89"/>
        <v>0</v>
      </c>
      <c r="BL307" s="14" t="s">
        <v>177</v>
      </c>
      <c r="BM307" s="159" t="s">
        <v>1500</v>
      </c>
    </row>
    <row r="308" spans="1:65" s="2" customFormat="1" ht="16.5" customHeight="1">
      <c r="A308" s="29"/>
      <c r="B308" s="146"/>
      <c r="C308" s="161" t="s">
        <v>782</v>
      </c>
      <c r="D308" s="161" t="s">
        <v>390</v>
      </c>
      <c r="E308" s="162" t="s">
        <v>1812</v>
      </c>
      <c r="F308" s="163" t="s">
        <v>1813</v>
      </c>
      <c r="G308" s="164" t="s">
        <v>438</v>
      </c>
      <c r="H308" s="165">
        <v>2745</v>
      </c>
      <c r="I308" s="166"/>
      <c r="J308" s="167">
        <f t="shared" si="80"/>
        <v>0</v>
      </c>
      <c r="K308" s="168"/>
      <c r="L308" s="169"/>
      <c r="M308" s="170" t="s">
        <v>1</v>
      </c>
      <c r="N308" s="171" t="s">
        <v>41</v>
      </c>
      <c r="O308" s="55"/>
      <c r="P308" s="157">
        <f t="shared" si="81"/>
        <v>0</v>
      </c>
      <c r="Q308" s="157">
        <v>1.2999999999999999E-4</v>
      </c>
      <c r="R308" s="157">
        <f t="shared" si="82"/>
        <v>0.35684999999999995</v>
      </c>
      <c r="S308" s="157">
        <v>0</v>
      </c>
      <c r="T308" s="158">
        <f t="shared" si="8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59" t="s">
        <v>207</v>
      </c>
      <c r="AT308" s="159" t="s">
        <v>390</v>
      </c>
      <c r="AU308" s="159" t="s">
        <v>88</v>
      </c>
      <c r="AY308" s="14" t="s">
        <v>171</v>
      </c>
      <c r="BE308" s="160">
        <f t="shared" si="84"/>
        <v>0</v>
      </c>
      <c r="BF308" s="160">
        <f t="shared" si="85"/>
        <v>0</v>
      </c>
      <c r="BG308" s="160">
        <f t="shared" si="86"/>
        <v>0</v>
      </c>
      <c r="BH308" s="160">
        <f t="shared" si="87"/>
        <v>0</v>
      </c>
      <c r="BI308" s="160">
        <f t="shared" si="88"/>
        <v>0</v>
      </c>
      <c r="BJ308" s="14" t="s">
        <v>88</v>
      </c>
      <c r="BK308" s="160">
        <f t="shared" si="89"/>
        <v>0</v>
      </c>
      <c r="BL308" s="14" t="s">
        <v>177</v>
      </c>
      <c r="BM308" s="159" t="s">
        <v>1505</v>
      </c>
    </row>
    <row r="309" spans="1:65" s="2" customFormat="1" ht="16.5" customHeight="1">
      <c r="A309" s="29"/>
      <c r="B309" s="146"/>
      <c r="C309" s="161" t="s">
        <v>786</v>
      </c>
      <c r="D309" s="161" t="s">
        <v>390</v>
      </c>
      <c r="E309" s="162" t="s">
        <v>1814</v>
      </c>
      <c r="F309" s="163" t="s">
        <v>1815</v>
      </c>
      <c r="G309" s="164" t="s">
        <v>438</v>
      </c>
      <c r="H309" s="165">
        <v>288</v>
      </c>
      <c r="I309" s="166"/>
      <c r="J309" s="167">
        <f t="shared" si="80"/>
        <v>0</v>
      </c>
      <c r="K309" s="168"/>
      <c r="L309" s="169"/>
      <c r="M309" s="170" t="s">
        <v>1</v>
      </c>
      <c r="N309" s="171" t="s">
        <v>41</v>
      </c>
      <c r="O309" s="55"/>
      <c r="P309" s="157">
        <f t="shared" si="81"/>
        <v>0</v>
      </c>
      <c r="Q309" s="157">
        <v>1E-3</v>
      </c>
      <c r="R309" s="157">
        <f t="shared" si="82"/>
        <v>0.28800000000000003</v>
      </c>
      <c r="S309" s="157">
        <v>0</v>
      </c>
      <c r="T309" s="158">
        <f t="shared" si="8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59" t="s">
        <v>207</v>
      </c>
      <c r="AT309" s="159" t="s">
        <v>390</v>
      </c>
      <c r="AU309" s="159" t="s">
        <v>88</v>
      </c>
      <c r="AY309" s="14" t="s">
        <v>171</v>
      </c>
      <c r="BE309" s="160">
        <f t="shared" si="84"/>
        <v>0</v>
      </c>
      <c r="BF309" s="160">
        <f t="shared" si="85"/>
        <v>0</v>
      </c>
      <c r="BG309" s="160">
        <f t="shared" si="86"/>
        <v>0</v>
      </c>
      <c r="BH309" s="160">
        <f t="shared" si="87"/>
        <v>0</v>
      </c>
      <c r="BI309" s="160">
        <f t="shared" si="88"/>
        <v>0</v>
      </c>
      <c r="BJ309" s="14" t="s">
        <v>88</v>
      </c>
      <c r="BK309" s="160">
        <f t="shared" si="89"/>
        <v>0</v>
      </c>
      <c r="BL309" s="14" t="s">
        <v>177</v>
      </c>
      <c r="BM309" s="159" t="s">
        <v>1508</v>
      </c>
    </row>
    <row r="310" spans="1:65" s="2" customFormat="1" ht="16.5" customHeight="1">
      <c r="A310" s="29"/>
      <c r="B310" s="146"/>
      <c r="C310" s="161" t="s">
        <v>790</v>
      </c>
      <c r="D310" s="161" t="s">
        <v>390</v>
      </c>
      <c r="E310" s="162" t="s">
        <v>1816</v>
      </c>
      <c r="F310" s="163" t="s">
        <v>1817</v>
      </c>
      <c r="G310" s="164" t="s">
        <v>438</v>
      </c>
      <c r="H310" s="165">
        <v>144</v>
      </c>
      <c r="I310" s="166"/>
      <c r="J310" s="167">
        <f t="shared" si="80"/>
        <v>0</v>
      </c>
      <c r="K310" s="168"/>
      <c r="L310" s="169"/>
      <c r="M310" s="170" t="s">
        <v>1</v>
      </c>
      <c r="N310" s="171" t="s">
        <v>41</v>
      </c>
      <c r="O310" s="55"/>
      <c r="P310" s="157">
        <f t="shared" si="81"/>
        <v>0</v>
      </c>
      <c r="Q310" s="157">
        <v>1E-3</v>
      </c>
      <c r="R310" s="157">
        <f t="shared" si="82"/>
        <v>0.14400000000000002</v>
      </c>
      <c r="S310" s="157">
        <v>0</v>
      </c>
      <c r="T310" s="158">
        <f t="shared" si="8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59" t="s">
        <v>207</v>
      </c>
      <c r="AT310" s="159" t="s">
        <v>390</v>
      </c>
      <c r="AU310" s="159" t="s">
        <v>88</v>
      </c>
      <c r="AY310" s="14" t="s">
        <v>171</v>
      </c>
      <c r="BE310" s="160">
        <f t="shared" si="84"/>
        <v>0</v>
      </c>
      <c r="BF310" s="160">
        <f t="shared" si="85"/>
        <v>0</v>
      </c>
      <c r="BG310" s="160">
        <f t="shared" si="86"/>
        <v>0</v>
      </c>
      <c r="BH310" s="160">
        <f t="shared" si="87"/>
        <v>0</v>
      </c>
      <c r="BI310" s="160">
        <f t="shared" si="88"/>
        <v>0</v>
      </c>
      <c r="BJ310" s="14" t="s">
        <v>88</v>
      </c>
      <c r="BK310" s="160">
        <f t="shared" si="89"/>
        <v>0</v>
      </c>
      <c r="BL310" s="14" t="s">
        <v>177</v>
      </c>
      <c r="BM310" s="159" t="s">
        <v>1511</v>
      </c>
    </row>
    <row r="311" spans="1:65" s="2" customFormat="1" ht="16.5" customHeight="1">
      <c r="A311" s="29"/>
      <c r="B311" s="146"/>
      <c r="C311" s="161" t="s">
        <v>794</v>
      </c>
      <c r="D311" s="161" t="s">
        <v>390</v>
      </c>
      <c r="E311" s="162" t="s">
        <v>1818</v>
      </c>
      <c r="F311" s="163" t="s">
        <v>1819</v>
      </c>
      <c r="G311" s="164" t="s">
        <v>438</v>
      </c>
      <c r="H311" s="165">
        <v>14</v>
      </c>
      <c r="I311" s="166"/>
      <c r="J311" s="167">
        <f t="shared" si="80"/>
        <v>0</v>
      </c>
      <c r="K311" s="168"/>
      <c r="L311" s="169"/>
      <c r="M311" s="170" t="s">
        <v>1</v>
      </c>
      <c r="N311" s="171" t="s">
        <v>41</v>
      </c>
      <c r="O311" s="55"/>
      <c r="P311" s="157">
        <f t="shared" si="81"/>
        <v>0</v>
      </c>
      <c r="Q311" s="157">
        <v>1E-3</v>
      </c>
      <c r="R311" s="157">
        <f t="shared" si="82"/>
        <v>1.4E-2</v>
      </c>
      <c r="S311" s="157">
        <v>0</v>
      </c>
      <c r="T311" s="158">
        <f t="shared" si="83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59" t="s">
        <v>207</v>
      </c>
      <c r="AT311" s="159" t="s">
        <v>390</v>
      </c>
      <c r="AU311" s="159" t="s">
        <v>88</v>
      </c>
      <c r="AY311" s="14" t="s">
        <v>171</v>
      </c>
      <c r="BE311" s="160">
        <f t="shared" si="84"/>
        <v>0</v>
      </c>
      <c r="BF311" s="160">
        <f t="shared" si="85"/>
        <v>0</v>
      </c>
      <c r="BG311" s="160">
        <f t="shared" si="86"/>
        <v>0</v>
      </c>
      <c r="BH311" s="160">
        <f t="shared" si="87"/>
        <v>0</v>
      </c>
      <c r="BI311" s="160">
        <f t="shared" si="88"/>
        <v>0</v>
      </c>
      <c r="BJ311" s="14" t="s">
        <v>88</v>
      </c>
      <c r="BK311" s="160">
        <f t="shared" si="89"/>
        <v>0</v>
      </c>
      <c r="BL311" s="14" t="s">
        <v>177</v>
      </c>
      <c r="BM311" s="159" t="s">
        <v>1514</v>
      </c>
    </row>
    <row r="312" spans="1:65" s="2" customFormat="1" ht="21.75" customHeight="1">
      <c r="A312" s="29"/>
      <c r="B312" s="146"/>
      <c r="C312" s="161" t="s">
        <v>798</v>
      </c>
      <c r="D312" s="161" t="s">
        <v>390</v>
      </c>
      <c r="E312" s="162" t="s">
        <v>1820</v>
      </c>
      <c r="F312" s="163" t="s">
        <v>1821</v>
      </c>
      <c r="G312" s="164" t="s">
        <v>1270</v>
      </c>
      <c r="H312" s="165">
        <v>16</v>
      </c>
      <c r="I312" s="166"/>
      <c r="J312" s="167">
        <f t="shared" si="80"/>
        <v>0</v>
      </c>
      <c r="K312" s="168"/>
      <c r="L312" s="169"/>
      <c r="M312" s="170" t="s">
        <v>1</v>
      </c>
      <c r="N312" s="171" t="s">
        <v>41</v>
      </c>
      <c r="O312" s="55"/>
      <c r="P312" s="157">
        <f t="shared" si="81"/>
        <v>0</v>
      </c>
      <c r="Q312" s="157">
        <v>5.0000000000000001E-4</v>
      </c>
      <c r="R312" s="157">
        <f t="shared" si="82"/>
        <v>8.0000000000000002E-3</v>
      </c>
      <c r="S312" s="157">
        <v>0</v>
      </c>
      <c r="T312" s="158">
        <f t="shared" si="83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59" t="s">
        <v>207</v>
      </c>
      <c r="AT312" s="159" t="s">
        <v>390</v>
      </c>
      <c r="AU312" s="159" t="s">
        <v>88</v>
      </c>
      <c r="AY312" s="14" t="s">
        <v>171</v>
      </c>
      <c r="BE312" s="160">
        <f t="shared" si="84"/>
        <v>0</v>
      </c>
      <c r="BF312" s="160">
        <f t="shared" si="85"/>
        <v>0</v>
      </c>
      <c r="BG312" s="160">
        <f t="shared" si="86"/>
        <v>0</v>
      </c>
      <c r="BH312" s="160">
        <f t="shared" si="87"/>
        <v>0</v>
      </c>
      <c r="BI312" s="160">
        <f t="shared" si="88"/>
        <v>0</v>
      </c>
      <c r="BJ312" s="14" t="s">
        <v>88</v>
      </c>
      <c r="BK312" s="160">
        <f t="shared" si="89"/>
        <v>0</v>
      </c>
      <c r="BL312" s="14" t="s">
        <v>177</v>
      </c>
      <c r="BM312" s="159" t="s">
        <v>1517</v>
      </c>
    </row>
    <row r="313" spans="1:65" s="2" customFormat="1" ht="21.75" customHeight="1">
      <c r="A313" s="29"/>
      <c r="B313" s="146"/>
      <c r="C313" s="161" t="s">
        <v>802</v>
      </c>
      <c r="D313" s="161" t="s">
        <v>390</v>
      </c>
      <c r="E313" s="162" t="s">
        <v>1822</v>
      </c>
      <c r="F313" s="163" t="s">
        <v>1823</v>
      </c>
      <c r="G313" s="164" t="s">
        <v>1824</v>
      </c>
      <c r="H313" s="165">
        <v>16</v>
      </c>
      <c r="I313" s="166"/>
      <c r="J313" s="167">
        <f t="shared" si="80"/>
        <v>0</v>
      </c>
      <c r="K313" s="168"/>
      <c r="L313" s="169"/>
      <c r="M313" s="170" t="s">
        <v>1</v>
      </c>
      <c r="N313" s="171" t="s">
        <v>41</v>
      </c>
      <c r="O313" s="55"/>
      <c r="P313" s="157">
        <f t="shared" si="81"/>
        <v>0</v>
      </c>
      <c r="Q313" s="157">
        <v>5.0000000000000001E-4</v>
      </c>
      <c r="R313" s="157">
        <f t="shared" si="82"/>
        <v>8.0000000000000002E-3</v>
      </c>
      <c r="S313" s="157">
        <v>0</v>
      </c>
      <c r="T313" s="158">
        <f t="shared" si="8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59" t="s">
        <v>207</v>
      </c>
      <c r="AT313" s="159" t="s">
        <v>390</v>
      </c>
      <c r="AU313" s="159" t="s">
        <v>88</v>
      </c>
      <c r="AY313" s="14" t="s">
        <v>171</v>
      </c>
      <c r="BE313" s="160">
        <f t="shared" si="84"/>
        <v>0</v>
      </c>
      <c r="BF313" s="160">
        <f t="shared" si="85"/>
        <v>0</v>
      </c>
      <c r="BG313" s="160">
        <f t="shared" si="86"/>
        <v>0</v>
      </c>
      <c r="BH313" s="160">
        <f t="shared" si="87"/>
        <v>0</v>
      </c>
      <c r="BI313" s="160">
        <f t="shared" si="88"/>
        <v>0</v>
      </c>
      <c r="BJ313" s="14" t="s">
        <v>88</v>
      </c>
      <c r="BK313" s="160">
        <f t="shared" si="89"/>
        <v>0</v>
      </c>
      <c r="BL313" s="14" t="s">
        <v>177</v>
      </c>
      <c r="BM313" s="159" t="s">
        <v>1520</v>
      </c>
    </row>
    <row r="314" spans="1:65" s="2" customFormat="1" ht="21.75" customHeight="1">
      <c r="A314" s="29"/>
      <c r="B314" s="146"/>
      <c r="C314" s="147" t="s">
        <v>806</v>
      </c>
      <c r="D314" s="147" t="s">
        <v>173</v>
      </c>
      <c r="E314" s="148" t="s">
        <v>1825</v>
      </c>
      <c r="F314" s="149" t="s">
        <v>1826</v>
      </c>
      <c r="G314" s="150" t="s">
        <v>192</v>
      </c>
      <c r="H314" s="151">
        <v>12</v>
      </c>
      <c r="I314" s="152"/>
      <c r="J314" s="153">
        <f t="shared" si="80"/>
        <v>0</v>
      </c>
      <c r="K314" s="154"/>
      <c r="L314" s="30"/>
      <c r="M314" s="155" t="s">
        <v>1</v>
      </c>
      <c r="N314" s="156" t="s">
        <v>41</v>
      </c>
      <c r="O314" s="55"/>
      <c r="P314" s="157">
        <f t="shared" si="81"/>
        <v>0</v>
      </c>
      <c r="Q314" s="157">
        <v>9.0000000000000006E-5</v>
      </c>
      <c r="R314" s="157">
        <f t="shared" si="82"/>
        <v>1.08E-3</v>
      </c>
      <c r="S314" s="157">
        <v>0</v>
      </c>
      <c r="T314" s="158">
        <f t="shared" si="8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59" t="s">
        <v>177</v>
      </c>
      <c r="AT314" s="159" t="s">
        <v>173</v>
      </c>
      <c r="AU314" s="159" t="s">
        <v>88</v>
      </c>
      <c r="AY314" s="14" t="s">
        <v>171</v>
      </c>
      <c r="BE314" s="160">
        <f t="shared" si="84"/>
        <v>0</v>
      </c>
      <c r="BF314" s="160">
        <f t="shared" si="85"/>
        <v>0</v>
      </c>
      <c r="BG314" s="160">
        <f t="shared" si="86"/>
        <v>0</v>
      </c>
      <c r="BH314" s="160">
        <f t="shared" si="87"/>
        <v>0</v>
      </c>
      <c r="BI314" s="160">
        <f t="shared" si="88"/>
        <v>0</v>
      </c>
      <c r="BJ314" s="14" t="s">
        <v>88</v>
      </c>
      <c r="BK314" s="160">
        <f t="shared" si="89"/>
        <v>0</v>
      </c>
      <c r="BL314" s="14" t="s">
        <v>177</v>
      </c>
      <c r="BM314" s="159" t="s">
        <v>1527</v>
      </c>
    </row>
    <row r="315" spans="1:65" s="2" customFormat="1" ht="16.5" customHeight="1">
      <c r="A315" s="29"/>
      <c r="B315" s="146"/>
      <c r="C315" s="161" t="s">
        <v>810</v>
      </c>
      <c r="D315" s="161" t="s">
        <v>390</v>
      </c>
      <c r="E315" s="162" t="s">
        <v>1827</v>
      </c>
      <c r="F315" s="163" t="s">
        <v>1828</v>
      </c>
      <c r="G315" s="164" t="s">
        <v>192</v>
      </c>
      <c r="H315" s="165">
        <v>12</v>
      </c>
      <c r="I315" s="166"/>
      <c r="J315" s="167">
        <f t="shared" si="80"/>
        <v>0</v>
      </c>
      <c r="K315" s="168"/>
      <c r="L315" s="169"/>
      <c r="M315" s="170" t="s">
        <v>1</v>
      </c>
      <c r="N315" s="171" t="s">
        <v>41</v>
      </c>
      <c r="O315" s="55"/>
      <c r="P315" s="157">
        <f t="shared" si="81"/>
        <v>0</v>
      </c>
      <c r="Q315" s="157">
        <v>5.0000000000000001E-3</v>
      </c>
      <c r="R315" s="157">
        <f t="shared" si="82"/>
        <v>0.06</v>
      </c>
      <c r="S315" s="157">
        <v>0</v>
      </c>
      <c r="T315" s="158">
        <f t="shared" si="83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59" t="s">
        <v>207</v>
      </c>
      <c r="AT315" s="159" t="s">
        <v>390</v>
      </c>
      <c r="AU315" s="159" t="s">
        <v>88</v>
      </c>
      <c r="AY315" s="14" t="s">
        <v>171</v>
      </c>
      <c r="BE315" s="160">
        <f t="shared" si="84"/>
        <v>0</v>
      </c>
      <c r="BF315" s="160">
        <f t="shared" si="85"/>
        <v>0</v>
      </c>
      <c r="BG315" s="160">
        <f t="shared" si="86"/>
        <v>0</v>
      </c>
      <c r="BH315" s="160">
        <f t="shared" si="87"/>
        <v>0</v>
      </c>
      <c r="BI315" s="160">
        <f t="shared" si="88"/>
        <v>0</v>
      </c>
      <c r="BJ315" s="14" t="s">
        <v>88</v>
      </c>
      <c r="BK315" s="160">
        <f t="shared" si="89"/>
        <v>0</v>
      </c>
      <c r="BL315" s="14" t="s">
        <v>177</v>
      </c>
      <c r="BM315" s="159" t="s">
        <v>1530</v>
      </c>
    </row>
    <row r="316" spans="1:65" s="2" customFormat="1" ht="21.75" customHeight="1">
      <c r="A316" s="29"/>
      <c r="B316" s="146"/>
      <c r="C316" s="147" t="s">
        <v>814</v>
      </c>
      <c r="D316" s="147" t="s">
        <v>173</v>
      </c>
      <c r="E316" s="148" t="s">
        <v>1829</v>
      </c>
      <c r="F316" s="149" t="s">
        <v>1830</v>
      </c>
      <c r="G316" s="150" t="s">
        <v>192</v>
      </c>
      <c r="H316" s="151">
        <v>2</v>
      </c>
      <c r="I316" s="152"/>
      <c r="J316" s="153">
        <f t="shared" si="80"/>
        <v>0</v>
      </c>
      <c r="K316" s="154"/>
      <c r="L316" s="30"/>
      <c r="M316" s="155" t="s">
        <v>1</v>
      </c>
      <c r="N316" s="156" t="s">
        <v>41</v>
      </c>
      <c r="O316" s="55"/>
      <c r="P316" s="157">
        <f t="shared" si="81"/>
        <v>0</v>
      </c>
      <c r="Q316" s="157">
        <v>9.0000000000000006E-5</v>
      </c>
      <c r="R316" s="157">
        <f t="shared" si="82"/>
        <v>1.8000000000000001E-4</v>
      </c>
      <c r="S316" s="157">
        <v>0</v>
      </c>
      <c r="T316" s="158">
        <f t="shared" si="8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59" t="s">
        <v>177</v>
      </c>
      <c r="AT316" s="159" t="s">
        <v>173</v>
      </c>
      <c r="AU316" s="159" t="s">
        <v>88</v>
      </c>
      <c r="AY316" s="14" t="s">
        <v>171</v>
      </c>
      <c r="BE316" s="160">
        <f t="shared" si="84"/>
        <v>0</v>
      </c>
      <c r="BF316" s="160">
        <f t="shared" si="85"/>
        <v>0</v>
      </c>
      <c r="BG316" s="160">
        <f t="shared" si="86"/>
        <v>0</v>
      </c>
      <c r="BH316" s="160">
        <f t="shared" si="87"/>
        <v>0</v>
      </c>
      <c r="BI316" s="160">
        <f t="shared" si="88"/>
        <v>0</v>
      </c>
      <c r="BJ316" s="14" t="s">
        <v>88</v>
      </c>
      <c r="BK316" s="160">
        <f t="shared" si="89"/>
        <v>0</v>
      </c>
      <c r="BL316" s="14" t="s">
        <v>177</v>
      </c>
      <c r="BM316" s="159" t="s">
        <v>1831</v>
      </c>
    </row>
    <row r="317" spans="1:65" s="2" customFormat="1" ht="16.5" customHeight="1">
      <c r="A317" s="29"/>
      <c r="B317" s="146"/>
      <c r="C317" s="161" t="s">
        <v>818</v>
      </c>
      <c r="D317" s="161" t="s">
        <v>390</v>
      </c>
      <c r="E317" s="162" t="s">
        <v>1832</v>
      </c>
      <c r="F317" s="163" t="s">
        <v>1833</v>
      </c>
      <c r="G317" s="164" t="s">
        <v>192</v>
      </c>
      <c r="H317" s="165">
        <v>2</v>
      </c>
      <c r="I317" s="166"/>
      <c r="J317" s="167">
        <f t="shared" si="80"/>
        <v>0</v>
      </c>
      <c r="K317" s="168"/>
      <c r="L317" s="169"/>
      <c r="M317" s="170" t="s">
        <v>1</v>
      </c>
      <c r="N317" s="171" t="s">
        <v>41</v>
      </c>
      <c r="O317" s="55"/>
      <c r="P317" s="157">
        <f t="shared" si="81"/>
        <v>0</v>
      </c>
      <c r="Q317" s="157">
        <v>5.0000000000000001E-3</v>
      </c>
      <c r="R317" s="157">
        <f t="shared" si="82"/>
        <v>0.01</v>
      </c>
      <c r="S317" s="157">
        <v>0</v>
      </c>
      <c r="T317" s="158">
        <f t="shared" si="8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59" t="s">
        <v>207</v>
      </c>
      <c r="AT317" s="159" t="s">
        <v>390</v>
      </c>
      <c r="AU317" s="159" t="s">
        <v>88</v>
      </c>
      <c r="AY317" s="14" t="s">
        <v>171</v>
      </c>
      <c r="BE317" s="160">
        <f t="shared" si="84"/>
        <v>0</v>
      </c>
      <c r="BF317" s="160">
        <f t="shared" si="85"/>
        <v>0</v>
      </c>
      <c r="BG317" s="160">
        <f t="shared" si="86"/>
        <v>0</v>
      </c>
      <c r="BH317" s="160">
        <f t="shared" si="87"/>
        <v>0</v>
      </c>
      <c r="BI317" s="160">
        <f t="shared" si="88"/>
        <v>0</v>
      </c>
      <c r="BJ317" s="14" t="s">
        <v>88</v>
      </c>
      <c r="BK317" s="160">
        <f t="shared" si="89"/>
        <v>0</v>
      </c>
      <c r="BL317" s="14" t="s">
        <v>177</v>
      </c>
      <c r="BM317" s="159" t="s">
        <v>1834</v>
      </c>
    </row>
    <row r="318" spans="1:65" s="2" customFormat="1" ht="21.75" customHeight="1">
      <c r="A318" s="29"/>
      <c r="B318" s="146"/>
      <c r="C318" s="147" t="s">
        <v>822</v>
      </c>
      <c r="D318" s="147" t="s">
        <v>173</v>
      </c>
      <c r="E318" s="148" t="s">
        <v>1835</v>
      </c>
      <c r="F318" s="149" t="s">
        <v>1836</v>
      </c>
      <c r="G318" s="150" t="s">
        <v>192</v>
      </c>
      <c r="H318" s="151">
        <v>2</v>
      </c>
      <c r="I318" s="152"/>
      <c r="J318" s="153">
        <f t="shared" si="80"/>
        <v>0</v>
      </c>
      <c r="K318" s="154"/>
      <c r="L318" s="30"/>
      <c r="M318" s="155" t="s">
        <v>1</v>
      </c>
      <c r="N318" s="156" t="s">
        <v>41</v>
      </c>
      <c r="O318" s="55"/>
      <c r="P318" s="157">
        <f t="shared" si="81"/>
        <v>0</v>
      </c>
      <c r="Q318" s="157">
        <v>9.0000000000000006E-5</v>
      </c>
      <c r="R318" s="157">
        <f t="shared" si="82"/>
        <v>1.8000000000000001E-4</v>
      </c>
      <c r="S318" s="157">
        <v>0</v>
      </c>
      <c r="T318" s="158">
        <f t="shared" si="83"/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59" t="s">
        <v>177</v>
      </c>
      <c r="AT318" s="159" t="s">
        <v>173</v>
      </c>
      <c r="AU318" s="159" t="s">
        <v>88</v>
      </c>
      <c r="AY318" s="14" t="s">
        <v>171</v>
      </c>
      <c r="BE318" s="160">
        <f t="shared" si="84"/>
        <v>0</v>
      </c>
      <c r="BF318" s="160">
        <f t="shared" si="85"/>
        <v>0</v>
      </c>
      <c r="BG318" s="160">
        <f t="shared" si="86"/>
        <v>0</v>
      </c>
      <c r="BH318" s="160">
        <f t="shared" si="87"/>
        <v>0</v>
      </c>
      <c r="BI318" s="160">
        <f t="shared" si="88"/>
        <v>0</v>
      </c>
      <c r="BJ318" s="14" t="s">
        <v>88</v>
      </c>
      <c r="BK318" s="160">
        <f t="shared" si="89"/>
        <v>0</v>
      </c>
      <c r="BL318" s="14" t="s">
        <v>177</v>
      </c>
      <c r="BM318" s="159" t="s">
        <v>1837</v>
      </c>
    </row>
    <row r="319" spans="1:65" s="2" customFormat="1" ht="16.5" customHeight="1">
      <c r="A319" s="29"/>
      <c r="B319" s="146"/>
      <c r="C319" s="161" t="s">
        <v>826</v>
      </c>
      <c r="D319" s="161" t="s">
        <v>390</v>
      </c>
      <c r="E319" s="162" t="s">
        <v>1838</v>
      </c>
      <c r="F319" s="163" t="s">
        <v>1839</v>
      </c>
      <c r="G319" s="164" t="s">
        <v>192</v>
      </c>
      <c r="H319" s="165">
        <v>2</v>
      </c>
      <c r="I319" s="166"/>
      <c r="J319" s="167">
        <f t="shared" si="80"/>
        <v>0</v>
      </c>
      <c r="K319" s="168"/>
      <c r="L319" s="169"/>
      <c r="M319" s="170" t="s">
        <v>1</v>
      </c>
      <c r="N319" s="171" t="s">
        <v>41</v>
      </c>
      <c r="O319" s="55"/>
      <c r="P319" s="157">
        <f t="shared" si="81"/>
        <v>0</v>
      </c>
      <c r="Q319" s="157">
        <v>5.0000000000000001E-3</v>
      </c>
      <c r="R319" s="157">
        <f t="shared" si="82"/>
        <v>0.01</v>
      </c>
      <c r="S319" s="157">
        <v>0</v>
      </c>
      <c r="T319" s="158">
        <f t="shared" si="83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59" t="s">
        <v>207</v>
      </c>
      <c r="AT319" s="159" t="s">
        <v>390</v>
      </c>
      <c r="AU319" s="159" t="s">
        <v>88</v>
      </c>
      <c r="AY319" s="14" t="s">
        <v>171</v>
      </c>
      <c r="BE319" s="160">
        <f t="shared" si="84"/>
        <v>0</v>
      </c>
      <c r="BF319" s="160">
        <f t="shared" si="85"/>
        <v>0</v>
      </c>
      <c r="BG319" s="160">
        <f t="shared" si="86"/>
        <v>0</v>
      </c>
      <c r="BH319" s="160">
        <f t="shared" si="87"/>
        <v>0</v>
      </c>
      <c r="BI319" s="160">
        <f t="shared" si="88"/>
        <v>0</v>
      </c>
      <c r="BJ319" s="14" t="s">
        <v>88</v>
      </c>
      <c r="BK319" s="160">
        <f t="shared" si="89"/>
        <v>0</v>
      </c>
      <c r="BL319" s="14" t="s">
        <v>177</v>
      </c>
      <c r="BM319" s="159" t="s">
        <v>1840</v>
      </c>
    </row>
    <row r="320" spans="1:65" s="2" customFormat="1" ht="21.75" customHeight="1">
      <c r="A320" s="29"/>
      <c r="B320" s="146"/>
      <c r="C320" s="147" t="s">
        <v>830</v>
      </c>
      <c r="D320" s="147" t="s">
        <v>173</v>
      </c>
      <c r="E320" s="148" t="s">
        <v>1841</v>
      </c>
      <c r="F320" s="149" t="s">
        <v>1842</v>
      </c>
      <c r="G320" s="150" t="s">
        <v>192</v>
      </c>
      <c r="H320" s="151">
        <v>14</v>
      </c>
      <c r="I320" s="152"/>
      <c r="J320" s="153">
        <f t="shared" si="80"/>
        <v>0</v>
      </c>
      <c r="K320" s="154"/>
      <c r="L320" s="30"/>
      <c r="M320" s="155" t="s">
        <v>1</v>
      </c>
      <c r="N320" s="156" t="s">
        <v>41</v>
      </c>
      <c r="O320" s="55"/>
      <c r="P320" s="157">
        <f t="shared" si="81"/>
        <v>0</v>
      </c>
      <c r="Q320" s="157">
        <v>0</v>
      </c>
      <c r="R320" s="157">
        <f t="shared" si="82"/>
        <v>0</v>
      </c>
      <c r="S320" s="157">
        <v>0</v>
      </c>
      <c r="T320" s="158">
        <f t="shared" si="83"/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59" t="s">
        <v>177</v>
      </c>
      <c r="AT320" s="159" t="s">
        <v>173</v>
      </c>
      <c r="AU320" s="159" t="s">
        <v>88</v>
      </c>
      <c r="AY320" s="14" t="s">
        <v>171</v>
      </c>
      <c r="BE320" s="160">
        <f t="shared" si="84"/>
        <v>0</v>
      </c>
      <c r="BF320" s="160">
        <f t="shared" si="85"/>
        <v>0</v>
      </c>
      <c r="BG320" s="160">
        <f t="shared" si="86"/>
        <v>0</v>
      </c>
      <c r="BH320" s="160">
        <f t="shared" si="87"/>
        <v>0</v>
      </c>
      <c r="BI320" s="160">
        <f t="shared" si="88"/>
        <v>0</v>
      </c>
      <c r="BJ320" s="14" t="s">
        <v>88</v>
      </c>
      <c r="BK320" s="160">
        <f t="shared" si="89"/>
        <v>0</v>
      </c>
      <c r="BL320" s="14" t="s">
        <v>177</v>
      </c>
      <c r="BM320" s="159" t="s">
        <v>1843</v>
      </c>
    </row>
    <row r="321" spans="1:65" s="2" customFormat="1" ht="21.75" customHeight="1">
      <c r="A321" s="29"/>
      <c r="B321" s="146"/>
      <c r="C321" s="161" t="s">
        <v>834</v>
      </c>
      <c r="D321" s="161" t="s">
        <v>390</v>
      </c>
      <c r="E321" s="162" t="s">
        <v>1844</v>
      </c>
      <c r="F321" s="163" t="s">
        <v>1845</v>
      </c>
      <c r="G321" s="164" t="s">
        <v>192</v>
      </c>
      <c r="H321" s="165">
        <v>14</v>
      </c>
      <c r="I321" s="166"/>
      <c r="J321" s="167">
        <f t="shared" si="80"/>
        <v>0</v>
      </c>
      <c r="K321" s="168"/>
      <c r="L321" s="169"/>
      <c r="M321" s="170" t="s">
        <v>1</v>
      </c>
      <c r="N321" s="171" t="s">
        <v>41</v>
      </c>
      <c r="O321" s="55"/>
      <c r="P321" s="157">
        <f t="shared" si="81"/>
        <v>0</v>
      </c>
      <c r="Q321" s="157">
        <v>4.0000000000000001E-3</v>
      </c>
      <c r="R321" s="157">
        <f t="shared" si="82"/>
        <v>5.6000000000000001E-2</v>
      </c>
      <c r="S321" s="157">
        <v>0</v>
      </c>
      <c r="T321" s="158">
        <f t="shared" si="83"/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59" t="s">
        <v>207</v>
      </c>
      <c r="AT321" s="159" t="s">
        <v>390</v>
      </c>
      <c r="AU321" s="159" t="s">
        <v>88</v>
      </c>
      <c r="AY321" s="14" t="s">
        <v>171</v>
      </c>
      <c r="BE321" s="160">
        <f t="shared" si="84"/>
        <v>0</v>
      </c>
      <c r="BF321" s="160">
        <f t="shared" si="85"/>
        <v>0</v>
      </c>
      <c r="BG321" s="160">
        <f t="shared" si="86"/>
        <v>0</v>
      </c>
      <c r="BH321" s="160">
        <f t="shared" si="87"/>
        <v>0</v>
      </c>
      <c r="BI321" s="160">
        <f t="shared" si="88"/>
        <v>0</v>
      </c>
      <c r="BJ321" s="14" t="s">
        <v>88</v>
      </c>
      <c r="BK321" s="160">
        <f t="shared" si="89"/>
        <v>0</v>
      </c>
      <c r="BL321" s="14" t="s">
        <v>177</v>
      </c>
      <c r="BM321" s="159" t="s">
        <v>1846</v>
      </c>
    </row>
    <row r="322" spans="1:65" s="2" customFormat="1" ht="21.75" customHeight="1">
      <c r="A322" s="29"/>
      <c r="B322" s="146"/>
      <c r="C322" s="147" t="s">
        <v>838</v>
      </c>
      <c r="D322" s="147" t="s">
        <v>173</v>
      </c>
      <c r="E322" s="148" t="s">
        <v>1847</v>
      </c>
      <c r="F322" s="149" t="s">
        <v>1848</v>
      </c>
      <c r="G322" s="150" t="s">
        <v>192</v>
      </c>
      <c r="H322" s="151">
        <v>2</v>
      </c>
      <c r="I322" s="152"/>
      <c r="J322" s="153">
        <f t="shared" si="80"/>
        <v>0</v>
      </c>
      <c r="K322" s="154"/>
      <c r="L322" s="30"/>
      <c r="M322" s="155" t="s">
        <v>1</v>
      </c>
      <c r="N322" s="156" t="s">
        <v>41</v>
      </c>
      <c r="O322" s="55"/>
      <c r="P322" s="157">
        <f t="shared" si="81"/>
        <v>0</v>
      </c>
      <c r="Q322" s="157">
        <v>0</v>
      </c>
      <c r="R322" s="157">
        <f t="shared" si="82"/>
        <v>0</v>
      </c>
      <c r="S322" s="157">
        <v>0</v>
      </c>
      <c r="T322" s="158">
        <f t="shared" si="83"/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59" t="s">
        <v>177</v>
      </c>
      <c r="AT322" s="159" t="s">
        <v>173</v>
      </c>
      <c r="AU322" s="159" t="s">
        <v>88</v>
      </c>
      <c r="AY322" s="14" t="s">
        <v>171</v>
      </c>
      <c r="BE322" s="160">
        <f t="shared" si="84"/>
        <v>0</v>
      </c>
      <c r="BF322" s="160">
        <f t="shared" si="85"/>
        <v>0</v>
      </c>
      <c r="BG322" s="160">
        <f t="shared" si="86"/>
        <v>0</v>
      </c>
      <c r="BH322" s="160">
        <f t="shared" si="87"/>
        <v>0</v>
      </c>
      <c r="BI322" s="160">
        <f t="shared" si="88"/>
        <v>0</v>
      </c>
      <c r="BJ322" s="14" t="s">
        <v>88</v>
      </c>
      <c r="BK322" s="160">
        <f t="shared" si="89"/>
        <v>0</v>
      </c>
      <c r="BL322" s="14" t="s">
        <v>177</v>
      </c>
      <c r="BM322" s="159" t="s">
        <v>1849</v>
      </c>
    </row>
    <row r="323" spans="1:65" s="2" customFormat="1" ht="21.75" customHeight="1">
      <c r="A323" s="29"/>
      <c r="B323" s="146"/>
      <c r="C323" s="161" t="s">
        <v>842</v>
      </c>
      <c r="D323" s="161" t="s">
        <v>390</v>
      </c>
      <c r="E323" s="162" t="s">
        <v>1850</v>
      </c>
      <c r="F323" s="163" t="s">
        <v>1851</v>
      </c>
      <c r="G323" s="164" t="s">
        <v>192</v>
      </c>
      <c r="H323" s="165">
        <v>2</v>
      </c>
      <c r="I323" s="166"/>
      <c r="J323" s="167">
        <f t="shared" si="80"/>
        <v>0</v>
      </c>
      <c r="K323" s="168"/>
      <c r="L323" s="169"/>
      <c r="M323" s="170" t="s">
        <v>1</v>
      </c>
      <c r="N323" s="171" t="s">
        <v>41</v>
      </c>
      <c r="O323" s="55"/>
      <c r="P323" s="157">
        <f t="shared" si="81"/>
        <v>0</v>
      </c>
      <c r="Q323" s="157">
        <v>4.0000000000000001E-3</v>
      </c>
      <c r="R323" s="157">
        <f t="shared" si="82"/>
        <v>8.0000000000000002E-3</v>
      </c>
      <c r="S323" s="157">
        <v>0</v>
      </c>
      <c r="T323" s="158">
        <f t="shared" si="83"/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59" t="s">
        <v>207</v>
      </c>
      <c r="AT323" s="159" t="s">
        <v>390</v>
      </c>
      <c r="AU323" s="159" t="s">
        <v>88</v>
      </c>
      <c r="AY323" s="14" t="s">
        <v>171</v>
      </c>
      <c r="BE323" s="160">
        <f t="shared" si="84"/>
        <v>0</v>
      </c>
      <c r="BF323" s="160">
        <f t="shared" si="85"/>
        <v>0</v>
      </c>
      <c r="BG323" s="160">
        <f t="shared" si="86"/>
        <v>0</v>
      </c>
      <c r="BH323" s="160">
        <f t="shared" si="87"/>
        <v>0</v>
      </c>
      <c r="BI323" s="160">
        <f t="shared" si="88"/>
        <v>0</v>
      </c>
      <c r="BJ323" s="14" t="s">
        <v>88</v>
      </c>
      <c r="BK323" s="160">
        <f t="shared" si="89"/>
        <v>0</v>
      </c>
      <c r="BL323" s="14" t="s">
        <v>177</v>
      </c>
      <c r="BM323" s="159" t="s">
        <v>1852</v>
      </c>
    </row>
    <row r="324" spans="1:65" s="2" customFormat="1" ht="16.5" customHeight="1">
      <c r="A324" s="29"/>
      <c r="B324" s="146"/>
      <c r="C324" s="161" t="s">
        <v>846</v>
      </c>
      <c r="D324" s="161" t="s">
        <v>390</v>
      </c>
      <c r="E324" s="162" t="s">
        <v>1853</v>
      </c>
      <c r="F324" s="163" t="s">
        <v>1854</v>
      </c>
      <c r="G324" s="164" t="s">
        <v>1855</v>
      </c>
      <c r="H324" s="165">
        <v>21</v>
      </c>
      <c r="I324" s="166"/>
      <c r="J324" s="167">
        <f t="shared" si="80"/>
        <v>0</v>
      </c>
      <c r="K324" s="168"/>
      <c r="L324" s="169"/>
      <c r="M324" s="170" t="s">
        <v>1</v>
      </c>
      <c r="N324" s="171" t="s">
        <v>41</v>
      </c>
      <c r="O324" s="55"/>
      <c r="P324" s="157">
        <f t="shared" si="81"/>
        <v>0</v>
      </c>
      <c r="Q324" s="157">
        <v>1E-4</v>
      </c>
      <c r="R324" s="157">
        <f t="shared" si="82"/>
        <v>2.1000000000000003E-3</v>
      </c>
      <c r="S324" s="157">
        <v>0</v>
      </c>
      <c r="T324" s="158">
        <f t="shared" si="83"/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59" t="s">
        <v>207</v>
      </c>
      <c r="AT324" s="159" t="s">
        <v>390</v>
      </c>
      <c r="AU324" s="159" t="s">
        <v>88</v>
      </c>
      <c r="AY324" s="14" t="s">
        <v>171</v>
      </c>
      <c r="BE324" s="160">
        <f t="shared" si="84"/>
        <v>0</v>
      </c>
      <c r="BF324" s="160">
        <f t="shared" si="85"/>
        <v>0</v>
      </c>
      <c r="BG324" s="160">
        <f t="shared" si="86"/>
        <v>0</v>
      </c>
      <c r="BH324" s="160">
        <f t="shared" si="87"/>
        <v>0</v>
      </c>
      <c r="BI324" s="160">
        <f t="shared" si="88"/>
        <v>0</v>
      </c>
      <c r="BJ324" s="14" t="s">
        <v>88</v>
      </c>
      <c r="BK324" s="160">
        <f t="shared" si="89"/>
        <v>0</v>
      </c>
      <c r="BL324" s="14" t="s">
        <v>177</v>
      </c>
      <c r="BM324" s="159" t="s">
        <v>1856</v>
      </c>
    </row>
    <row r="325" spans="1:65" s="2" customFormat="1" ht="21.75" customHeight="1">
      <c r="A325" s="29"/>
      <c r="B325" s="146"/>
      <c r="C325" s="147" t="s">
        <v>850</v>
      </c>
      <c r="D325" s="147" t="s">
        <v>173</v>
      </c>
      <c r="E325" s="148" t="s">
        <v>1857</v>
      </c>
      <c r="F325" s="149" t="s">
        <v>1799</v>
      </c>
      <c r="G325" s="150" t="s">
        <v>589</v>
      </c>
      <c r="H325" s="172"/>
      <c r="I325" s="152"/>
      <c r="J325" s="153">
        <f t="shared" si="80"/>
        <v>0</v>
      </c>
      <c r="K325" s="154"/>
      <c r="L325" s="30"/>
      <c r="M325" s="155" t="s">
        <v>1</v>
      </c>
      <c r="N325" s="156" t="s">
        <v>41</v>
      </c>
      <c r="O325" s="55"/>
      <c r="P325" s="157">
        <f t="shared" si="81"/>
        <v>0</v>
      </c>
      <c r="Q325" s="157">
        <v>0</v>
      </c>
      <c r="R325" s="157">
        <f t="shared" si="82"/>
        <v>0</v>
      </c>
      <c r="S325" s="157">
        <v>0</v>
      </c>
      <c r="T325" s="158">
        <f t="shared" si="83"/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59" t="s">
        <v>177</v>
      </c>
      <c r="AT325" s="159" t="s">
        <v>173</v>
      </c>
      <c r="AU325" s="159" t="s">
        <v>88</v>
      </c>
      <c r="AY325" s="14" t="s">
        <v>171</v>
      </c>
      <c r="BE325" s="160">
        <f t="shared" si="84"/>
        <v>0</v>
      </c>
      <c r="BF325" s="160">
        <f t="shared" si="85"/>
        <v>0</v>
      </c>
      <c r="BG325" s="160">
        <f t="shared" si="86"/>
        <v>0</v>
      </c>
      <c r="BH325" s="160">
        <f t="shared" si="87"/>
        <v>0</v>
      </c>
      <c r="BI325" s="160">
        <f t="shared" si="88"/>
        <v>0</v>
      </c>
      <c r="BJ325" s="14" t="s">
        <v>88</v>
      </c>
      <c r="BK325" s="160">
        <f t="shared" si="89"/>
        <v>0</v>
      </c>
      <c r="BL325" s="14" t="s">
        <v>177</v>
      </c>
      <c r="BM325" s="159" t="s">
        <v>1858</v>
      </c>
    </row>
    <row r="326" spans="1:65" s="12" customFormat="1" ht="22.8" customHeight="1">
      <c r="B326" s="133"/>
      <c r="D326" s="134" t="s">
        <v>74</v>
      </c>
      <c r="E326" s="144" t="s">
        <v>1859</v>
      </c>
      <c r="F326" s="144" t="s">
        <v>1860</v>
      </c>
      <c r="I326" s="136"/>
      <c r="J326" s="145">
        <f>BK326</f>
        <v>0</v>
      </c>
      <c r="L326" s="133"/>
      <c r="M326" s="138"/>
      <c r="N326" s="139"/>
      <c r="O326" s="139"/>
      <c r="P326" s="140">
        <f>SUM(P327:P329)</f>
        <v>0</v>
      </c>
      <c r="Q326" s="139"/>
      <c r="R326" s="140">
        <f>SUM(R327:R329)</f>
        <v>0</v>
      </c>
      <c r="S326" s="139"/>
      <c r="T326" s="141">
        <f>SUM(T327:T329)</f>
        <v>0</v>
      </c>
      <c r="AR326" s="134" t="s">
        <v>82</v>
      </c>
      <c r="AT326" s="142" t="s">
        <v>74</v>
      </c>
      <c r="AU326" s="142" t="s">
        <v>82</v>
      </c>
      <c r="AY326" s="134" t="s">
        <v>171</v>
      </c>
      <c r="BK326" s="143">
        <f>SUM(BK327:BK329)</f>
        <v>0</v>
      </c>
    </row>
    <row r="327" spans="1:65" s="2" customFormat="1" ht="16.5" customHeight="1">
      <c r="A327" s="29"/>
      <c r="B327" s="146"/>
      <c r="C327" s="147" t="s">
        <v>854</v>
      </c>
      <c r="D327" s="147" t="s">
        <v>173</v>
      </c>
      <c r="E327" s="148" t="s">
        <v>1861</v>
      </c>
      <c r="F327" s="149" t="s">
        <v>1862</v>
      </c>
      <c r="G327" s="150" t="s">
        <v>1525</v>
      </c>
      <c r="H327" s="151">
        <v>72</v>
      </c>
      <c r="I327" s="152"/>
      <c r="J327" s="153">
        <f>ROUND(I327*H327,2)</f>
        <v>0</v>
      </c>
      <c r="K327" s="154"/>
      <c r="L327" s="30"/>
      <c r="M327" s="155" t="s">
        <v>1</v>
      </c>
      <c r="N327" s="156" t="s">
        <v>41</v>
      </c>
      <c r="O327" s="55"/>
      <c r="P327" s="157">
        <f>O327*H327</f>
        <v>0</v>
      </c>
      <c r="Q327" s="157">
        <v>0</v>
      </c>
      <c r="R327" s="157">
        <f>Q327*H327</f>
        <v>0</v>
      </c>
      <c r="S327" s="157">
        <v>0</v>
      </c>
      <c r="T327" s="158">
        <f>S327*H327</f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59" t="s">
        <v>177</v>
      </c>
      <c r="AT327" s="159" t="s">
        <v>173</v>
      </c>
      <c r="AU327" s="159" t="s">
        <v>88</v>
      </c>
      <c r="AY327" s="14" t="s">
        <v>171</v>
      </c>
      <c r="BE327" s="160">
        <f>IF(N327="základná",J327,0)</f>
        <v>0</v>
      </c>
      <c r="BF327" s="160">
        <f>IF(N327="znížená",J327,0)</f>
        <v>0</v>
      </c>
      <c r="BG327" s="160">
        <f>IF(N327="zákl. prenesená",J327,0)</f>
        <v>0</v>
      </c>
      <c r="BH327" s="160">
        <f>IF(N327="zníž. prenesená",J327,0)</f>
        <v>0</v>
      </c>
      <c r="BI327" s="160">
        <f>IF(N327="nulová",J327,0)</f>
        <v>0</v>
      </c>
      <c r="BJ327" s="14" t="s">
        <v>88</v>
      </c>
      <c r="BK327" s="160">
        <f>ROUND(I327*H327,2)</f>
        <v>0</v>
      </c>
      <c r="BL327" s="14" t="s">
        <v>177</v>
      </c>
      <c r="BM327" s="159" t="s">
        <v>1863</v>
      </c>
    </row>
    <row r="328" spans="1:65" s="2" customFormat="1" ht="16.5" customHeight="1">
      <c r="A328" s="29"/>
      <c r="B328" s="146"/>
      <c r="C328" s="147" t="s">
        <v>858</v>
      </c>
      <c r="D328" s="147" t="s">
        <v>173</v>
      </c>
      <c r="E328" s="148" t="s">
        <v>1864</v>
      </c>
      <c r="F328" s="149" t="s">
        <v>1865</v>
      </c>
      <c r="G328" s="150" t="s">
        <v>1525</v>
      </c>
      <c r="H328" s="151">
        <v>12</v>
      </c>
      <c r="I328" s="152"/>
      <c r="J328" s="153">
        <f>ROUND(I328*H328,2)</f>
        <v>0</v>
      </c>
      <c r="K328" s="154"/>
      <c r="L328" s="30"/>
      <c r="M328" s="155" t="s">
        <v>1</v>
      </c>
      <c r="N328" s="156" t="s">
        <v>41</v>
      </c>
      <c r="O328" s="55"/>
      <c r="P328" s="157">
        <f>O328*H328</f>
        <v>0</v>
      </c>
      <c r="Q328" s="157">
        <v>0</v>
      </c>
      <c r="R328" s="157">
        <f>Q328*H328</f>
        <v>0</v>
      </c>
      <c r="S328" s="157">
        <v>0</v>
      </c>
      <c r="T328" s="158">
        <f>S328*H328</f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59" t="s">
        <v>177</v>
      </c>
      <c r="AT328" s="159" t="s">
        <v>173</v>
      </c>
      <c r="AU328" s="159" t="s">
        <v>88</v>
      </c>
      <c r="AY328" s="14" t="s">
        <v>171</v>
      </c>
      <c r="BE328" s="160">
        <f>IF(N328="základná",J328,0)</f>
        <v>0</v>
      </c>
      <c r="BF328" s="160">
        <f>IF(N328="znížená",J328,0)</f>
        <v>0</v>
      </c>
      <c r="BG328" s="160">
        <f>IF(N328="zákl. prenesená",J328,0)</f>
        <v>0</v>
      </c>
      <c r="BH328" s="160">
        <f>IF(N328="zníž. prenesená",J328,0)</f>
        <v>0</v>
      </c>
      <c r="BI328" s="160">
        <f>IF(N328="nulová",J328,0)</f>
        <v>0</v>
      </c>
      <c r="BJ328" s="14" t="s">
        <v>88</v>
      </c>
      <c r="BK328" s="160">
        <f>ROUND(I328*H328,2)</f>
        <v>0</v>
      </c>
      <c r="BL328" s="14" t="s">
        <v>177</v>
      </c>
      <c r="BM328" s="159" t="s">
        <v>1866</v>
      </c>
    </row>
    <row r="329" spans="1:65" s="2" customFormat="1" ht="16.5" customHeight="1">
      <c r="A329" s="29"/>
      <c r="B329" s="146"/>
      <c r="C329" s="147" t="s">
        <v>862</v>
      </c>
      <c r="D329" s="147" t="s">
        <v>173</v>
      </c>
      <c r="E329" s="148" t="s">
        <v>1867</v>
      </c>
      <c r="F329" s="149" t="s">
        <v>1868</v>
      </c>
      <c r="G329" s="150" t="s">
        <v>1525</v>
      </c>
      <c r="H329" s="151">
        <v>24</v>
      </c>
      <c r="I329" s="152"/>
      <c r="J329" s="153">
        <f>ROUND(I329*H329,2)</f>
        <v>0</v>
      </c>
      <c r="K329" s="154"/>
      <c r="L329" s="30"/>
      <c r="M329" s="155" t="s">
        <v>1</v>
      </c>
      <c r="N329" s="156" t="s">
        <v>41</v>
      </c>
      <c r="O329" s="55"/>
      <c r="P329" s="157">
        <f>O329*H329</f>
        <v>0</v>
      </c>
      <c r="Q329" s="157">
        <v>0</v>
      </c>
      <c r="R329" s="157">
        <f>Q329*H329</f>
        <v>0</v>
      </c>
      <c r="S329" s="157">
        <v>0</v>
      </c>
      <c r="T329" s="158">
        <f>S329*H329</f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59" t="s">
        <v>177</v>
      </c>
      <c r="AT329" s="159" t="s">
        <v>173</v>
      </c>
      <c r="AU329" s="159" t="s">
        <v>88</v>
      </c>
      <c r="AY329" s="14" t="s">
        <v>171</v>
      </c>
      <c r="BE329" s="160">
        <f>IF(N329="základná",J329,0)</f>
        <v>0</v>
      </c>
      <c r="BF329" s="160">
        <f>IF(N329="znížená",J329,0)</f>
        <v>0</v>
      </c>
      <c r="BG329" s="160">
        <f>IF(N329="zákl. prenesená",J329,0)</f>
        <v>0</v>
      </c>
      <c r="BH329" s="160">
        <f>IF(N329="zníž. prenesená",J329,0)</f>
        <v>0</v>
      </c>
      <c r="BI329" s="160">
        <f>IF(N329="nulová",J329,0)</f>
        <v>0</v>
      </c>
      <c r="BJ329" s="14" t="s">
        <v>88</v>
      </c>
      <c r="BK329" s="160">
        <f>ROUND(I329*H329,2)</f>
        <v>0</v>
      </c>
      <c r="BL329" s="14" t="s">
        <v>177</v>
      </c>
      <c r="BM329" s="159" t="s">
        <v>1869</v>
      </c>
    </row>
    <row r="330" spans="1:65" s="12" customFormat="1" ht="22.8" customHeight="1">
      <c r="B330" s="133"/>
      <c r="D330" s="134" t="s">
        <v>74</v>
      </c>
      <c r="E330" s="144" t="s">
        <v>1870</v>
      </c>
      <c r="F330" s="144" t="s">
        <v>1871</v>
      </c>
      <c r="I330" s="136"/>
      <c r="J330" s="145">
        <f>BK330</f>
        <v>0</v>
      </c>
      <c r="L330" s="133"/>
      <c r="M330" s="138"/>
      <c r="N330" s="139"/>
      <c r="O330" s="139"/>
      <c r="P330" s="140">
        <f>SUM(P331:P332)</f>
        <v>0</v>
      </c>
      <c r="Q330" s="139"/>
      <c r="R330" s="140">
        <f>SUM(R331:R332)</f>
        <v>0</v>
      </c>
      <c r="S330" s="139"/>
      <c r="T330" s="141">
        <f>SUM(T331:T332)</f>
        <v>0</v>
      </c>
      <c r="AR330" s="134" t="s">
        <v>82</v>
      </c>
      <c r="AT330" s="142" t="s">
        <v>74</v>
      </c>
      <c r="AU330" s="142" t="s">
        <v>82</v>
      </c>
      <c r="AY330" s="134" t="s">
        <v>171</v>
      </c>
      <c r="BK330" s="143">
        <f>SUM(BK331:BK332)</f>
        <v>0</v>
      </c>
    </row>
    <row r="331" spans="1:65" s="2" customFormat="1" ht="21.75" customHeight="1">
      <c r="A331" s="29"/>
      <c r="B331" s="146"/>
      <c r="C331" s="147" t="s">
        <v>866</v>
      </c>
      <c r="D331" s="147" t="s">
        <v>173</v>
      </c>
      <c r="E331" s="148" t="s">
        <v>1872</v>
      </c>
      <c r="F331" s="149" t="s">
        <v>1873</v>
      </c>
      <c r="G331" s="150" t="s">
        <v>1473</v>
      </c>
      <c r="H331" s="151">
        <v>1</v>
      </c>
      <c r="I331" s="152"/>
      <c r="J331" s="153">
        <f>ROUND(I331*H331,2)</f>
        <v>0</v>
      </c>
      <c r="K331" s="154"/>
      <c r="L331" s="30"/>
      <c r="M331" s="155" t="s">
        <v>1</v>
      </c>
      <c r="N331" s="156" t="s">
        <v>41</v>
      </c>
      <c r="O331" s="55"/>
      <c r="P331" s="157">
        <f>O331*H331</f>
        <v>0</v>
      </c>
      <c r="Q331" s="157">
        <v>0</v>
      </c>
      <c r="R331" s="157">
        <f>Q331*H331</f>
        <v>0</v>
      </c>
      <c r="S331" s="157">
        <v>0</v>
      </c>
      <c r="T331" s="158">
        <f>S331*H331</f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59" t="s">
        <v>177</v>
      </c>
      <c r="AT331" s="159" t="s">
        <v>173</v>
      </c>
      <c r="AU331" s="159" t="s">
        <v>88</v>
      </c>
      <c r="AY331" s="14" t="s">
        <v>171</v>
      </c>
      <c r="BE331" s="160">
        <f>IF(N331="základná",J331,0)</f>
        <v>0</v>
      </c>
      <c r="BF331" s="160">
        <f>IF(N331="znížená",J331,0)</f>
        <v>0</v>
      </c>
      <c r="BG331" s="160">
        <f>IF(N331="zákl. prenesená",J331,0)</f>
        <v>0</v>
      </c>
      <c r="BH331" s="160">
        <f>IF(N331="zníž. prenesená",J331,0)</f>
        <v>0</v>
      </c>
      <c r="BI331" s="160">
        <f>IF(N331="nulová",J331,0)</f>
        <v>0</v>
      </c>
      <c r="BJ331" s="14" t="s">
        <v>88</v>
      </c>
      <c r="BK331" s="160">
        <f>ROUND(I331*H331,2)</f>
        <v>0</v>
      </c>
      <c r="BL331" s="14" t="s">
        <v>177</v>
      </c>
      <c r="BM331" s="159" t="s">
        <v>1874</v>
      </c>
    </row>
    <row r="332" spans="1:65" s="2" customFormat="1" ht="21.75" customHeight="1">
      <c r="A332" s="29"/>
      <c r="B332" s="146"/>
      <c r="C332" s="161" t="s">
        <v>870</v>
      </c>
      <c r="D332" s="161" t="s">
        <v>390</v>
      </c>
      <c r="E332" s="162" t="s">
        <v>1875</v>
      </c>
      <c r="F332" s="163" t="s">
        <v>1876</v>
      </c>
      <c r="G332" s="164" t="s">
        <v>192</v>
      </c>
      <c r="H332" s="165">
        <v>15</v>
      </c>
      <c r="I332" s="166"/>
      <c r="J332" s="167">
        <f>ROUND(I332*H332,2)</f>
        <v>0</v>
      </c>
      <c r="K332" s="168"/>
      <c r="L332" s="169"/>
      <c r="M332" s="170" t="s">
        <v>1</v>
      </c>
      <c r="N332" s="171" t="s">
        <v>41</v>
      </c>
      <c r="O332" s="55"/>
      <c r="P332" s="157">
        <f>O332*H332</f>
        <v>0</v>
      </c>
      <c r="Q332" s="157">
        <v>0</v>
      </c>
      <c r="R332" s="157">
        <f>Q332*H332</f>
        <v>0</v>
      </c>
      <c r="S332" s="157">
        <v>0</v>
      </c>
      <c r="T332" s="158">
        <f>S332*H332</f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59" t="s">
        <v>207</v>
      </c>
      <c r="AT332" s="159" t="s">
        <v>390</v>
      </c>
      <c r="AU332" s="159" t="s">
        <v>88</v>
      </c>
      <c r="AY332" s="14" t="s">
        <v>171</v>
      </c>
      <c r="BE332" s="160">
        <f>IF(N332="základná",J332,0)</f>
        <v>0</v>
      </c>
      <c r="BF332" s="160">
        <f>IF(N332="znížená",J332,0)</f>
        <v>0</v>
      </c>
      <c r="BG332" s="160">
        <f>IF(N332="zákl. prenesená",J332,0)</f>
        <v>0</v>
      </c>
      <c r="BH332" s="160">
        <f>IF(N332="zníž. prenesená",J332,0)</f>
        <v>0</v>
      </c>
      <c r="BI332" s="160">
        <f>IF(N332="nulová",J332,0)</f>
        <v>0</v>
      </c>
      <c r="BJ332" s="14" t="s">
        <v>88</v>
      </c>
      <c r="BK332" s="160">
        <f>ROUND(I332*H332,2)</f>
        <v>0</v>
      </c>
      <c r="BL332" s="14" t="s">
        <v>177</v>
      </c>
      <c r="BM332" s="159" t="s">
        <v>1877</v>
      </c>
    </row>
    <row r="333" spans="1:65" s="12" customFormat="1" ht="25.95" customHeight="1">
      <c r="B333" s="133"/>
      <c r="D333" s="134" t="s">
        <v>74</v>
      </c>
      <c r="E333" s="135" t="s">
        <v>1521</v>
      </c>
      <c r="F333" s="135" t="s">
        <v>1522</v>
      </c>
      <c r="I333" s="136"/>
      <c r="J333" s="137">
        <f>BK333</f>
        <v>0</v>
      </c>
      <c r="L333" s="133"/>
      <c r="M333" s="138"/>
      <c r="N333" s="139"/>
      <c r="O333" s="139"/>
      <c r="P333" s="140">
        <f>P334</f>
        <v>0</v>
      </c>
      <c r="Q333" s="139"/>
      <c r="R333" s="140">
        <f>R334</f>
        <v>0</v>
      </c>
      <c r="S333" s="139"/>
      <c r="T333" s="141">
        <f>T334</f>
        <v>0</v>
      </c>
      <c r="AR333" s="134" t="s">
        <v>177</v>
      </c>
      <c r="AT333" s="142" t="s">
        <v>74</v>
      </c>
      <c r="AU333" s="142" t="s">
        <v>75</v>
      </c>
      <c r="AY333" s="134" t="s">
        <v>171</v>
      </c>
      <c r="BK333" s="143">
        <f>BK334</f>
        <v>0</v>
      </c>
    </row>
    <row r="334" spans="1:65" s="2" customFormat="1" ht="33" customHeight="1">
      <c r="A334" s="29"/>
      <c r="B334" s="146"/>
      <c r="C334" s="147" t="s">
        <v>876</v>
      </c>
      <c r="D334" s="147" t="s">
        <v>173</v>
      </c>
      <c r="E334" s="148" t="s">
        <v>1523</v>
      </c>
      <c r="F334" s="149" t="s">
        <v>1878</v>
      </c>
      <c r="G334" s="150" t="s">
        <v>1525</v>
      </c>
      <c r="H334" s="151">
        <v>128</v>
      </c>
      <c r="I334" s="152"/>
      <c r="J334" s="153">
        <f>ROUND(I334*H334,2)</f>
        <v>0</v>
      </c>
      <c r="K334" s="154"/>
      <c r="L334" s="30"/>
      <c r="M334" s="155" t="s">
        <v>1</v>
      </c>
      <c r="N334" s="156" t="s">
        <v>41</v>
      </c>
      <c r="O334" s="55"/>
      <c r="P334" s="157">
        <f>O334*H334</f>
        <v>0</v>
      </c>
      <c r="Q334" s="157">
        <v>0</v>
      </c>
      <c r="R334" s="157">
        <f>Q334*H334</f>
        <v>0</v>
      </c>
      <c r="S334" s="157">
        <v>0</v>
      </c>
      <c r="T334" s="158">
        <f>S334*H334</f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59" t="s">
        <v>1526</v>
      </c>
      <c r="AT334" s="159" t="s">
        <v>173</v>
      </c>
      <c r="AU334" s="159" t="s">
        <v>82</v>
      </c>
      <c r="AY334" s="14" t="s">
        <v>171</v>
      </c>
      <c r="BE334" s="160">
        <f>IF(N334="základná",J334,0)</f>
        <v>0</v>
      </c>
      <c r="BF334" s="160">
        <f>IF(N334="znížená",J334,0)</f>
        <v>0</v>
      </c>
      <c r="BG334" s="160">
        <f>IF(N334="zákl. prenesená",J334,0)</f>
        <v>0</v>
      </c>
      <c r="BH334" s="160">
        <f>IF(N334="zníž. prenesená",J334,0)</f>
        <v>0</v>
      </c>
      <c r="BI334" s="160">
        <f>IF(N334="nulová",J334,0)</f>
        <v>0</v>
      </c>
      <c r="BJ334" s="14" t="s">
        <v>88</v>
      </c>
      <c r="BK334" s="160">
        <f>ROUND(I334*H334,2)</f>
        <v>0</v>
      </c>
      <c r="BL334" s="14" t="s">
        <v>1526</v>
      </c>
      <c r="BM334" s="159" t="s">
        <v>1879</v>
      </c>
    </row>
    <row r="335" spans="1:65" s="12" customFormat="1" ht="25.95" customHeight="1">
      <c r="B335" s="133"/>
      <c r="D335" s="134" t="s">
        <v>74</v>
      </c>
      <c r="E335" s="135" t="s">
        <v>1880</v>
      </c>
      <c r="F335" s="135" t="s">
        <v>1881</v>
      </c>
      <c r="I335" s="136"/>
      <c r="J335" s="137">
        <f>BK335</f>
        <v>0</v>
      </c>
      <c r="L335" s="133"/>
      <c r="M335" s="138"/>
      <c r="N335" s="139"/>
      <c r="O335" s="139"/>
      <c r="P335" s="140">
        <f>SUM(P336:P337)</f>
        <v>0</v>
      </c>
      <c r="Q335" s="139"/>
      <c r="R335" s="140">
        <f>SUM(R336:R337)</f>
        <v>0</v>
      </c>
      <c r="S335" s="139"/>
      <c r="T335" s="141">
        <f>SUM(T336:T337)</f>
        <v>0</v>
      </c>
      <c r="AR335" s="134" t="s">
        <v>177</v>
      </c>
      <c r="AT335" s="142" t="s">
        <v>74</v>
      </c>
      <c r="AU335" s="142" t="s">
        <v>75</v>
      </c>
      <c r="AY335" s="134" t="s">
        <v>171</v>
      </c>
      <c r="BK335" s="143">
        <f>SUM(BK336:BK337)</f>
        <v>0</v>
      </c>
    </row>
    <row r="336" spans="1:65" s="2" customFormat="1" ht="33" customHeight="1">
      <c r="A336" s="29"/>
      <c r="B336" s="146"/>
      <c r="C336" s="147" t="s">
        <v>880</v>
      </c>
      <c r="D336" s="147" t="s">
        <v>173</v>
      </c>
      <c r="E336" s="148" t="s">
        <v>1882</v>
      </c>
      <c r="F336" s="149" t="s">
        <v>1883</v>
      </c>
      <c r="G336" s="150" t="s">
        <v>1525</v>
      </c>
      <c r="H336" s="151">
        <v>24</v>
      </c>
      <c r="I336" s="152"/>
      <c r="J336" s="153">
        <f>ROUND(I336*H336,2)</f>
        <v>0</v>
      </c>
      <c r="K336" s="154"/>
      <c r="L336" s="30"/>
      <c r="M336" s="155" t="s">
        <v>1</v>
      </c>
      <c r="N336" s="156" t="s">
        <v>41</v>
      </c>
      <c r="O336" s="55"/>
      <c r="P336" s="157">
        <f>O336*H336</f>
        <v>0</v>
      </c>
      <c r="Q336" s="157">
        <v>0</v>
      </c>
      <c r="R336" s="157">
        <f>Q336*H336</f>
        <v>0</v>
      </c>
      <c r="S336" s="157">
        <v>0</v>
      </c>
      <c r="T336" s="158">
        <f>S336*H336</f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59" t="s">
        <v>1526</v>
      </c>
      <c r="AT336" s="159" t="s">
        <v>173</v>
      </c>
      <c r="AU336" s="159" t="s">
        <v>82</v>
      </c>
      <c r="AY336" s="14" t="s">
        <v>171</v>
      </c>
      <c r="BE336" s="160">
        <f>IF(N336="základná",J336,0)</f>
        <v>0</v>
      </c>
      <c r="BF336" s="160">
        <f>IF(N336="znížená",J336,0)</f>
        <v>0</v>
      </c>
      <c r="BG336" s="160">
        <f>IF(N336="zákl. prenesená",J336,0)</f>
        <v>0</v>
      </c>
      <c r="BH336" s="160">
        <f>IF(N336="zníž. prenesená",J336,0)</f>
        <v>0</v>
      </c>
      <c r="BI336" s="160">
        <f>IF(N336="nulová",J336,0)</f>
        <v>0</v>
      </c>
      <c r="BJ336" s="14" t="s">
        <v>88</v>
      </c>
      <c r="BK336" s="160">
        <f>ROUND(I336*H336,2)</f>
        <v>0</v>
      </c>
      <c r="BL336" s="14" t="s">
        <v>1526</v>
      </c>
      <c r="BM336" s="159" t="s">
        <v>1884</v>
      </c>
    </row>
    <row r="337" spans="1:65" s="2" customFormat="1" ht="21.75" customHeight="1">
      <c r="A337" s="29"/>
      <c r="B337" s="146"/>
      <c r="C337" s="147" t="s">
        <v>884</v>
      </c>
      <c r="D337" s="147" t="s">
        <v>173</v>
      </c>
      <c r="E337" s="148" t="s">
        <v>1885</v>
      </c>
      <c r="F337" s="149" t="s">
        <v>1886</v>
      </c>
      <c r="G337" s="150" t="s">
        <v>1473</v>
      </c>
      <c r="H337" s="151">
        <v>1</v>
      </c>
      <c r="I337" s="152"/>
      <c r="J337" s="153">
        <f>ROUND(I337*H337,2)</f>
        <v>0</v>
      </c>
      <c r="K337" s="154"/>
      <c r="L337" s="30"/>
      <c r="M337" s="173" t="s">
        <v>1</v>
      </c>
      <c r="N337" s="174" t="s">
        <v>41</v>
      </c>
      <c r="O337" s="175"/>
      <c r="P337" s="176">
        <f>O337*H337</f>
        <v>0</v>
      </c>
      <c r="Q337" s="176">
        <v>0</v>
      </c>
      <c r="R337" s="176">
        <f>Q337*H337</f>
        <v>0</v>
      </c>
      <c r="S337" s="176">
        <v>0</v>
      </c>
      <c r="T337" s="177">
        <f>S337*H337</f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59" t="s">
        <v>1526</v>
      </c>
      <c r="AT337" s="159" t="s">
        <v>173</v>
      </c>
      <c r="AU337" s="159" t="s">
        <v>82</v>
      </c>
      <c r="AY337" s="14" t="s">
        <v>171</v>
      </c>
      <c r="BE337" s="160">
        <f>IF(N337="základná",J337,0)</f>
        <v>0</v>
      </c>
      <c r="BF337" s="160">
        <f>IF(N337="znížená",J337,0)</f>
        <v>0</v>
      </c>
      <c r="BG337" s="160">
        <f>IF(N337="zákl. prenesená",J337,0)</f>
        <v>0</v>
      </c>
      <c r="BH337" s="160">
        <f>IF(N337="zníž. prenesená",J337,0)</f>
        <v>0</v>
      </c>
      <c r="BI337" s="160">
        <f>IF(N337="nulová",J337,0)</f>
        <v>0</v>
      </c>
      <c r="BJ337" s="14" t="s">
        <v>88</v>
      </c>
      <c r="BK337" s="160">
        <f>ROUND(I337*H337,2)</f>
        <v>0</v>
      </c>
      <c r="BL337" s="14" t="s">
        <v>1526</v>
      </c>
      <c r="BM337" s="159" t="s">
        <v>1887</v>
      </c>
    </row>
    <row r="338" spans="1:65" s="2" customFormat="1" ht="6.9" customHeight="1">
      <c r="A338" s="29"/>
      <c r="B338" s="44"/>
      <c r="C338" s="45"/>
      <c r="D338" s="45"/>
      <c r="E338" s="45"/>
      <c r="F338" s="45"/>
      <c r="G338" s="45"/>
      <c r="H338" s="45"/>
      <c r="I338" s="45"/>
      <c r="J338" s="45"/>
      <c r="K338" s="45"/>
      <c r="L338" s="30"/>
      <c r="M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</row>
  </sheetData>
  <autoFilter ref="C137:K337" xr:uid="{00000000-0009-0000-0000-000003000000}"/>
  <mergeCells count="12">
    <mergeCell ref="E130:H130"/>
    <mergeCell ref="L2:V2"/>
    <mergeCell ref="E85:H85"/>
    <mergeCell ref="E87:H87"/>
    <mergeCell ref="E89:H89"/>
    <mergeCell ref="E126:H126"/>
    <mergeCell ref="E128:H12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6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98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1" customFormat="1" ht="12" customHeight="1">
      <c r="B8" s="17"/>
      <c r="D8" s="24" t="s">
        <v>124</v>
      </c>
      <c r="L8" s="17"/>
    </row>
    <row r="9" spans="1:46" s="2" customFormat="1" ht="16.5" customHeight="1">
      <c r="A9" s="29"/>
      <c r="B9" s="30"/>
      <c r="C9" s="29"/>
      <c r="D9" s="29"/>
      <c r="E9" s="221" t="s">
        <v>125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126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183" t="s">
        <v>1888</v>
      </c>
      <c r="F11" s="223"/>
      <c r="G11" s="223"/>
      <c r="H11" s="22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33</v>
      </c>
      <c r="G14" s="29"/>
      <c r="H14" s="29"/>
      <c r="I14" s="24" t="s">
        <v>21</v>
      </c>
      <c r="J14" s="52" t="str">
        <f>'Rekapitulácia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 xml:space="preserve">MINCOVŇA KREMNICA Š.P. 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4" t="str">
        <f>'Rekapitulácia stavby'!E14</f>
        <v>Vyplň údaj</v>
      </c>
      <c r="F20" s="189"/>
      <c r="G20" s="189"/>
      <c r="H20" s="189"/>
      <c r="I20" s="24" t="s">
        <v>26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JANES ATELIER SPOL.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94" t="s">
        <v>1</v>
      </c>
      <c r="F29" s="194"/>
      <c r="G29" s="194"/>
      <c r="H29" s="194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ROUND(J128,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0" t="s">
        <v>39</v>
      </c>
      <c r="E35" s="24" t="s">
        <v>40</v>
      </c>
      <c r="F35" s="101">
        <f>ROUND((SUM(BE128:BE165)),  2)</f>
        <v>0</v>
      </c>
      <c r="G35" s="29"/>
      <c r="H35" s="29"/>
      <c r="I35" s="102">
        <v>0.2</v>
      </c>
      <c r="J35" s="101">
        <f>ROUND(((SUM(BE128:BE165))*I35),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41</v>
      </c>
      <c r="F36" s="101">
        <f>ROUND((SUM(BF128:BF165)),  2)</f>
        <v>0</v>
      </c>
      <c r="G36" s="29"/>
      <c r="H36" s="29"/>
      <c r="I36" s="102">
        <v>0.2</v>
      </c>
      <c r="J36" s="101">
        <f>ROUND(((SUM(BF128:BF165))*I36),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42</v>
      </c>
      <c r="F37" s="101">
        <f>ROUND((SUM(BG128:BG165)),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43</v>
      </c>
      <c r="F38" s="101">
        <f>ROUND((SUM(BH128:BH165)),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44</v>
      </c>
      <c r="F39" s="101">
        <f>ROUND((SUM(BI128:BI165)),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124</v>
      </c>
      <c r="L86" s="17"/>
    </row>
    <row r="87" spans="1:31" s="2" customFormat="1" ht="16.5" customHeight="1">
      <c r="A87" s="29"/>
      <c r="B87" s="30"/>
      <c r="C87" s="29"/>
      <c r="D87" s="29"/>
      <c r="E87" s="221" t="s">
        <v>125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126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183" t="str">
        <f>E11</f>
        <v xml:space="preserve">05 - SO 01.5 Vetranie   </v>
      </c>
      <c r="F89" s="223"/>
      <c r="G89" s="223"/>
      <c r="H89" s="22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23</v>
      </c>
      <c r="D93" s="29"/>
      <c r="E93" s="29"/>
      <c r="F93" s="22" t="str">
        <f>E17</f>
        <v xml:space="preserve">MINCOVŇA KREMNICA Š.P. </v>
      </c>
      <c r="G93" s="29"/>
      <c r="H93" s="29"/>
      <c r="I93" s="24" t="s">
        <v>29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129</v>
      </c>
      <c r="D96" s="103"/>
      <c r="E96" s="103"/>
      <c r="F96" s="103"/>
      <c r="G96" s="103"/>
      <c r="H96" s="103"/>
      <c r="I96" s="103"/>
      <c r="J96" s="112" t="s">
        <v>130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13" t="s">
        <v>131</v>
      </c>
      <c r="D98" s="29"/>
      <c r="E98" s="29"/>
      <c r="F98" s="29"/>
      <c r="G98" s="29"/>
      <c r="H98" s="29"/>
      <c r="I98" s="29"/>
      <c r="J98" s="68">
        <f>J128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132</v>
      </c>
    </row>
    <row r="99" spans="1:47" s="9" customFormat="1" ht="24.9" customHeight="1">
      <c r="B99" s="114"/>
      <c r="D99" s="115" t="s">
        <v>1117</v>
      </c>
      <c r="E99" s="116"/>
      <c r="F99" s="116"/>
      <c r="G99" s="116"/>
      <c r="H99" s="116"/>
      <c r="I99" s="116"/>
      <c r="J99" s="117">
        <f>J129</f>
        <v>0</v>
      </c>
      <c r="L99" s="114"/>
    </row>
    <row r="100" spans="1:47" s="10" customFormat="1" ht="19.95" customHeight="1">
      <c r="B100" s="118"/>
      <c r="D100" s="119" t="s">
        <v>1120</v>
      </c>
      <c r="E100" s="120"/>
      <c r="F100" s="120"/>
      <c r="G100" s="120"/>
      <c r="H100" s="120"/>
      <c r="I100" s="120"/>
      <c r="J100" s="121">
        <f>J130</f>
        <v>0</v>
      </c>
      <c r="L100" s="118"/>
    </row>
    <row r="101" spans="1:47" s="9" customFormat="1" ht="24.9" customHeight="1">
      <c r="B101" s="114"/>
      <c r="D101" s="115" t="s">
        <v>1122</v>
      </c>
      <c r="E101" s="116"/>
      <c r="F101" s="116"/>
      <c r="G101" s="116"/>
      <c r="H101" s="116"/>
      <c r="I101" s="116"/>
      <c r="J101" s="117">
        <f>J137</f>
        <v>0</v>
      </c>
      <c r="L101" s="114"/>
    </row>
    <row r="102" spans="1:47" s="10" customFormat="1" ht="19.95" customHeight="1">
      <c r="B102" s="118"/>
      <c r="D102" s="119" t="s">
        <v>1123</v>
      </c>
      <c r="E102" s="120"/>
      <c r="F102" s="120"/>
      <c r="G102" s="120"/>
      <c r="H102" s="120"/>
      <c r="I102" s="120"/>
      <c r="J102" s="121">
        <f>J138</f>
        <v>0</v>
      </c>
      <c r="L102" s="118"/>
    </row>
    <row r="103" spans="1:47" s="10" customFormat="1" ht="19.95" customHeight="1">
      <c r="B103" s="118"/>
      <c r="D103" s="119" t="s">
        <v>1889</v>
      </c>
      <c r="E103" s="120"/>
      <c r="F103" s="120"/>
      <c r="G103" s="120"/>
      <c r="H103" s="120"/>
      <c r="I103" s="120"/>
      <c r="J103" s="121">
        <f>J142</f>
        <v>0</v>
      </c>
      <c r="L103" s="118"/>
    </row>
    <row r="104" spans="1:47" s="10" customFormat="1" ht="19.95" customHeight="1">
      <c r="B104" s="118"/>
      <c r="D104" s="119" t="s">
        <v>1890</v>
      </c>
      <c r="E104" s="120"/>
      <c r="F104" s="120"/>
      <c r="G104" s="120"/>
      <c r="H104" s="120"/>
      <c r="I104" s="120"/>
      <c r="J104" s="121">
        <f>J145</f>
        <v>0</v>
      </c>
      <c r="L104" s="118"/>
    </row>
    <row r="105" spans="1:47" s="9" customFormat="1" ht="24.9" customHeight="1">
      <c r="B105" s="114"/>
      <c r="D105" s="115" t="s">
        <v>1131</v>
      </c>
      <c r="E105" s="116"/>
      <c r="F105" s="116"/>
      <c r="G105" s="116"/>
      <c r="H105" s="116"/>
      <c r="I105" s="116"/>
      <c r="J105" s="117">
        <f>J161</f>
        <v>0</v>
      </c>
      <c r="L105" s="114"/>
    </row>
    <row r="106" spans="1:47" s="9" customFormat="1" ht="24.9" customHeight="1">
      <c r="B106" s="114"/>
      <c r="D106" s="115" t="s">
        <v>1543</v>
      </c>
      <c r="E106" s="116"/>
      <c r="F106" s="116"/>
      <c r="G106" s="116"/>
      <c r="H106" s="116"/>
      <c r="I106" s="116"/>
      <c r="J106" s="117">
        <f>J163</f>
        <v>0</v>
      </c>
      <c r="L106" s="114"/>
    </row>
    <row r="107" spans="1:47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6.9" customHeight="1">
      <c r="A108" s="29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47" s="2" customFormat="1" ht="6.9" customHeight="1">
      <c r="A112" s="29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" customHeight="1">
      <c r="A113" s="29"/>
      <c r="B113" s="30"/>
      <c r="C113" s="18" t="s">
        <v>157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26.25" customHeight="1">
      <c r="A116" s="29"/>
      <c r="B116" s="30"/>
      <c r="C116" s="29"/>
      <c r="D116" s="29"/>
      <c r="E116" s="221" t="str">
        <f>E7</f>
        <v>PRESTAVBA OBJEKTU -BUDOVA UBYTOVACIEHO ZARIADENIA SO SLUŽOBNÝMI BYTMI  II časť</v>
      </c>
      <c r="F116" s="222"/>
      <c r="G116" s="222"/>
      <c r="H116" s="222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1" customFormat="1" ht="12" customHeight="1">
      <c r="B117" s="17"/>
      <c r="C117" s="24" t="s">
        <v>124</v>
      </c>
      <c r="L117" s="17"/>
    </row>
    <row r="118" spans="1:63" s="2" customFormat="1" ht="16.5" customHeight="1">
      <c r="A118" s="29"/>
      <c r="B118" s="30"/>
      <c r="C118" s="29"/>
      <c r="D118" s="29"/>
      <c r="E118" s="221" t="s">
        <v>125</v>
      </c>
      <c r="F118" s="223"/>
      <c r="G118" s="223"/>
      <c r="H118" s="223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2" customHeight="1">
      <c r="A119" s="29"/>
      <c r="B119" s="30"/>
      <c r="C119" s="24" t="s">
        <v>126</v>
      </c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6.5" customHeight="1">
      <c r="A120" s="29"/>
      <c r="B120" s="30"/>
      <c r="C120" s="29"/>
      <c r="D120" s="29"/>
      <c r="E120" s="183" t="str">
        <f>E11</f>
        <v xml:space="preserve">05 - SO 01.5 Vetranie   </v>
      </c>
      <c r="F120" s="223"/>
      <c r="G120" s="223"/>
      <c r="H120" s="223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2" customHeight="1">
      <c r="A122" s="29"/>
      <c r="B122" s="30"/>
      <c r="C122" s="24" t="s">
        <v>19</v>
      </c>
      <c r="D122" s="29"/>
      <c r="E122" s="29"/>
      <c r="F122" s="22" t="str">
        <f>F14</f>
        <v xml:space="preserve"> </v>
      </c>
      <c r="G122" s="29"/>
      <c r="H122" s="29"/>
      <c r="I122" s="24" t="s">
        <v>21</v>
      </c>
      <c r="J122" s="52" t="str">
        <f>IF(J14="","",J14)</f>
        <v>26. 11. 2020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6.9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25.65" customHeight="1">
      <c r="A124" s="29"/>
      <c r="B124" s="30"/>
      <c r="C124" s="24" t="s">
        <v>23</v>
      </c>
      <c r="D124" s="29"/>
      <c r="E124" s="29"/>
      <c r="F124" s="22" t="str">
        <f>E17</f>
        <v xml:space="preserve">MINCOVŇA KREMNICA Š.P. </v>
      </c>
      <c r="G124" s="29"/>
      <c r="H124" s="29"/>
      <c r="I124" s="24" t="s">
        <v>29</v>
      </c>
      <c r="J124" s="27" t="str">
        <f>E23</f>
        <v>JANES ATELIER SPOL. s.r.o.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5.15" customHeight="1">
      <c r="A125" s="29"/>
      <c r="B125" s="30"/>
      <c r="C125" s="24" t="s">
        <v>27</v>
      </c>
      <c r="D125" s="29"/>
      <c r="E125" s="29"/>
      <c r="F125" s="22" t="str">
        <f>IF(E20="","",E20)</f>
        <v>Vyplň údaj</v>
      </c>
      <c r="G125" s="29"/>
      <c r="H125" s="29"/>
      <c r="I125" s="24" t="s">
        <v>32</v>
      </c>
      <c r="J125" s="27" t="str">
        <f>E26</f>
        <v xml:space="preserve"> </v>
      </c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2" customFormat="1" ht="10.3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3" s="11" customFormat="1" ht="29.25" customHeight="1">
      <c r="A127" s="122"/>
      <c r="B127" s="123"/>
      <c r="C127" s="124" t="s">
        <v>158</v>
      </c>
      <c r="D127" s="125" t="s">
        <v>60</v>
      </c>
      <c r="E127" s="125" t="s">
        <v>56</v>
      </c>
      <c r="F127" s="125" t="s">
        <v>57</v>
      </c>
      <c r="G127" s="125" t="s">
        <v>159</v>
      </c>
      <c r="H127" s="125" t="s">
        <v>160</v>
      </c>
      <c r="I127" s="125" t="s">
        <v>161</v>
      </c>
      <c r="J127" s="126" t="s">
        <v>130</v>
      </c>
      <c r="K127" s="127" t="s">
        <v>162</v>
      </c>
      <c r="L127" s="128"/>
      <c r="M127" s="59" t="s">
        <v>1</v>
      </c>
      <c r="N127" s="60" t="s">
        <v>39</v>
      </c>
      <c r="O127" s="60" t="s">
        <v>163</v>
      </c>
      <c r="P127" s="60" t="s">
        <v>164</v>
      </c>
      <c r="Q127" s="60" t="s">
        <v>165</v>
      </c>
      <c r="R127" s="60" t="s">
        <v>166</v>
      </c>
      <c r="S127" s="60" t="s">
        <v>167</v>
      </c>
      <c r="T127" s="61" t="s">
        <v>168</v>
      </c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</row>
    <row r="128" spans="1:63" s="2" customFormat="1" ht="22.8" customHeight="1">
      <c r="A128" s="29"/>
      <c r="B128" s="30"/>
      <c r="C128" s="66" t="s">
        <v>131</v>
      </c>
      <c r="D128" s="29"/>
      <c r="E128" s="29"/>
      <c r="F128" s="29"/>
      <c r="G128" s="29"/>
      <c r="H128" s="29"/>
      <c r="I128" s="29"/>
      <c r="J128" s="129">
        <f>BK128</f>
        <v>0</v>
      </c>
      <c r="K128" s="29"/>
      <c r="L128" s="30"/>
      <c r="M128" s="62"/>
      <c r="N128" s="53"/>
      <c r="O128" s="63"/>
      <c r="P128" s="130">
        <f>P129+P137+P161+P163</f>
        <v>0</v>
      </c>
      <c r="Q128" s="63"/>
      <c r="R128" s="130">
        <f>R129+R137+R161+R163</f>
        <v>0.1487</v>
      </c>
      <c r="S128" s="63"/>
      <c r="T128" s="131">
        <f>T129+T137+T161+T163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74</v>
      </c>
      <c r="AU128" s="14" t="s">
        <v>132</v>
      </c>
      <c r="BK128" s="132">
        <f>BK129+BK137+BK161+BK163</f>
        <v>0</v>
      </c>
    </row>
    <row r="129" spans="1:65" s="12" customFormat="1" ht="25.95" customHeight="1">
      <c r="B129" s="133"/>
      <c r="D129" s="134" t="s">
        <v>74</v>
      </c>
      <c r="E129" s="135" t="s">
        <v>169</v>
      </c>
      <c r="F129" s="135" t="s">
        <v>1132</v>
      </c>
      <c r="I129" s="136"/>
      <c r="J129" s="137">
        <f>BK129</f>
        <v>0</v>
      </c>
      <c r="L129" s="133"/>
      <c r="M129" s="138"/>
      <c r="N129" s="139"/>
      <c r="O129" s="139"/>
      <c r="P129" s="140">
        <f>P130</f>
        <v>0</v>
      </c>
      <c r="Q129" s="139"/>
      <c r="R129" s="140">
        <f>R130</f>
        <v>0</v>
      </c>
      <c r="S129" s="139"/>
      <c r="T129" s="141">
        <f>T130</f>
        <v>0</v>
      </c>
      <c r="AR129" s="134" t="s">
        <v>82</v>
      </c>
      <c r="AT129" s="142" t="s">
        <v>74</v>
      </c>
      <c r="AU129" s="142" t="s">
        <v>75</v>
      </c>
      <c r="AY129" s="134" t="s">
        <v>171</v>
      </c>
      <c r="BK129" s="143">
        <f>BK130</f>
        <v>0</v>
      </c>
    </row>
    <row r="130" spans="1:65" s="12" customFormat="1" ht="22.8" customHeight="1">
      <c r="B130" s="133"/>
      <c r="D130" s="134" t="s">
        <v>74</v>
      </c>
      <c r="E130" s="144" t="s">
        <v>212</v>
      </c>
      <c r="F130" s="144" t="s">
        <v>1161</v>
      </c>
      <c r="I130" s="136"/>
      <c r="J130" s="145">
        <f>BK130</f>
        <v>0</v>
      </c>
      <c r="L130" s="133"/>
      <c r="M130" s="138"/>
      <c r="N130" s="139"/>
      <c r="O130" s="139"/>
      <c r="P130" s="140">
        <f>SUM(P131:P136)</f>
        <v>0</v>
      </c>
      <c r="Q130" s="139"/>
      <c r="R130" s="140">
        <f>SUM(R131:R136)</f>
        <v>0</v>
      </c>
      <c r="S130" s="139"/>
      <c r="T130" s="141">
        <f>SUM(T131:T136)</f>
        <v>0</v>
      </c>
      <c r="AR130" s="134" t="s">
        <v>82</v>
      </c>
      <c r="AT130" s="142" t="s">
        <v>74</v>
      </c>
      <c r="AU130" s="142" t="s">
        <v>82</v>
      </c>
      <c r="AY130" s="134" t="s">
        <v>171</v>
      </c>
      <c r="BK130" s="143">
        <f>SUM(BK131:BK136)</f>
        <v>0</v>
      </c>
    </row>
    <row r="131" spans="1:65" s="2" customFormat="1" ht="33" customHeight="1">
      <c r="A131" s="29"/>
      <c r="B131" s="146"/>
      <c r="C131" s="147" t="s">
        <v>82</v>
      </c>
      <c r="D131" s="147" t="s">
        <v>173</v>
      </c>
      <c r="E131" s="148" t="s">
        <v>1168</v>
      </c>
      <c r="F131" s="149" t="s">
        <v>1169</v>
      </c>
      <c r="G131" s="150" t="s">
        <v>192</v>
      </c>
      <c r="H131" s="151">
        <v>12</v>
      </c>
      <c r="I131" s="152"/>
      <c r="J131" s="153">
        <f t="shared" ref="J131:J136" si="0">ROUND(I131*H131,2)</f>
        <v>0</v>
      </c>
      <c r="K131" s="154"/>
      <c r="L131" s="30"/>
      <c r="M131" s="155" t="s">
        <v>1</v>
      </c>
      <c r="N131" s="156" t="s">
        <v>41</v>
      </c>
      <c r="O131" s="55"/>
      <c r="P131" s="157">
        <f t="shared" ref="P131:P136" si="1">O131*H131</f>
        <v>0</v>
      </c>
      <c r="Q131" s="157">
        <v>0</v>
      </c>
      <c r="R131" s="157">
        <f t="shared" ref="R131:R136" si="2">Q131*H131</f>
        <v>0</v>
      </c>
      <c r="S131" s="157">
        <v>0</v>
      </c>
      <c r="T131" s="158">
        <f t="shared" ref="T131:T136" si="3"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177</v>
      </c>
      <c r="AT131" s="159" t="s">
        <v>173</v>
      </c>
      <c r="AU131" s="159" t="s">
        <v>88</v>
      </c>
      <c r="AY131" s="14" t="s">
        <v>171</v>
      </c>
      <c r="BE131" s="160">
        <f t="shared" ref="BE131:BE136" si="4">IF(N131="základná",J131,0)</f>
        <v>0</v>
      </c>
      <c r="BF131" s="160">
        <f t="shared" ref="BF131:BF136" si="5">IF(N131="znížená",J131,0)</f>
        <v>0</v>
      </c>
      <c r="BG131" s="160">
        <f t="shared" ref="BG131:BG136" si="6">IF(N131="zákl. prenesená",J131,0)</f>
        <v>0</v>
      </c>
      <c r="BH131" s="160">
        <f t="shared" ref="BH131:BH136" si="7">IF(N131="zníž. prenesená",J131,0)</f>
        <v>0</v>
      </c>
      <c r="BI131" s="160">
        <f t="shared" ref="BI131:BI136" si="8">IF(N131="nulová",J131,0)</f>
        <v>0</v>
      </c>
      <c r="BJ131" s="14" t="s">
        <v>88</v>
      </c>
      <c r="BK131" s="160">
        <f t="shared" ref="BK131:BK136" si="9">ROUND(I131*H131,2)</f>
        <v>0</v>
      </c>
      <c r="BL131" s="14" t="s">
        <v>177</v>
      </c>
      <c r="BM131" s="159" t="s">
        <v>88</v>
      </c>
    </row>
    <row r="132" spans="1:65" s="2" customFormat="1" ht="21.75" customHeight="1">
      <c r="A132" s="29"/>
      <c r="B132" s="146"/>
      <c r="C132" s="147" t="s">
        <v>88</v>
      </c>
      <c r="D132" s="147" t="s">
        <v>173</v>
      </c>
      <c r="E132" s="148" t="s">
        <v>1176</v>
      </c>
      <c r="F132" s="149" t="s">
        <v>507</v>
      </c>
      <c r="G132" s="150" t="s">
        <v>210</v>
      </c>
      <c r="H132" s="151">
        <v>0.38400000000000001</v>
      </c>
      <c r="I132" s="152"/>
      <c r="J132" s="153">
        <f t="shared" si="0"/>
        <v>0</v>
      </c>
      <c r="K132" s="154"/>
      <c r="L132" s="30"/>
      <c r="M132" s="155" t="s">
        <v>1</v>
      </c>
      <c r="N132" s="156" t="s">
        <v>41</v>
      </c>
      <c r="O132" s="55"/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177</v>
      </c>
      <c r="AT132" s="159" t="s">
        <v>173</v>
      </c>
      <c r="AU132" s="159" t="s">
        <v>88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177</v>
      </c>
      <c r="BM132" s="159" t="s">
        <v>177</v>
      </c>
    </row>
    <row r="133" spans="1:65" s="2" customFormat="1" ht="21.75" customHeight="1">
      <c r="A133" s="29"/>
      <c r="B133" s="146"/>
      <c r="C133" s="147" t="s">
        <v>179</v>
      </c>
      <c r="D133" s="147" t="s">
        <v>173</v>
      </c>
      <c r="E133" s="148" t="s">
        <v>1177</v>
      </c>
      <c r="F133" s="149" t="s">
        <v>511</v>
      </c>
      <c r="G133" s="150" t="s">
        <v>210</v>
      </c>
      <c r="H133" s="151">
        <v>3.456</v>
      </c>
      <c r="I133" s="152"/>
      <c r="J133" s="153">
        <f t="shared" si="0"/>
        <v>0</v>
      </c>
      <c r="K133" s="154"/>
      <c r="L133" s="30"/>
      <c r="M133" s="155" t="s">
        <v>1</v>
      </c>
      <c r="N133" s="156" t="s">
        <v>41</v>
      </c>
      <c r="O133" s="55"/>
      <c r="P133" s="157">
        <f t="shared" si="1"/>
        <v>0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177</v>
      </c>
      <c r="AT133" s="159" t="s">
        <v>173</v>
      </c>
      <c r="AU133" s="159" t="s">
        <v>88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177</v>
      </c>
      <c r="BM133" s="159" t="s">
        <v>198</v>
      </c>
    </row>
    <row r="134" spans="1:65" s="2" customFormat="1" ht="21.75" customHeight="1">
      <c r="A134" s="29"/>
      <c r="B134" s="146"/>
      <c r="C134" s="147" t="s">
        <v>177</v>
      </c>
      <c r="D134" s="147" t="s">
        <v>173</v>
      </c>
      <c r="E134" s="148" t="s">
        <v>1178</v>
      </c>
      <c r="F134" s="149" t="s">
        <v>515</v>
      </c>
      <c r="G134" s="150" t="s">
        <v>210</v>
      </c>
      <c r="H134" s="151">
        <v>0.38400000000000001</v>
      </c>
      <c r="I134" s="152"/>
      <c r="J134" s="153">
        <f t="shared" si="0"/>
        <v>0</v>
      </c>
      <c r="K134" s="154"/>
      <c r="L134" s="30"/>
      <c r="M134" s="155" t="s">
        <v>1</v>
      </c>
      <c r="N134" s="156" t="s">
        <v>41</v>
      </c>
      <c r="O134" s="55"/>
      <c r="P134" s="157">
        <f t="shared" si="1"/>
        <v>0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177</v>
      </c>
      <c r="AT134" s="159" t="s">
        <v>173</v>
      </c>
      <c r="AU134" s="159" t="s">
        <v>88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177</v>
      </c>
      <c r="BM134" s="159" t="s">
        <v>207</v>
      </c>
    </row>
    <row r="135" spans="1:65" s="2" customFormat="1" ht="21.75" customHeight="1">
      <c r="A135" s="29"/>
      <c r="B135" s="146"/>
      <c r="C135" s="147" t="s">
        <v>194</v>
      </c>
      <c r="D135" s="147" t="s">
        <v>173</v>
      </c>
      <c r="E135" s="148" t="s">
        <v>1179</v>
      </c>
      <c r="F135" s="149" t="s">
        <v>1180</v>
      </c>
      <c r="G135" s="150" t="s">
        <v>210</v>
      </c>
      <c r="H135" s="151">
        <v>0.38400000000000001</v>
      </c>
      <c r="I135" s="152"/>
      <c r="J135" s="153">
        <f t="shared" si="0"/>
        <v>0</v>
      </c>
      <c r="K135" s="154"/>
      <c r="L135" s="30"/>
      <c r="M135" s="155" t="s">
        <v>1</v>
      </c>
      <c r="N135" s="156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177</v>
      </c>
      <c r="AT135" s="159" t="s">
        <v>173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117</v>
      </c>
    </row>
    <row r="136" spans="1:65" s="2" customFormat="1" ht="21.75" customHeight="1">
      <c r="A136" s="29"/>
      <c r="B136" s="146"/>
      <c r="C136" s="147" t="s">
        <v>198</v>
      </c>
      <c r="D136" s="147" t="s">
        <v>173</v>
      </c>
      <c r="E136" s="148" t="s">
        <v>1181</v>
      </c>
      <c r="F136" s="149" t="s">
        <v>519</v>
      </c>
      <c r="G136" s="150" t="s">
        <v>210</v>
      </c>
      <c r="H136" s="151">
        <v>0.38400000000000001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177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225</v>
      </c>
    </row>
    <row r="137" spans="1:65" s="12" customFormat="1" ht="25.95" customHeight="1">
      <c r="B137" s="133"/>
      <c r="D137" s="134" t="s">
        <v>74</v>
      </c>
      <c r="E137" s="135" t="s">
        <v>527</v>
      </c>
      <c r="F137" s="135" t="s">
        <v>1184</v>
      </c>
      <c r="I137" s="136"/>
      <c r="J137" s="137">
        <f>BK137</f>
        <v>0</v>
      </c>
      <c r="L137" s="133"/>
      <c r="M137" s="138"/>
      <c r="N137" s="139"/>
      <c r="O137" s="139"/>
      <c r="P137" s="140">
        <f>P138+P142+P145</f>
        <v>0</v>
      </c>
      <c r="Q137" s="139"/>
      <c r="R137" s="140">
        <f>R138+R142+R145</f>
        <v>0.1487</v>
      </c>
      <c r="S137" s="139"/>
      <c r="T137" s="141">
        <f>T138+T142+T145</f>
        <v>0</v>
      </c>
      <c r="AR137" s="134" t="s">
        <v>88</v>
      </c>
      <c r="AT137" s="142" t="s">
        <v>74</v>
      </c>
      <c r="AU137" s="142" t="s">
        <v>75</v>
      </c>
      <c r="AY137" s="134" t="s">
        <v>171</v>
      </c>
      <c r="BK137" s="143">
        <f>BK138+BK142+BK145</f>
        <v>0</v>
      </c>
    </row>
    <row r="138" spans="1:65" s="12" customFormat="1" ht="22.8" customHeight="1">
      <c r="B138" s="133"/>
      <c r="D138" s="134" t="s">
        <v>74</v>
      </c>
      <c r="E138" s="144" t="s">
        <v>605</v>
      </c>
      <c r="F138" s="144" t="s">
        <v>1185</v>
      </c>
      <c r="I138" s="136"/>
      <c r="J138" s="145">
        <f>BK138</f>
        <v>0</v>
      </c>
      <c r="L138" s="133"/>
      <c r="M138" s="138"/>
      <c r="N138" s="139"/>
      <c r="O138" s="139"/>
      <c r="P138" s="140">
        <f>SUM(P139:P141)</f>
        <v>0</v>
      </c>
      <c r="Q138" s="139"/>
      <c r="R138" s="140">
        <f>SUM(R139:R141)</f>
        <v>8.0000000000000002E-3</v>
      </c>
      <c r="S138" s="139"/>
      <c r="T138" s="141">
        <f>SUM(T139:T141)</f>
        <v>0</v>
      </c>
      <c r="AR138" s="134" t="s">
        <v>88</v>
      </c>
      <c r="AT138" s="142" t="s">
        <v>74</v>
      </c>
      <c r="AU138" s="142" t="s">
        <v>82</v>
      </c>
      <c r="AY138" s="134" t="s">
        <v>171</v>
      </c>
      <c r="BK138" s="143">
        <f>SUM(BK139:BK141)</f>
        <v>0</v>
      </c>
    </row>
    <row r="139" spans="1:65" s="2" customFormat="1" ht="21.75" customHeight="1">
      <c r="A139" s="29"/>
      <c r="B139" s="146"/>
      <c r="C139" s="147" t="s">
        <v>203</v>
      </c>
      <c r="D139" s="147" t="s">
        <v>173</v>
      </c>
      <c r="E139" s="148" t="s">
        <v>1891</v>
      </c>
      <c r="F139" s="149" t="s">
        <v>1892</v>
      </c>
      <c r="G139" s="150" t="s">
        <v>201</v>
      </c>
      <c r="H139" s="151">
        <v>16</v>
      </c>
      <c r="I139" s="152"/>
      <c r="J139" s="153">
        <f>ROUND(I139*H139,2)</f>
        <v>0</v>
      </c>
      <c r="K139" s="154"/>
      <c r="L139" s="30"/>
      <c r="M139" s="155" t="s">
        <v>1</v>
      </c>
      <c r="N139" s="156" t="s">
        <v>41</v>
      </c>
      <c r="O139" s="55"/>
      <c r="P139" s="157">
        <f>O139*H139</f>
        <v>0</v>
      </c>
      <c r="Q139" s="157">
        <v>1E-4</v>
      </c>
      <c r="R139" s="157">
        <f>Q139*H139</f>
        <v>1.6000000000000001E-3</v>
      </c>
      <c r="S139" s="157">
        <v>0</v>
      </c>
      <c r="T139" s="158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241</v>
      </c>
      <c r="AT139" s="159" t="s">
        <v>173</v>
      </c>
      <c r="AU139" s="159" t="s">
        <v>88</v>
      </c>
      <c r="AY139" s="14" t="s">
        <v>171</v>
      </c>
      <c r="BE139" s="160">
        <f>IF(N139="základná",J139,0)</f>
        <v>0</v>
      </c>
      <c r="BF139" s="160">
        <f>IF(N139="znížená",J139,0)</f>
        <v>0</v>
      </c>
      <c r="BG139" s="160">
        <f>IF(N139="zákl. prenesená",J139,0)</f>
        <v>0</v>
      </c>
      <c r="BH139" s="160">
        <f>IF(N139="zníž. prenesená",J139,0)</f>
        <v>0</v>
      </c>
      <c r="BI139" s="160">
        <f>IF(N139="nulová",J139,0)</f>
        <v>0</v>
      </c>
      <c r="BJ139" s="14" t="s">
        <v>88</v>
      </c>
      <c r="BK139" s="160">
        <f>ROUND(I139*H139,2)</f>
        <v>0</v>
      </c>
      <c r="BL139" s="14" t="s">
        <v>241</v>
      </c>
      <c r="BM139" s="159" t="s">
        <v>233</v>
      </c>
    </row>
    <row r="140" spans="1:65" s="2" customFormat="1" ht="21.75" customHeight="1">
      <c r="A140" s="29"/>
      <c r="B140" s="146"/>
      <c r="C140" s="161" t="s">
        <v>207</v>
      </c>
      <c r="D140" s="161" t="s">
        <v>390</v>
      </c>
      <c r="E140" s="162" t="s">
        <v>1893</v>
      </c>
      <c r="F140" s="163" t="s">
        <v>1894</v>
      </c>
      <c r="G140" s="164" t="s">
        <v>201</v>
      </c>
      <c r="H140" s="165">
        <v>16</v>
      </c>
      <c r="I140" s="166"/>
      <c r="J140" s="167">
        <f>ROUND(I140*H140,2)</f>
        <v>0</v>
      </c>
      <c r="K140" s="168"/>
      <c r="L140" s="169"/>
      <c r="M140" s="170" t="s">
        <v>1</v>
      </c>
      <c r="N140" s="171" t="s">
        <v>41</v>
      </c>
      <c r="O140" s="55"/>
      <c r="P140" s="157">
        <f>O140*H140</f>
        <v>0</v>
      </c>
      <c r="Q140" s="157">
        <v>4.0000000000000002E-4</v>
      </c>
      <c r="R140" s="157">
        <f>Q140*H140</f>
        <v>6.4000000000000003E-3</v>
      </c>
      <c r="S140" s="157">
        <v>0</v>
      </c>
      <c r="T140" s="158">
        <f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9" t="s">
        <v>305</v>
      </c>
      <c r="AT140" s="159" t="s">
        <v>390</v>
      </c>
      <c r="AU140" s="159" t="s">
        <v>88</v>
      </c>
      <c r="AY140" s="14" t="s">
        <v>171</v>
      </c>
      <c r="BE140" s="160">
        <f>IF(N140="základná",J140,0)</f>
        <v>0</v>
      </c>
      <c r="BF140" s="160">
        <f>IF(N140="znížená",J140,0)</f>
        <v>0</v>
      </c>
      <c r="BG140" s="160">
        <f>IF(N140="zákl. prenesená",J140,0)</f>
        <v>0</v>
      </c>
      <c r="BH140" s="160">
        <f>IF(N140="zníž. prenesená",J140,0)</f>
        <v>0</v>
      </c>
      <c r="BI140" s="160">
        <f>IF(N140="nulová",J140,0)</f>
        <v>0</v>
      </c>
      <c r="BJ140" s="14" t="s">
        <v>88</v>
      </c>
      <c r="BK140" s="160">
        <f>ROUND(I140*H140,2)</f>
        <v>0</v>
      </c>
      <c r="BL140" s="14" t="s">
        <v>241</v>
      </c>
      <c r="BM140" s="159" t="s">
        <v>241</v>
      </c>
    </row>
    <row r="141" spans="1:65" s="2" customFormat="1" ht="21.75" customHeight="1">
      <c r="A141" s="29"/>
      <c r="B141" s="146"/>
      <c r="C141" s="147" t="s">
        <v>212</v>
      </c>
      <c r="D141" s="147" t="s">
        <v>173</v>
      </c>
      <c r="E141" s="148" t="s">
        <v>1895</v>
      </c>
      <c r="F141" s="149" t="s">
        <v>1201</v>
      </c>
      <c r="G141" s="150" t="s">
        <v>589</v>
      </c>
      <c r="H141" s="172"/>
      <c r="I141" s="152"/>
      <c r="J141" s="153">
        <f>ROUND(I141*H141,2)</f>
        <v>0</v>
      </c>
      <c r="K141" s="154"/>
      <c r="L141" s="30"/>
      <c r="M141" s="155" t="s">
        <v>1</v>
      </c>
      <c r="N141" s="156" t="s">
        <v>41</v>
      </c>
      <c r="O141" s="55"/>
      <c r="P141" s="157">
        <f>O141*H141</f>
        <v>0</v>
      </c>
      <c r="Q141" s="157">
        <v>0</v>
      </c>
      <c r="R141" s="157">
        <f>Q141*H141</f>
        <v>0</v>
      </c>
      <c r="S141" s="157">
        <v>0</v>
      </c>
      <c r="T141" s="158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241</v>
      </c>
      <c r="AT141" s="159" t="s">
        <v>173</v>
      </c>
      <c r="AU141" s="159" t="s">
        <v>88</v>
      </c>
      <c r="AY141" s="14" t="s">
        <v>171</v>
      </c>
      <c r="BE141" s="160">
        <f>IF(N141="základná",J141,0)</f>
        <v>0</v>
      </c>
      <c r="BF141" s="160">
        <f>IF(N141="znížená",J141,0)</f>
        <v>0</v>
      </c>
      <c r="BG141" s="160">
        <f>IF(N141="zákl. prenesená",J141,0)</f>
        <v>0</v>
      </c>
      <c r="BH141" s="160">
        <f>IF(N141="zníž. prenesená",J141,0)</f>
        <v>0</v>
      </c>
      <c r="BI141" s="160">
        <f>IF(N141="nulová",J141,0)</f>
        <v>0</v>
      </c>
      <c r="BJ141" s="14" t="s">
        <v>88</v>
      </c>
      <c r="BK141" s="160">
        <f>ROUND(I141*H141,2)</f>
        <v>0</v>
      </c>
      <c r="BL141" s="14" t="s">
        <v>241</v>
      </c>
      <c r="BM141" s="159" t="s">
        <v>249</v>
      </c>
    </row>
    <row r="142" spans="1:65" s="12" customFormat="1" ht="22.8" customHeight="1">
      <c r="B142" s="133"/>
      <c r="D142" s="134" t="s">
        <v>74</v>
      </c>
      <c r="E142" s="144" t="s">
        <v>1870</v>
      </c>
      <c r="F142" s="144" t="s">
        <v>1896</v>
      </c>
      <c r="I142" s="136"/>
      <c r="J142" s="145">
        <f>BK142</f>
        <v>0</v>
      </c>
      <c r="L142" s="133"/>
      <c r="M142" s="138"/>
      <c r="N142" s="139"/>
      <c r="O142" s="139"/>
      <c r="P142" s="140">
        <f>SUM(P143:P144)</f>
        <v>0</v>
      </c>
      <c r="Q142" s="139"/>
      <c r="R142" s="140">
        <f>SUM(R143:R144)</f>
        <v>0</v>
      </c>
      <c r="S142" s="139"/>
      <c r="T142" s="141">
        <f>SUM(T143:T144)</f>
        <v>0</v>
      </c>
      <c r="AR142" s="134" t="s">
        <v>82</v>
      </c>
      <c r="AT142" s="142" t="s">
        <v>74</v>
      </c>
      <c r="AU142" s="142" t="s">
        <v>82</v>
      </c>
      <c r="AY142" s="134" t="s">
        <v>171</v>
      </c>
      <c r="BK142" s="143">
        <f>SUM(BK143:BK144)</f>
        <v>0</v>
      </c>
    </row>
    <row r="143" spans="1:65" s="2" customFormat="1" ht="21.75" customHeight="1">
      <c r="A143" s="29"/>
      <c r="B143" s="146"/>
      <c r="C143" s="147" t="s">
        <v>117</v>
      </c>
      <c r="D143" s="147" t="s">
        <v>173</v>
      </c>
      <c r="E143" s="148" t="s">
        <v>1872</v>
      </c>
      <c r="F143" s="149" t="s">
        <v>1897</v>
      </c>
      <c r="G143" s="150" t="s">
        <v>1473</v>
      </c>
      <c r="H143" s="151">
        <v>1</v>
      </c>
      <c r="I143" s="152"/>
      <c r="J143" s="153">
        <f>ROUND(I143*H143,2)</f>
        <v>0</v>
      </c>
      <c r="K143" s="154"/>
      <c r="L143" s="30"/>
      <c r="M143" s="155" t="s">
        <v>1</v>
      </c>
      <c r="N143" s="156" t="s">
        <v>41</v>
      </c>
      <c r="O143" s="55"/>
      <c r="P143" s="157">
        <f>O143*H143</f>
        <v>0</v>
      </c>
      <c r="Q143" s="157">
        <v>0</v>
      </c>
      <c r="R143" s="157">
        <f>Q143*H143</f>
        <v>0</v>
      </c>
      <c r="S143" s="157">
        <v>0</v>
      </c>
      <c r="T143" s="158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>IF(N143="základná",J143,0)</f>
        <v>0</v>
      </c>
      <c r="BF143" s="160">
        <f>IF(N143="znížená",J143,0)</f>
        <v>0</v>
      </c>
      <c r="BG143" s="160">
        <f>IF(N143="zákl. prenesená",J143,0)</f>
        <v>0</v>
      </c>
      <c r="BH143" s="160">
        <f>IF(N143="zníž. prenesená",J143,0)</f>
        <v>0</v>
      </c>
      <c r="BI143" s="160">
        <f>IF(N143="nulová",J143,0)</f>
        <v>0</v>
      </c>
      <c r="BJ143" s="14" t="s">
        <v>88</v>
      </c>
      <c r="BK143" s="160">
        <f>ROUND(I143*H143,2)</f>
        <v>0</v>
      </c>
      <c r="BL143" s="14" t="s">
        <v>177</v>
      </c>
      <c r="BM143" s="159" t="s">
        <v>7</v>
      </c>
    </row>
    <row r="144" spans="1:65" s="2" customFormat="1" ht="16.5" customHeight="1">
      <c r="A144" s="29"/>
      <c r="B144" s="146"/>
      <c r="C144" s="161" t="s">
        <v>120</v>
      </c>
      <c r="D144" s="161" t="s">
        <v>390</v>
      </c>
      <c r="E144" s="162" t="s">
        <v>1875</v>
      </c>
      <c r="F144" s="163" t="s">
        <v>1898</v>
      </c>
      <c r="G144" s="164" t="s">
        <v>192</v>
      </c>
      <c r="H144" s="165">
        <v>18</v>
      </c>
      <c r="I144" s="166"/>
      <c r="J144" s="167">
        <f>ROUND(I144*H144,2)</f>
        <v>0</v>
      </c>
      <c r="K144" s="168"/>
      <c r="L144" s="169"/>
      <c r="M144" s="170" t="s">
        <v>1</v>
      </c>
      <c r="N144" s="171" t="s">
        <v>41</v>
      </c>
      <c r="O144" s="55"/>
      <c r="P144" s="157">
        <f>O144*H144</f>
        <v>0</v>
      </c>
      <c r="Q144" s="157">
        <v>0</v>
      </c>
      <c r="R144" s="157">
        <f>Q144*H144</f>
        <v>0</v>
      </c>
      <c r="S144" s="157">
        <v>0</v>
      </c>
      <c r="T144" s="158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207</v>
      </c>
      <c r="AT144" s="159" t="s">
        <v>390</v>
      </c>
      <c r="AU144" s="159" t="s">
        <v>88</v>
      </c>
      <c r="AY144" s="14" t="s">
        <v>171</v>
      </c>
      <c r="BE144" s="160">
        <f>IF(N144="základná",J144,0)</f>
        <v>0</v>
      </c>
      <c r="BF144" s="160">
        <f>IF(N144="znížená",J144,0)</f>
        <v>0</v>
      </c>
      <c r="BG144" s="160">
        <f>IF(N144="zákl. prenesená",J144,0)</f>
        <v>0</v>
      </c>
      <c r="BH144" s="160">
        <f>IF(N144="zníž. prenesená",J144,0)</f>
        <v>0</v>
      </c>
      <c r="BI144" s="160">
        <f>IF(N144="nulová",J144,0)</f>
        <v>0</v>
      </c>
      <c r="BJ144" s="14" t="s">
        <v>88</v>
      </c>
      <c r="BK144" s="160">
        <f>ROUND(I144*H144,2)</f>
        <v>0</v>
      </c>
      <c r="BL144" s="14" t="s">
        <v>177</v>
      </c>
      <c r="BM144" s="159" t="s">
        <v>265</v>
      </c>
    </row>
    <row r="145" spans="1:65" s="12" customFormat="1" ht="22.8" customHeight="1">
      <c r="B145" s="133"/>
      <c r="D145" s="134" t="s">
        <v>74</v>
      </c>
      <c r="E145" s="144" t="s">
        <v>1899</v>
      </c>
      <c r="F145" s="144" t="s">
        <v>1900</v>
      </c>
      <c r="I145" s="136"/>
      <c r="J145" s="145">
        <f>BK145</f>
        <v>0</v>
      </c>
      <c r="L145" s="133"/>
      <c r="M145" s="138"/>
      <c r="N145" s="139"/>
      <c r="O145" s="139"/>
      <c r="P145" s="140">
        <f>SUM(P146:P160)</f>
        <v>0</v>
      </c>
      <c r="Q145" s="139"/>
      <c r="R145" s="140">
        <f>SUM(R146:R160)</f>
        <v>0.14069999999999999</v>
      </c>
      <c r="S145" s="139"/>
      <c r="T145" s="141">
        <f>SUM(T146:T160)</f>
        <v>0</v>
      </c>
      <c r="AR145" s="134" t="s">
        <v>88</v>
      </c>
      <c r="AT145" s="142" t="s">
        <v>74</v>
      </c>
      <c r="AU145" s="142" t="s">
        <v>82</v>
      </c>
      <c r="AY145" s="134" t="s">
        <v>171</v>
      </c>
      <c r="BK145" s="143">
        <f>SUM(BK146:BK160)</f>
        <v>0</v>
      </c>
    </row>
    <row r="146" spans="1:65" s="2" customFormat="1" ht="21.75" customHeight="1">
      <c r="A146" s="29"/>
      <c r="B146" s="146"/>
      <c r="C146" s="147" t="s">
        <v>225</v>
      </c>
      <c r="D146" s="147" t="s">
        <v>173</v>
      </c>
      <c r="E146" s="148" t="s">
        <v>1901</v>
      </c>
      <c r="F146" s="149" t="s">
        <v>1902</v>
      </c>
      <c r="G146" s="150" t="s">
        <v>192</v>
      </c>
      <c r="H146" s="151">
        <v>16</v>
      </c>
      <c r="I146" s="152"/>
      <c r="J146" s="153">
        <f t="shared" ref="J146:J160" si="10">ROUND(I146*H146,2)</f>
        <v>0</v>
      </c>
      <c r="K146" s="154"/>
      <c r="L146" s="30"/>
      <c r="M146" s="155" t="s">
        <v>1</v>
      </c>
      <c r="N146" s="156" t="s">
        <v>41</v>
      </c>
      <c r="O146" s="55"/>
      <c r="P146" s="157">
        <f t="shared" ref="P146:P160" si="11">O146*H146</f>
        <v>0</v>
      </c>
      <c r="Q146" s="157">
        <v>0</v>
      </c>
      <c r="R146" s="157">
        <f t="shared" ref="R146:R160" si="12">Q146*H146</f>
        <v>0</v>
      </c>
      <c r="S146" s="157">
        <v>0</v>
      </c>
      <c r="T146" s="158">
        <f t="shared" ref="T146:T160" si="13"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241</v>
      </c>
      <c r="AT146" s="159" t="s">
        <v>173</v>
      </c>
      <c r="AU146" s="159" t="s">
        <v>88</v>
      </c>
      <c r="AY146" s="14" t="s">
        <v>171</v>
      </c>
      <c r="BE146" s="160">
        <f t="shared" ref="BE146:BE160" si="14">IF(N146="základná",J146,0)</f>
        <v>0</v>
      </c>
      <c r="BF146" s="160">
        <f t="shared" ref="BF146:BF160" si="15">IF(N146="znížená",J146,0)</f>
        <v>0</v>
      </c>
      <c r="BG146" s="160">
        <f t="shared" ref="BG146:BG160" si="16">IF(N146="zákl. prenesená",J146,0)</f>
        <v>0</v>
      </c>
      <c r="BH146" s="160">
        <f t="shared" ref="BH146:BH160" si="17">IF(N146="zníž. prenesená",J146,0)</f>
        <v>0</v>
      </c>
      <c r="BI146" s="160">
        <f t="shared" ref="BI146:BI160" si="18">IF(N146="nulová",J146,0)</f>
        <v>0</v>
      </c>
      <c r="BJ146" s="14" t="s">
        <v>88</v>
      </c>
      <c r="BK146" s="160">
        <f t="shared" ref="BK146:BK160" si="19">ROUND(I146*H146,2)</f>
        <v>0</v>
      </c>
      <c r="BL146" s="14" t="s">
        <v>241</v>
      </c>
      <c r="BM146" s="159" t="s">
        <v>273</v>
      </c>
    </row>
    <row r="147" spans="1:65" s="2" customFormat="1" ht="21.75" customHeight="1">
      <c r="A147" s="29"/>
      <c r="B147" s="146"/>
      <c r="C147" s="161" t="s">
        <v>229</v>
      </c>
      <c r="D147" s="161" t="s">
        <v>390</v>
      </c>
      <c r="E147" s="162" t="s">
        <v>1903</v>
      </c>
      <c r="F147" s="163" t="s">
        <v>1904</v>
      </c>
      <c r="G147" s="164" t="s">
        <v>192</v>
      </c>
      <c r="H147" s="165">
        <v>16</v>
      </c>
      <c r="I147" s="166"/>
      <c r="J147" s="167">
        <f t="shared" si="10"/>
        <v>0</v>
      </c>
      <c r="K147" s="168"/>
      <c r="L147" s="169"/>
      <c r="M147" s="170" t="s">
        <v>1</v>
      </c>
      <c r="N147" s="171" t="s">
        <v>41</v>
      </c>
      <c r="O147" s="55"/>
      <c r="P147" s="157">
        <f t="shared" si="11"/>
        <v>0</v>
      </c>
      <c r="Q147" s="157">
        <v>2.2000000000000001E-3</v>
      </c>
      <c r="R147" s="157">
        <f t="shared" si="12"/>
        <v>3.5200000000000002E-2</v>
      </c>
      <c r="S147" s="157">
        <v>0</v>
      </c>
      <c r="T147" s="158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305</v>
      </c>
      <c r="AT147" s="159" t="s">
        <v>390</v>
      </c>
      <c r="AU147" s="159" t="s">
        <v>88</v>
      </c>
      <c r="AY147" s="14" t="s">
        <v>171</v>
      </c>
      <c r="BE147" s="160">
        <f t="shared" si="14"/>
        <v>0</v>
      </c>
      <c r="BF147" s="160">
        <f t="shared" si="15"/>
        <v>0</v>
      </c>
      <c r="BG147" s="160">
        <f t="shared" si="16"/>
        <v>0</v>
      </c>
      <c r="BH147" s="160">
        <f t="shared" si="17"/>
        <v>0</v>
      </c>
      <c r="BI147" s="160">
        <f t="shared" si="18"/>
        <v>0</v>
      </c>
      <c r="BJ147" s="14" t="s">
        <v>88</v>
      </c>
      <c r="BK147" s="160">
        <f t="shared" si="19"/>
        <v>0</v>
      </c>
      <c r="BL147" s="14" t="s">
        <v>241</v>
      </c>
      <c r="BM147" s="159" t="s">
        <v>281</v>
      </c>
    </row>
    <row r="148" spans="1:65" s="2" customFormat="1" ht="21.75" customHeight="1">
      <c r="A148" s="29"/>
      <c r="B148" s="146"/>
      <c r="C148" s="147" t="s">
        <v>233</v>
      </c>
      <c r="D148" s="147" t="s">
        <v>173</v>
      </c>
      <c r="E148" s="148" t="s">
        <v>1905</v>
      </c>
      <c r="F148" s="149" t="s">
        <v>1906</v>
      </c>
      <c r="G148" s="150" t="s">
        <v>438</v>
      </c>
      <c r="H148" s="151">
        <v>10</v>
      </c>
      <c r="I148" s="152"/>
      <c r="J148" s="153">
        <f t="shared" si="10"/>
        <v>0</v>
      </c>
      <c r="K148" s="154"/>
      <c r="L148" s="30"/>
      <c r="M148" s="155" t="s">
        <v>1</v>
      </c>
      <c r="N148" s="156" t="s">
        <v>41</v>
      </c>
      <c r="O148" s="55"/>
      <c r="P148" s="157">
        <f t="shared" si="11"/>
        <v>0</v>
      </c>
      <c r="Q148" s="157">
        <v>0</v>
      </c>
      <c r="R148" s="157">
        <f t="shared" si="12"/>
        <v>0</v>
      </c>
      <c r="S148" s="157">
        <v>0</v>
      </c>
      <c r="T148" s="158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241</v>
      </c>
      <c r="AT148" s="159" t="s">
        <v>173</v>
      </c>
      <c r="AU148" s="159" t="s">
        <v>88</v>
      </c>
      <c r="AY148" s="14" t="s">
        <v>171</v>
      </c>
      <c r="BE148" s="160">
        <f t="shared" si="14"/>
        <v>0</v>
      </c>
      <c r="BF148" s="160">
        <f t="shared" si="15"/>
        <v>0</v>
      </c>
      <c r="BG148" s="160">
        <f t="shared" si="16"/>
        <v>0</v>
      </c>
      <c r="BH148" s="160">
        <f t="shared" si="17"/>
        <v>0</v>
      </c>
      <c r="BI148" s="160">
        <f t="shared" si="18"/>
        <v>0</v>
      </c>
      <c r="BJ148" s="14" t="s">
        <v>88</v>
      </c>
      <c r="BK148" s="160">
        <f t="shared" si="19"/>
        <v>0</v>
      </c>
      <c r="BL148" s="14" t="s">
        <v>241</v>
      </c>
      <c r="BM148" s="159" t="s">
        <v>289</v>
      </c>
    </row>
    <row r="149" spans="1:65" s="2" customFormat="1" ht="16.5" customHeight="1">
      <c r="A149" s="29"/>
      <c r="B149" s="146"/>
      <c r="C149" s="161" t="s">
        <v>237</v>
      </c>
      <c r="D149" s="161" t="s">
        <v>390</v>
      </c>
      <c r="E149" s="162" t="s">
        <v>1907</v>
      </c>
      <c r="F149" s="163" t="s">
        <v>1908</v>
      </c>
      <c r="G149" s="164" t="s">
        <v>438</v>
      </c>
      <c r="H149" s="165">
        <v>10</v>
      </c>
      <c r="I149" s="166"/>
      <c r="J149" s="167">
        <f t="shared" si="10"/>
        <v>0</v>
      </c>
      <c r="K149" s="168"/>
      <c r="L149" s="169"/>
      <c r="M149" s="170" t="s">
        <v>1</v>
      </c>
      <c r="N149" s="171" t="s">
        <v>41</v>
      </c>
      <c r="O149" s="55"/>
      <c r="P149" s="157">
        <f t="shared" si="11"/>
        <v>0</v>
      </c>
      <c r="Q149" s="157">
        <v>5.2999999999999998E-4</v>
      </c>
      <c r="R149" s="157">
        <f t="shared" si="12"/>
        <v>5.3E-3</v>
      </c>
      <c r="S149" s="157">
        <v>0</v>
      </c>
      <c r="T149" s="158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305</v>
      </c>
      <c r="AT149" s="159" t="s">
        <v>390</v>
      </c>
      <c r="AU149" s="159" t="s">
        <v>88</v>
      </c>
      <c r="AY149" s="14" t="s">
        <v>171</v>
      </c>
      <c r="BE149" s="160">
        <f t="shared" si="14"/>
        <v>0</v>
      </c>
      <c r="BF149" s="160">
        <f t="shared" si="15"/>
        <v>0</v>
      </c>
      <c r="BG149" s="160">
        <f t="shared" si="16"/>
        <v>0</v>
      </c>
      <c r="BH149" s="160">
        <f t="shared" si="17"/>
        <v>0</v>
      </c>
      <c r="BI149" s="160">
        <f t="shared" si="18"/>
        <v>0</v>
      </c>
      <c r="BJ149" s="14" t="s">
        <v>88</v>
      </c>
      <c r="BK149" s="160">
        <f t="shared" si="19"/>
        <v>0</v>
      </c>
      <c r="BL149" s="14" t="s">
        <v>241</v>
      </c>
      <c r="BM149" s="159" t="s">
        <v>297</v>
      </c>
    </row>
    <row r="150" spans="1:65" s="2" customFormat="1" ht="21.75" customHeight="1">
      <c r="A150" s="29"/>
      <c r="B150" s="146"/>
      <c r="C150" s="147" t="s">
        <v>241</v>
      </c>
      <c r="D150" s="147" t="s">
        <v>173</v>
      </c>
      <c r="E150" s="148" t="s">
        <v>1909</v>
      </c>
      <c r="F150" s="149" t="s">
        <v>1910</v>
      </c>
      <c r="G150" s="150" t="s">
        <v>438</v>
      </c>
      <c r="H150" s="151">
        <v>80</v>
      </c>
      <c r="I150" s="152"/>
      <c r="J150" s="153">
        <f t="shared" si="10"/>
        <v>0</v>
      </c>
      <c r="K150" s="154"/>
      <c r="L150" s="30"/>
      <c r="M150" s="155" t="s">
        <v>1</v>
      </c>
      <c r="N150" s="156" t="s">
        <v>41</v>
      </c>
      <c r="O150" s="55"/>
      <c r="P150" s="157">
        <f t="shared" si="11"/>
        <v>0</v>
      </c>
      <c r="Q150" s="157">
        <v>0</v>
      </c>
      <c r="R150" s="157">
        <f t="shared" si="12"/>
        <v>0</v>
      </c>
      <c r="S150" s="157">
        <v>0</v>
      </c>
      <c r="T150" s="158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241</v>
      </c>
      <c r="AT150" s="159" t="s">
        <v>173</v>
      </c>
      <c r="AU150" s="159" t="s">
        <v>88</v>
      </c>
      <c r="AY150" s="14" t="s">
        <v>171</v>
      </c>
      <c r="BE150" s="160">
        <f t="shared" si="14"/>
        <v>0</v>
      </c>
      <c r="BF150" s="160">
        <f t="shared" si="15"/>
        <v>0</v>
      </c>
      <c r="BG150" s="160">
        <f t="shared" si="16"/>
        <v>0</v>
      </c>
      <c r="BH150" s="160">
        <f t="shared" si="17"/>
        <v>0</v>
      </c>
      <c r="BI150" s="160">
        <f t="shared" si="18"/>
        <v>0</v>
      </c>
      <c r="BJ150" s="14" t="s">
        <v>88</v>
      </c>
      <c r="BK150" s="160">
        <f t="shared" si="19"/>
        <v>0</v>
      </c>
      <c r="BL150" s="14" t="s">
        <v>241</v>
      </c>
      <c r="BM150" s="159" t="s">
        <v>305</v>
      </c>
    </row>
    <row r="151" spans="1:65" s="2" customFormat="1" ht="16.5" customHeight="1">
      <c r="A151" s="29"/>
      <c r="B151" s="146"/>
      <c r="C151" s="161" t="s">
        <v>245</v>
      </c>
      <c r="D151" s="161" t="s">
        <v>390</v>
      </c>
      <c r="E151" s="162" t="s">
        <v>1911</v>
      </c>
      <c r="F151" s="163" t="s">
        <v>1912</v>
      </c>
      <c r="G151" s="164" t="s">
        <v>438</v>
      </c>
      <c r="H151" s="165">
        <v>80</v>
      </c>
      <c r="I151" s="166"/>
      <c r="J151" s="167">
        <f t="shared" si="10"/>
        <v>0</v>
      </c>
      <c r="K151" s="168"/>
      <c r="L151" s="169"/>
      <c r="M151" s="170" t="s">
        <v>1</v>
      </c>
      <c r="N151" s="171" t="s">
        <v>41</v>
      </c>
      <c r="O151" s="55"/>
      <c r="P151" s="157">
        <f t="shared" si="11"/>
        <v>0</v>
      </c>
      <c r="Q151" s="157">
        <v>7.6999999999999996E-4</v>
      </c>
      <c r="R151" s="157">
        <f t="shared" si="12"/>
        <v>6.1599999999999995E-2</v>
      </c>
      <c r="S151" s="157">
        <v>0</v>
      </c>
      <c r="T151" s="158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305</v>
      </c>
      <c r="AT151" s="159" t="s">
        <v>390</v>
      </c>
      <c r="AU151" s="159" t="s">
        <v>88</v>
      </c>
      <c r="AY151" s="14" t="s">
        <v>171</v>
      </c>
      <c r="BE151" s="160">
        <f t="shared" si="14"/>
        <v>0</v>
      </c>
      <c r="BF151" s="160">
        <f t="shared" si="15"/>
        <v>0</v>
      </c>
      <c r="BG151" s="160">
        <f t="shared" si="16"/>
        <v>0</v>
      </c>
      <c r="BH151" s="160">
        <f t="shared" si="17"/>
        <v>0</v>
      </c>
      <c r="BI151" s="160">
        <f t="shared" si="18"/>
        <v>0</v>
      </c>
      <c r="BJ151" s="14" t="s">
        <v>88</v>
      </c>
      <c r="BK151" s="160">
        <f t="shared" si="19"/>
        <v>0</v>
      </c>
      <c r="BL151" s="14" t="s">
        <v>241</v>
      </c>
      <c r="BM151" s="159" t="s">
        <v>313</v>
      </c>
    </row>
    <row r="152" spans="1:65" s="2" customFormat="1" ht="21.75" customHeight="1">
      <c r="A152" s="29"/>
      <c r="B152" s="146"/>
      <c r="C152" s="147" t="s">
        <v>249</v>
      </c>
      <c r="D152" s="147" t="s">
        <v>173</v>
      </c>
      <c r="E152" s="148" t="s">
        <v>1913</v>
      </c>
      <c r="F152" s="149" t="s">
        <v>1914</v>
      </c>
      <c r="G152" s="150" t="s">
        <v>192</v>
      </c>
      <c r="H152" s="151">
        <v>8</v>
      </c>
      <c r="I152" s="152"/>
      <c r="J152" s="153">
        <f t="shared" si="10"/>
        <v>0</v>
      </c>
      <c r="K152" s="154"/>
      <c r="L152" s="30"/>
      <c r="M152" s="155" t="s">
        <v>1</v>
      </c>
      <c r="N152" s="156" t="s">
        <v>41</v>
      </c>
      <c r="O152" s="55"/>
      <c r="P152" s="157">
        <f t="shared" si="11"/>
        <v>0</v>
      </c>
      <c r="Q152" s="157">
        <v>0</v>
      </c>
      <c r="R152" s="157">
        <f t="shared" si="12"/>
        <v>0</v>
      </c>
      <c r="S152" s="157">
        <v>0</v>
      </c>
      <c r="T152" s="158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241</v>
      </c>
      <c r="AT152" s="159" t="s">
        <v>173</v>
      </c>
      <c r="AU152" s="159" t="s">
        <v>88</v>
      </c>
      <c r="AY152" s="14" t="s">
        <v>171</v>
      </c>
      <c r="BE152" s="160">
        <f t="shared" si="14"/>
        <v>0</v>
      </c>
      <c r="BF152" s="160">
        <f t="shared" si="15"/>
        <v>0</v>
      </c>
      <c r="BG152" s="160">
        <f t="shared" si="16"/>
        <v>0</v>
      </c>
      <c r="BH152" s="160">
        <f t="shared" si="17"/>
        <v>0</v>
      </c>
      <c r="BI152" s="160">
        <f t="shared" si="18"/>
        <v>0</v>
      </c>
      <c r="BJ152" s="14" t="s">
        <v>88</v>
      </c>
      <c r="BK152" s="160">
        <f t="shared" si="19"/>
        <v>0</v>
      </c>
      <c r="BL152" s="14" t="s">
        <v>241</v>
      </c>
      <c r="BM152" s="159" t="s">
        <v>321</v>
      </c>
    </row>
    <row r="153" spans="1:65" s="2" customFormat="1" ht="21.75" customHeight="1">
      <c r="A153" s="29"/>
      <c r="B153" s="146"/>
      <c r="C153" s="161" t="s">
        <v>254</v>
      </c>
      <c r="D153" s="161" t="s">
        <v>390</v>
      </c>
      <c r="E153" s="162" t="s">
        <v>1915</v>
      </c>
      <c r="F153" s="163" t="s">
        <v>1916</v>
      </c>
      <c r="G153" s="164" t="s">
        <v>192</v>
      </c>
      <c r="H153" s="165">
        <v>8</v>
      </c>
      <c r="I153" s="166"/>
      <c r="J153" s="167">
        <f t="shared" si="10"/>
        <v>0</v>
      </c>
      <c r="K153" s="168"/>
      <c r="L153" s="169"/>
      <c r="M153" s="170" t="s">
        <v>1</v>
      </c>
      <c r="N153" s="171" t="s">
        <v>41</v>
      </c>
      <c r="O153" s="55"/>
      <c r="P153" s="157">
        <f t="shared" si="11"/>
        <v>0</v>
      </c>
      <c r="Q153" s="157">
        <v>6.9999999999999999E-4</v>
      </c>
      <c r="R153" s="157">
        <f t="shared" si="12"/>
        <v>5.5999999999999999E-3</v>
      </c>
      <c r="S153" s="157">
        <v>0</v>
      </c>
      <c r="T153" s="158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305</v>
      </c>
      <c r="AT153" s="159" t="s">
        <v>390</v>
      </c>
      <c r="AU153" s="159" t="s">
        <v>88</v>
      </c>
      <c r="AY153" s="14" t="s">
        <v>171</v>
      </c>
      <c r="BE153" s="160">
        <f t="shared" si="14"/>
        <v>0</v>
      </c>
      <c r="BF153" s="160">
        <f t="shared" si="15"/>
        <v>0</v>
      </c>
      <c r="BG153" s="160">
        <f t="shared" si="16"/>
        <v>0</v>
      </c>
      <c r="BH153" s="160">
        <f t="shared" si="17"/>
        <v>0</v>
      </c>
      <c r="BI153" s="160">
        <f t="shared" si="18"/>
        <v>0</v>
      </c>
      <c r="BJ153" s="14" t="s">
        <v>88</v>
      </c>
      <c r="BK153" s="160">
        <f t="shared" si="19"/>
        <v>0</v>
      </c>
      <c r="BL153" s="14" t="s">
        <v>241</v>
      </c>
      <c r="BM153" s="159" t="s">
        <v>329</v>
      </c>
    </row>
    <row r="154" spans="1:65" s="2" customFormat="1" ht="21.75" customHeight="1">
      <c r="A154" s="29"/>
      <c r="B154" s="146"/>
      <c r="C154" s="147" t="s">
        <v>7</v>
      </c>
      <c r="D154" s="147" t="s">
        <v>173</v>
      </c>
      <c r="E154" s="148" t="s">
        <v>1917</v>
      </c>
      <c r="F154" s="149" t="s">
        <v>1918</v>
      </c>
      <c r="G154" s="150" t="s">
        <v>192</v>
      </c>
      <c r="H154" s="151">
        <v>8</v>
      </c>
      <c r="I154" s="152"/>
      <c r="J154" s="153">
        <f t="shared" si="10"/>
        <v>0</v>
      </c>
      <c r="K154" s="154"/>
      <c r="L154" s="30"/>
      <c r="M154" s="155" t="s">
        <v>1</v>
      </c>
      <c r="N154" s="156" t="s">
        <v>41</v>
      </c>
      <c r="O154" s="55"/>
      <c r="P154" s="157">
        <f t="shared" si="11"/>
        <v>0</v>
      </c>
      <c r="Q154" s="157">
        <v>0</v>
      </c>
      <c r="R154" s="157">
        <f t="shared" si="12"/>
        <v>0</v>
      </c>
      <c r="S154" s="157">
        <v>0</v>
      </c>
      <c r="T154" s="158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241</v>
      </c>
      <c r="AT154" s="159" t="s">
        <v>173</v>
      </c>
      <c r="AU154" s="159" t="s">
        <v>88</v>
      </c>
      <c r="AY154" s="14" t="s">
        <v>171</v>
      </c>
      <c r="BE154" s="160">
        <f t="shared" si="14"/>
        <v>0</v>
      </c>
      <c r="BF154" s="160">
        <f t="shared" si="15"/>
        <v>0</v>
      </c>
      <c r="BG154" s="160">
        <f t="shared" si="16"/>
        <v>0</v>
      </c>
      <c r="BH154" s="160">
        <f t="shared" si="17"/>
        <v>0</v>
      </c>
      <c r="BI154" s="160">
        <f t="shared" si="18"/>
        <v>0</v>
      </c>
      <c r="BJ154" s="14" t="s">
        <v>88</v>
      </c>
      <c r="BK154" s="160">
        <f t="shared" si="19"/>
        <v>0</v>
      </c>
      <c r="BL154" s="14" t="s">
        <v>241</v>
      </c>
      <c r="BM154" s="159" t="s">
        <v>337</v>
      </c>
    </row>
    <row r="155" spans="1:65" s="2" customFormat="1" ht="16.5" customHeight="1">
      <c r="A155" s="29"/>
      <c r="B155" s="146"/>
      <c r="C155" s="161" t="s">
        <v>261</v>
      </c>
      <c r="D155" s="161" t="s">
        <v>390</v>
      </c>
      <c r="E155" s="162" t="s">
        <v>1919</v>
      </c>
      <c r="F155" s="163" t="s">
        <v>1920</v>
      </c>
      <c r="G155" s="164" t="s">
        <v>192</v>
      </c>
      <c r="H155" s="165">
        <v>8</v>
      </c>
      <c r="I155" s="166"/>
      <c r="J155" s="167">
        <f t="shared" si="10"/>
        <v>0</v>
      </c>
      <c r="K155" s="168"/>
      <c r="L155" s="169"/>
      <c r="M155" s="170" t="s">
        <v>1</v>
      </c>
      <c r="N155" s="171" t="s">
        <v>41</v>
      </c>
      <c r="O155" s="55"/>
      <c r="P155" s="157">
        <f t="shared" si="11"/>
        <v>0</v>
      </c>
      <c r="Q155" s="157">
        <v>1.1000000000000001E-3</v>
      </c>
      <c r="R155" s="157">
        <f t="shared" si="12"/>
        <v>8.8000000000000005E-3</v>
      </c>
      <c r="S155" s="157">
        <v>0</v>
      </c>
      <c r="T155" s="158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305</v>
      </c>
      <c r="AT155" s="159" t="s">
        <v>390</v>
      </c>
      <c r="AU155" s="159" t="s">
        <v>88</v>
      </c>
      <c r="AY155" s="14" t="s">
        <v>171</v>
      </c>
      <c r="BE155" s="160">
        <f t="shared" si="14"/>
        <v>0</v>
      </c>
      <c r="BF155" s="160">
        <f t="shared" si="15"/>
        <v>0</v>
      </c>
      <c r="BG155" s="160">
        <f t="shared" si="16"/>
        <v>0</v>
      </c>
      <c r="BH155" s="160">
        <f t="shared" si="17"/>
        <v>0</v>
      </c>
      <c r="BI155" s="160">
        <f t="shared" si="18"/>
        <v>0</v>
      </c>
      <c r="BJ155" s="14" t="s">
        <v>88</v>
      </c>
      <c r="BK155" s="160">
        <f t="shared" si="19"/>
        <v>0</v>
      </c>
      <c r="BL155" s="14" t="s">
        <v>241</v>
      </c>
      <c r="BM155" s="159" t="s">
        <v>345</v>
      </c>
    </row>
    <row r="156" spans="1:65" s="2" customFormat="1" ht="21.75" customHeight="1">
      <c r="A156" s="29"/>
      <c r="B156" s="146"/>
      <c r="C156" s="147" t="s">
        <v>265</v>
      </c>
      <c r="D156" s="147" t="s">
        <v>173</v>
      </c>
      <c r="E156" s="148" t="s">
        <v>1921</v>
      </c>
      <c r="F156" s="149" t="s">
        <v>1922</v>
      </c>
      <c r="G156" s="150" t="s">
        <v>192</v>
      </c>
      <c r="H156" s="151">
        <v>8</v>
      </c>
      <c r="I156" s="152"/>
      <c r="J156" s="153">
        <f t="shared" si="10"/>
        <v>0</v>
      </c>
      <c r="K156" s="154"/>
      <c r="L156" s="30"/>
      <c r="M156" s="155" t="s">
        <v>1</v>
      </c>
      <c r="N156" s="156" t="s">
        <v>41</v>
      </c>
      <c r="O156" s="55"/>
      <c r="P156" s="157">
        <f t="shared" si="11"/>
        <v>0</v>
      </c>
      <c r="Q156" s="157">
        <v>0</v>
      </c>
      <c r="R156" s="157">
        <f t="shared" si="12"/>
        <v>0</v>
      </c>
      <c r="S156" s="157">
        <v>0</v>
      </c>
      <c r="T156" s="158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241</v>
      </c>
      <c r="AT156" s="159" t="s">
        <v>173</v>
      </c>
      <c r="AU156" s="159" t="s">
        <v>88</v>
      </c>
      <c r="AY156" s="14" t="s">
        <v>171</v>
      </c>
      <c r="BE156" s="160">
        <f t="shared" si="14"/>
        <v>0</v>
      </c>
      <c r="BF156" s="160">
        <f t="shared" si="15"/>
        <v>0</v>
      </c>
      <c r="BG156" s="160">
        <f t="shared" si="16"/>
        <v>0</v>
      </c>
      <c r="BH156" s="160">
        <f t="shared" si="17"/>
        <v>0</v>
      </c>
      <c r="BI156" s="160">
        <f t="shared" si="18"/>
        <v>0</v>
      </c>
      <c r="BJ156" s="14" t="s">
        <v>88</v>
      </c>
      <c r="BK156" s="160">
        <f t="shared" si="19"/>
        <v>0</v>
      </c>
      <c r="BL156" s="14" t="s">
        <v>241</v>
      </c>
      <c r="BM156" s="159" t="s">
        <v>353</v>
      </c>
    </row>
    <row r="157" spans="1:65" s="2" customFormat="1" ht="16.5" customHeight="1">
      <c r="A157" s="29"/>
      <c r="B157" s="146"/>
      <c r="C157" s="161" t="s">
        <v>269</v>
      </c>
      <c r="D157" s="161" t="s">
        <v>390</v>
      </c>
      <c r="E157" s="162" t="s">
        <v>1923</v>
      </c>
      <c r="F157" s="163" t="s">
        <v>1924</v>
      </c>
      <c r="G157" s="164" t="s">
        <v>192</v>
      </c>
      <c r="H157" s="165">
        <v>8</v>
      </c>
      <c r="I157" s="166"/>
      <c r="J157" s="167">
        <f t="shared" si="10"/>
        <v>0</v>
      </c>
      <c r="K157" s="168"/>
      <c r="L157" s="169"/>
      <c r="M157" s="170" t="s">
        <v>1</v>
      </c>
      <c r="N157" s="171" t="s">
        <v>41</v>
      </c>
      <c r="O157" s="55"/>
      <c r="P157" s="157">
        <f t="shared" si="11"/>
        <v>0</v>
      </c>
      <c r="Q157" s="157">
        <v>2.8E-3</v>
      </c>
      <c r="R157" s="157">
        <f t="shared" si="12"/>
        <v>2.24E-2</v>
      </c>
      <c r="S157" s="157">
        <v>0</v>
      </c>
      <c r="T157" s="158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305</v>
      </c>
      <c r="AT157" s="159" t="s">
        <v>390</v>
      </c>
      <c r="AU157" s="159" t="s">
        <v>88</v>
      </c>
      <c r="AY157" s="14" t="s">
        <v>171</v>
      </c>
      <c r="BE157" s="160">
        <f t="shared" si="14"/>
        <v>0</v>
      </c>
      <c r="BF157" s="160">
        <f t="shared" si="15"/>
        <v>0</v>
      </c>
      <c r="BG157" s="160">
        <f t="shared" si="16"/>
        <v>0</v>
      </c>
      <c r="BH157" s="160">
        <f t="shared" si="17"/>
        <v>0</v>
      </c>
      <c r="BI157" s="160">
        <f t="shared" si="18"/>
        <v>0</v>
      </c>
      <c r="BJ157" s="14" t="s">
        <v>88</v>
      </c>
      <c r="BK157" s="160">
        <f t="shared" si="19"/>
        <v>0</v>
      </c>
      <c r="BL157" s="14" t="s">
        <v>241</v>
      </c>
      <c r="BM157" s="159" t="s">
        <v>361</v>
      </c>
    </row>
    <row r="158" spans="1:65" s="2" customFormat="1" ht="21.75" customHeight="1">
      <c r="A158" s="29"/>
      <c r="B158" s="146"/>
      <c r="C158" s="147" t="s">
        <v>273</v>
      </c>
      <c r="D158" s="147" t="s">
        <v>173</v>
      </c>
      <c r="E158" s="148" t="s">
        <v>1925</v>
      </c>
      <c r="F158" s="149" t="s">
        <v>1926</v>
      </c>
      <c r="G158" s="150" t="s">
        <v>192</v>
      </c>
      <c r="H158" s="151">
        <v>2</v>
      </c>
      <c r="I158" s="152"/>
      <c r="J158" s="153">
        <f t="shared" si="10"/>
        <v>0</v>
      </c>
      <c r="K158" s="154"/>
      <c r="L158" s="30"/>
      <c r="M158" s="155" t="s">
        <v>1</v>
      </c>
      <c r="N158" s="156" t="s">
        <v>41</v>
      </c>
      <c r="O158" s="55"/>
      <c r="P158" s="157">
        <f t="shared" si="11"/>
        <v>0</v>
      </c>
      <c r="Q158" s="157">
        <v>0</v>
      </c>
      <c r="R158" s="157">
        <f t="shared" si="12"/>
        <v>0</v>
      </c>
      <c r="S158" s="157">
        <v>0</v>
      </c>
      <c r="T158" s="158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241</v>
      </c>
      <c r="AT158" s="159" t="s">
        <v>173</v>
      </c>
      <c r="AU158" s="159" t="s">
        <v>88</v>
      </c>
      <c r="AY158" s="14" t="s">
        <v>171</v>
      </c>
      <c r="BE158" s="160">
        <f t="shared" si="14"/>
        <v>0</v>
      </c>
      <c r="BF158" s="160">
        <f t="shared" si="15"/>
        <v>0</v>
      </c>
      <c r="BG158" s="160">
        <f t="shared" si="16"/>
        <v>0</v>
      </c>
      <c r="BH158" s="160">
        <f t="shared" si="17"/>
        <v>0</v>
      </c>
      <c r="BI158" s="160">
        <f t="shared" si="18"/>
        <v>0</v>
      </c>
      <c r="BJ158" s="14" t="s">
        <v>88</v>
      </c>
      <c r="BK158" s="160">
        <f t="shared" si="19"/>
        <v>0</v>
      </c>
      <c r="BL158" s="14" t="s">
        <v>241</v>
      </c>
      <c r="BM158" s="159" t="s">
        <v>369</v>
      </c>
    </row>
    <row r="159" spans="1:65" s="2" customFormat="1" ht="16.5" customHeight="1">
      <c r="A159" s="29"/>
      <c r="B159" s="146"/>
      <c r="C159" s="161" t="s">
        <v>277</v>
      </c>
      <c r="D159" s="161" t="s">
        <v>390</v>
      </c>
      <c r="E159" s="162" t="s">
        <v>1927</v>
      </c>
      <c r="F159" s="163" t="s">
        <v>1928</v>
      </c>
      <c r="G159" s="164" t="s">
        <v>192</v>
      </c>
      <c r="H159" s="165">
        <v>2</v>
      </c>
      <c r="I159" s="166"/>
      <c r="J159" s="167">
        <f t="shared" si="10"/>
        <v>0</v>
      </c>
      <c r="K159" s="168"/>
      <c r="L159" s="169"/>
      <c r="M159" s="170" t="s">
        <v>1</v>
      </c>
      <c r="N159" s="171" t="s">
        <v>41</v>
      </c>
      <c r="O159" s="55"/>
      <c r="P159" s="157">
        <f t="shared" si="11"/>
        <v>0</v>
      </c>
      <c r="Q159" s="157">
        <v>8.9999999999999998E-4</v>
      </c>
      <c r="R159" s="157">
        <f t="shared" si="12"/>
        <v>1.8E-3</v>
      </c>
      <c r="S159" s="157">
        <v>0</v>
      </c>
      <c r="T159" s="158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305</v>
      </c>
      <c r="AT159" s="159" t="s">
        <v>390</v>
      </c>
      <c r="AU159" s="159" t="s">
        <v>88</v>
      </c>
      <c r="AY159" s="14" t="s">
        <v>171</v>
      </c>
      <c r="BE159" s="160">
        <f t="shared" si="14"/>
        <v>0</v>
      </c>
      <c r="BF159" s="160">
        <f t="shared" si="15"/>
        <v>0</v>
      </c>
      <c r="BG159" s="160">
        <f t="shared" si="16"/>
        <v>0</v>
      </c>
      <c r="BH159" s="160">
        <f t="shared" si="17"/>
        <v>0</v>
      </c>
      <c r="BI159" s="160">
        <f t="shared" si="18"/>
        <v>0</v>
      </c>
      <c r="BJ159" s="14" t="s">
        <v>88</v>
      </c>
      <c r="BK159" s="160">
        <f t="shared" si="19"/>
        <v>0</v>
      </c>
      <c r="BL159" s="14" t="s">
        <v>241</v>
      </c>
      <c r="BM159" s="159" t="s">
        <v>377</v>
      </c>
    </row>
    <row r="160" spans="1:65" s="2" customFormat="1" ht="33" customHeight="1">
      <c r="A160" s="29"/>
      <c r="B160" s="146"/>
      <c r="C160" s="147" t="s">
        <v>281</v>
      </c>
      <c r="D160" s="147" t="s">
        <v>173</v>
      </c>
      <c r="E160" s="148" t="s">
        <v>1929</v>
      </c>
      <c r="F160" s="149" t="s">
        <v>1930</v>
      </c>
      <c r="G160" s="150" t="s">
        <v>589</v>
      </c>
      <c r="H160" s="172"/>
      <c r="I160" s="152"/>
      <c r="J160" s="153">
        <f t="shared" si="10"/>
        <v>0</v>
      </c>
      <c r="K160" s="154"/>
      <c r="L160" s="30"/>
      <c r="M160" s="155" t="s">
        <v>1</v>
      </c>
      <c r="N160" s="156" t="s">
        <v>41</v>
      </c>
      <c r="O160" s="55"/>
      <c r="P160" s="157">
        <f t="shared" si="11"/>
        <v>0</v>
      </c>
      <c r="Q160" s="157">
        <v>0</v>
      </c>
      <c r="R160" s="157">
        <f t="shared" si="12"/>
        <v>0</v>
      </c>
      <c r="S160" s="157">
        <v>0</v>
      </c>
      <c r="T160" s="158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241</v>
      </c>
      <c r="AT160" s="159" t="s">
        <v>173</v>
      </c>
      <c r="AU160" s="159" t="s">
        <v>88</v>
      </c>
      <c r="AY160" s="14" t="s">
        <v>171</v>
      </c>
      <c r="BE160" s="160">
        <f t="shared" si="14"/>
        <v>0</v>
      </c>
      <c r="BF160" s="160">
        <f t="shared" si="15"/>
        <v>0</v>
      </c>
      <c r="BG160" s="160">
        <f t="shared" si="16"/>
        <v>0</v>
      </c>
      <c r="BH160" s="160">
        <f t="shared" si="17"/>
        <v>0</v>
      </c>
      <c r="BI160" s="160">
        <f t="shared" si="18"/>
        <v>0</v>
      </c>
      <c r="BJ160" s="14" t="s">
        <v>88</v>
      </c>
      <c r="BK160" s="160">
        <f t="shared" si="19"/>
        <v>0</v>
      </c>
      <c r="BL160" s="14" t="s">
        <v>241</v>
      </c>
      <c r="BM160" s="159" t="s">
        <v>385</v>
      </c>
    </row>
    <row r="161" spans="1:65" s="12" customFormat="1" ht="25.95" customHeight="1">
      <c r="B161" s="133"/>
      <c r="D161" s="134" t="s">
        <v>74</v>
      </c>
      <c r="E161" s="135" t="s">
        <v>1521</v>
      </c>
      <c r="F161" s="135" t="s">
        <v>1522</v>
      </c>
      <c r="I161" s="136"/>
      <c r="J161" s="137">
        <f>BK161</f>
        <v>0</v>
      </c>
      <c r="L161" s="133"/>
      <c r="M161" s="138"/>
      <c r="N161" s="139"/>
      <c r="O161" s="139"/>
      <c r="P161" s="140">
        <f>P162</f>
        <v>0</v>
      </c>
      <c r="Q161" s="139"/>
      <c r="R161" s="140">
        <f>R162</f>
        <v>0</v>
      </c>
      <c r="S161" s="139"/>
      <c r="T161" s="141">
        <f>T162</f>
        <v>0</v>
      </c>
      <c r="AR161" s="134" t="s">
        <v>177</v>
      </c>
      <c r="AT161" s="142" t="s">
        <v>74</v>
      </c>
      <c r="AU161" s="142" t="s">
        <v>75</v>
      </c>
      <c r="AY161" s="134" t="s">
        <v>171</v>
      </c>
      <c r="BK161" s="143">
        <f>BK162</f>
        <v>0</v>
      </c>
    </row>
    <row r="162" spans="1:65" s="2" customFormat="1" ht="44.25" customHeight="1">
      <c r="A162" s="29"/>
      <c r="B162" s="146"/>
      <c r="C162" s="147" t="s">
        <v>285</v>
      </c>
      <c r="D162" s="147" t="s">
        <v>173</v>
      </c>
      <c r="E162" s="148" t="s">
        <v>1931</v>
      </c>
      <c r="F162" s="149" t="s">
        <v>1932</v>
      </c>
      <c r="G162" s="150" t="s">
        <v>1525</v>
      </c>
      <c r="H162" s="151">
        <v>48</v>
      </c>
      <c r="I162" s="152"/>
      <c r="J162" s="153">
        <f>ROUND(I162*H162,2)</f>
        <v>0</v>
      </c>
      <c r="K162" s="154"/>
      <c r="L162" s="30"/>
      <c r="M162" s="155" t="s">
        <v>1</v>
      </c>
      <c r="N162" s="156" t="s">
        <v>41</v>
      </c>
      <c r="O162" s="55"/>
      <c r="P162" s="157">
        <f>O162*H162</f>
        <v>0</v>
      </c>
      <c r="Q162" s="157">
        <v>0</v>
      </c>
      <c r="R162" s="157">
        <f>Q162*H162</f>
        <v>0</v>
      </c>
      <c r="S162" s="157">
        <v>0</v>
      </c>
      <c r="T162" s="158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1526</v>
      </c>
      <c r="AT162" s="159" t="s">
        <v>173</v>
      </c>
      <c r="AU162" s="159" t="s">
        <v>82</v>
      </c>
      <c r="AY162" s="14" t="s">
        <v>171</v>
      </c>
      <c r="BE162" s="160">
        <f>IF(N162="základná",J162,0)</f>
        <v>0</v>
      </c>
      <c r="BF162" s="160">
        <f>IF(N162="znížená",J162,0)</f>
        <v>0</v>
      </c>
      <c r="BG162" s="160">
        <f>IF(N162="zákl. prenesená",J162,0)</f>
        <v>0</v>
      </c>
      <c r="BH162" s="160">
        <f>IF(N162="zníž. prenesená",J162,0)</f>
        <v>0</v>
      </c>
      <c r="BI162" s="160">
        <f>IF(N162="nulová",J162,0)</f>
        <v>0</v>
      </c>
      <c r="BJ162" s="14" t="s">
        <v>88</v>
      </c>
      <c r="BK162" s="160">
        <f>ROUND(I162*H162,2)</f>
        <v>0</v>
      </c>
      <c r="BL162" s="14" t="s">
        <v>1526</v>
      </c>
      <c r="BM162" s="159" t="s">
        <v>394</v>
      </c>
    </row>
    <row r="163" spans="1:65" s="12" customFormat="1" ht="25.95" customHeight="1">
      <c r="B163" s="133"/>
      <c r="D163" s="134" t="s">
        <v>74</v>
      </c>
      <c r="E163" s="135" t="s">
        <v>1880</v>
      </c>
      <c r="F163" s="135" t="s">
        <v>1881</v>
      </c>
      <c r="I163" s="136"/>
      <c r="J163" s="137">
        <f>BK163</f>
        <v>0</v>
      </c>
      <c r="L163" s="133"/>
      <c r="M163" s="138"/>
      <c r="N163" s="139"/>
      <c r="O163" s="139"/>
      <c r="P163" s="140">
        <f>SUM(P164:P165)</f>
        <v>0</v>
      </c>
      <c r="Q163" s="139"/>
      <c r="R163" s="140">
        <f>SUM(R164:R165)</f>
        <v>0</v>
      </c>
      <c r="S163" s="139"/>
      <c r="T163" s="141">
        <f>SUM(T164:T165)</f>
        <v>0</v>
      </c>
      <c r="AR163" s="134" t="s">
        <v>177</v>
      </c>
      <c r="AT163" s="142" t="s">
        <v>74</v>
      </c>
      <c r="AU163" s="142" t="s">
        <v>75</v>
      </c>
      <c r="AY163" s="134" t="s">
        <v>171</v>
      </c>
      <c r="BK163" s="143">
        <f>SUM(BK164:BK165)</f>
        <v>0</v>
      </c>
    </row>
    <row r="164" spans="1:65" s="2" customFormat="1" ht="33" customHeight="1">
      <c r="A164" s="29"/>
      <c r="B164" s="146"/>
      <c r="C164" s="147" t="s">
        <v>289</v>
      </c>
      <c r="D164" s="147" t="s">
        <v>173</v>
      </c>
      <c r="E164" s="148" t="s">
        <v>1933</v>
      </c>
      <c r="F164" s="149" t="s">
        <v>1934</v>
      </c>
      <c r="G164" s="150" t="s">
        <v>1525</v>
      </c>
      <c r="H164" s="151">
        <v>24</v>
      </c>
      <c r="I164" s="152"/>
      <c r="J164" s="153">
        <f>ROUND(I164*H164,2)</f>
        <v>0</v>
      </c>
      <c r="K164" s="154"/>
      <c r="L164" s="30"/>
      <c r="M164" s="155" t="s">
        <v>1</v>
      </c>
      <c r="N164" s="156" t="s">
        <v>41</v>
      </c>
      <c r="O164" s="55"/>
      <c r="P164" s="157">
        <f>O164*H164</f>
        <v>0</v>
      </c>
      <c r="Q164" s="157">
        <v>0</v>
      </c>
      <c r="R164" s="157">
        <f>Q164*H164</f>
        <v>0</v>
      </c>
      <c r="S164" s="157">
        <v>0</v>
      </c>
      <c r="T164" s="158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1526</v>
      </c>
      <c r="AT164" s="159" t="s">
        <v>173</v>
      </c>
      <c r="AU164" s="159" t="s">
        <v>82</v>
      </c>
      <c r="AY164" s="14" t="s">
        <v>171</v>
      </c>
      <c r="BE164" s="160">
        <f>IF(N164="základná",J164,0)</f>
        <v>0</v>
      </c>
      <c r="BF164" s="160">
        <f>IF(N164="znížená",J164,0)</f>
        <v>0</v>
      </c>
      <c r="BG164" s="160">
        <f>IF(N164="zákl. prenesená",J164,0)</f>
        <v>0</v>
      </c>
      <c r="BH164" s="160">
        <f>IF(N164="zníž. prenesená",J164,0)</f>
        <v>0</v>
      </c>
      <c r="BI164" s="160">
        <f>IF(N164="nulová",J164,0)</f>
        <v>0</v>
      </c>
      <c r="BJ164" s="14" t="s">
        <v>88</v>
      </c>
      <c r="BK164" s="160">
        <f>ROUND(I164*H164,2)</f>
        <v>0</v>
      </c>
      <c r="BL164" s="14" t="s">
        <v>1526</v>
      </c>
      <c r="BM164" s="159" t="s">
        <v>402</v>
      </c>
    </row>
    <row r="165" spans="1:65" s="2" customFormat="1" ht="21.75" customHeight="1">
      <c r="A165" s="29"/>
      <c r="B165" s="146"/>
      <c r="C165" s="147" t="s">
        <v>293</v>
      </c>
      <c r="D165" s="147" t="s">
        <v>173</v>
      </c>
      <c r="E165" s="148" t="s">
        <v>1885</v>
      </c>
      <c r="F165" s="149" t="s">
        <v>1886</v>
      </c>
      <c r="G165" s="150" t="s">
        <v>1473</v>
      </c>
      <c r="H165" s="151">
        <v>1</v>
      </c>
      <c r="I165" s="152"/>
      <c r="J165" s="153">
        <f>ROUND(I165*H165,2)</f>
        <v>0</v>
      </c>
      <c r="K165" s="154"/>
      <c r="L165" s="30"/>
      <c r="M165" s="173" t="s">
        <v>1</v>
      </c>
      <c r="N165" s="174" t="s">
        <v>41</v>
      </c>
      <c r="O165" s="175"/>
      <c r="P165" s="176">
        <f>O165*H165</f>
        <v>0</v>
      </c>
      <c r="Q165" s="176">
        <v>0</v>
      </c>
      <c r="R165" s="176">
        <f>Q165*H165</f>
        <v>0</v>
      </c>
      <c r="S165" s="176">
        <v>0</v>
      </c>
      <c r="T165" s="177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1526</v>
      </c>
      <c r="AT165" s="159" t="s">
        <v>173</v>
      </c>
      <c r="AU165" s="159" t="s">
        <v>82</v>
      </c>
      <c r="AY165" s="14" t="s">
        <v>171</v>
      </c>
      <c r="BE165" s="160">
        <f>IF(N165="základná",J165,0)</f>
        <v>0</v>
      </c>
      <c r="BF165" s="160">
        <f>IF(N165="znížená",J165,0)</f>
        <v>0</v>
      </c>
      <c r="BG165" s="160">
        <f>IF(N165="zákl. prenesená",J165,0)</f>
        <v>0</v>
      </c>
      <c r="BH165" s="160">
        <f>IF(N165="zníž. prenesená",J165,0)</f>
        <v>0</v>
      </c>
      <c r="BI165" s="160">
        <f>IF(N165="nulová",J165,0)</f>
        <v>0</v>
      </c>
      <c r="BJ165" s="14" t="s">
        <v>88</v>
      </c>
      <c r="BK165" s="160">
        <f>ROUND(I165*H165,2)</f>
        <v>0</v>
      </c>
      <c r="BL165" s="14" t="s">
        <v>1526</v>
      </c>
      <c r="BM165" s="159" t="s">
        <v>410</v>
      </c>
    </row>
    <row r="166" spans="1:65" s="2" customFormat="1" ht="6.9" customHeight="1">
      <c r="A166" s="29"/>
      <c r="B166" s="44"/>
      <c r="C166" s="45"/>
      <c r="D166" s="45"/>
      <c r="E166" s="45"/>
      <c r="F166" s="45"/>
      <c r="G166" s="45"/>
      <c r="H166" s="45"/>
      <c r="I166" s="45"/>
      <c r="J166" s="45"/>
      <c r="K166" s="45"/>
      <c r="L166" s="30"/>
      <c r="M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</row>
  </sheetData>
  <autoFilter ref="C127:K165" xr:uid="{00000000-0009-0000-0000-000004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8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101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1" customFormat="1" ht="12" customHeight="1">
      <c r="B8" s="17"/>
      <c r="D8" s="24" t="s">
        <v>124</v>
      </c>
      <c r="L8" s="17"/>
    </row>
    <row r="9" spans="1:46" s="2" customFormat="1" ht="16.5" customHeight="1">
      <c r="A9" s="29"/>
      <c r="B9" s="30"/>
      <c r="C9" s="29"/>
      <c r="D9" s="29"/>
      <c r="E9" s="221" t="s">
        <v>125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126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183" t="s">
        <v>1935</v>
      </c>
      <c r="F11" s="223"/>
      <c r="G11" s="223"/>
      <c r="H11" s="22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33</v>
      </c>
      <c r="G14" s="29"/>
      <c r="H14" s="29"/>
      <c r="I14" s="24" t="s">
        <v>21</v>
      </c>
      <c r="J14" s="52" t="str">
        <f>'Rekapitulácia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 xml:space="preserve">MINCOVŇA KREMNICA Š.P. 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4" t="str">
        <f>'Rekapitulácia stavby'!E14</f>
        <v>Vyplň údaj</v>
      </c>
      <c r="F20" s="189"/>
      <c r="G20" s="189"/>
      <c r="H20" s="189"/>
      <c r="I20" s="24" t="s">
        <v>26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JANES ATELIER SPOL.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94" t="s">
        <v>1</v>
      </c>
      <c r="F29" s="194"/>
      <c r="G29" s="194"/>
      <c r="H29" s="194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ROUND(J127,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0" t="s">
        <v>39</v>
      </c>
      <c r="E35" s="24" t="s">
        <v>40</v>
      </c>
      <c r="F35" s="101">
        <f>ROUND((SUM(BE127:BE183)),  2)</f>
        <v>0</v>
      </c>
      <c r="G35" s="29"/>
      <c r="H35" s="29"/>
      <c r="I35" s="102">
        <v>0.2</v>
      </c>
      <c r="J35" s="101">
        <f>ROUND(((SUM(BE127:BE183))*I35),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41</v>
      </c>
      <c r="F36" s="101">
        <f>ROUND((SUM(BF127:BF183)),  2)</f>
        <v>0</v>
      </c>
      <c r="G36" s="29"/>
      <c r="H36" s="29"/>
      <c r="I36" s="102">
        <v>0.2</v>
      </c>
      <c r="J36" s="101">
        <f>ROUND(((SUM(BF127:BF183))*I36),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42</v>
      </c>
      <c r="F37" s="101">
        <f>ROUND((SUM(BG127:BG183)),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43</v>
      </c>
      <c r="F38" s="101">
        <f>ROUND((SUM(BH127:BH183)),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44</v>
      </c>
      <c r="F39" s="101">
        <f>ROUND((SUM(BI127:BI183)),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124</v>
      </c>
      <c r="L86" s="17"/>
    </row>
    <row r="87" spans="1:31" s="2" customFormat="1" ht="16.5" customHeight="1">
      <c r="A87" s="29"/>
      <c r="B87" s="30"/>
      <c r="C87" s="29"/>
      <c r="D87" s="29"/>
      <c r="E87" s="221" t="s">
        <v>125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126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183" t="str">
        <f>E11</f>
        <v xml:space="preserve">06 - SO 01.6 Plynoinštalácia   </v>
      </c>
      <c r="F89" s="223"/>
      <c r="G89" s="223"/>
      <c r="H89" s="22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23</v>
      </c>
      <c r="D93" s="29"/>
      <c r="E93" s="29"/>
      <c r="F93" s="22" t="str">
        <f>E17</f>
        <v xml:space="preserve">MINCOVŇA KREMNICA Š.P. </v>
      </c>
      <c r="G93" s="29"/>
      <c r="H93" s="29"/>
      <c r="I93" s="24" t="s">
        <v>29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129</v>
      </c>
      <c r="D96" s="103"/>
      <c r="E96" s="103"/>
      <c r="F96" s="103"/>
      <c r="G96" s="103"/>
      <c r="H96" s="103"/>
      <c r="I96" s="103"/>
      <c r="J96" s="112" t="s">
        <v>130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13" t="s">
        <v>131</v>
      </c>
      <c r="D98" s="29"/>
      <c r="E98" s="29"/>
      <c r="F98" s="29"/>
      <c r="G98" s="29"/>
      <c r="H98" s="29"/>
      <c r="I98" s="29"/>
      <c r="J98" s="68">
        <f>J127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132</v>
      </c>
    </row>
    <row r="99" spans="1:47" s="9" customFormat="1" ht="24.9" customHeight="1">
      <c r="B99" s="114"/>
      <c r="D99" s="115" t="s">
        <v>1122</v>
      </c>
      <c r="E99" s="116"/>
      <c r="F99" s="116"/>
      <c r="G99" s="116"/>
      <c r="H99" s="116"/>
      <c r="I99" s="116"/>
      <c r="J99" s="117">
        <f>J128</f>
        <v>0</v>
      </c>
      <c r="L99" s="114"/>
    </row>
    <row r="100" spans="1:47" s="10" customFormat="1" ht="19.95" customHeight="1">
      <c r="B100" s="118"/>
      <c r="D100" s="119" t="s">
        <v>1936</v>
      </c>
      <c r="E100" s="120"/>
      <c r="F100" s="120"/>
      <c r="G100" s="120"/>
      <c r="H100" s="120"/>
      <c r="I100" s="120"/>
      <c r="J100" s="121">
        <f>J129</f>
        <v>0</v>
      </c>
      <c r="L100" s="118"/>
    </row>
    <row r="101" spans="1:47" s="10" customFormat="1" ht="19.95" customHeight="1">
      <c r="B101" s="118"/>
      <c r="D101" s="119" t="s">
        <v>1128</v>
      </c>
      <c r="E101" s="120"/>
      <c r="F101" s="120"/>
      <c r="G101" s="120"/>
      <c r="H101" s="120"/>
      <c r="I101" s="120"/>
      <c r="J101" s="121">
        <f>J166</f>
        <v>0</v>
      </c>
      <c r="L101" s="118"/>
    </row>
    <row r="102" spans="1:47" s="10" customFormat="1" ht="19.95" customHeight="1">
      <c r="B102" s="118"/>
      <c r="D102" s="119" t="s">
        <v>1130</v>
      </c>
      <c r="E102" s="120"/>
      <c r="F102" s="120"/>
      <c r="G102" s="120"/>
      <c r="H102" s="120"/>
      <c r="I102" s="120"/>
      <c r="J102" s="121">
        <f>J169</f>
        <v>0</v>
      </c>
      <c r="L102" s="118"/>
    </row>
    <row r="103" spans="1:47" s="10" customFormat="1" ht="19.95" customHeight="1">
      <c r="B103" s="118"/>
      <c r="D103" s="119" t="s">
        <v>1937</v>
      </c>
      <c r="E103" s="120"/>
      <c r="F103" s="120"/>
      <c r="G103" s="120"/>
      <c r="H103" s="120"/>
      <c r="I103" s="120"/>
      <c r="J103" s="121">
        <f>J175</f>
        <v>0</v>
      </c>
      <c r="L103" s="118"/>
    </row>
    <row r="104" spans="1:47" s="9" customFormat="1" ht="24.9" customHeight="1">
      <c r="B104" s="114"/>
      <c r="D104" s="115" t="s">
        <v>1131</v>
      </c>
      <c r="E104" s="116"/>
      <c r="F104" s="116"/>
      <c r="G104" s="116"/>
      <c r="H104" s="116"/>
      <c r="I104" s="116"/>
      <c r="J104" s="117">
        <f>J180</f>
        <v>0</v>
      </c>
      <c r="L104" s="114"/>
    </row>
    <row r="105" spans="1:47" s="9" customFormat="1" ht="24.9" customHeight="1">
      <c r="B105" s="114"/>
      <c r="D105" s="115" t="s">
        <v>1543</v>
      </c>
      <c r="E105" s="116"/>
      <c r="F105" s="116"/>
      <c r="G105" s="116"/>
      <c r="H105" s="116"/>
      <c r="I105" s="116"/>
      <c r="J105" s="117">
        <f>J182</f>
        <v>0</v>
      </c>
      <c r="L105" s="114"/>
    </row>
    <row r="106" spans="1:47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47" s="2" customFormat="1" ht="6.9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47" s="2" customFormat="1" ht="6.9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24.9" customHeight="1">
      <c r="A112" s="29"/>
      <c r="B112" s="30"/>
      <c r="C112" s="18" t="s">
        <v>157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6.9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12" customHeight="1">
      <c r="A114" s="29"/>
      <c r="B114" s="30"/>
      <c r="C114" s="24" t="s">
        <v>15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26.25" customHeight="1">
      <c r="A115" s="29"/>
      <c r="B115" s="30"/>
      <c r="C115" s="29"/>
      <c r="D115" s="29"/>
      <c r="E115" s="221" t="str">
        <f>E7</f>
        <v>PRESTAVBA OBJEKTU -BUDOVA UBYTOVACIEHO ZARIADENIA SO SLUŽOBNÝMI BYTMI  II časť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1" customFormat="1" ht="12" customHeight="1">
      <c r="B116" s="17"/>
      <c r="C116" s="24" t="s">
        <v>124</v>
      </c>
      <c r="L116" s="17"/>
    </row>
    <row r="117" spans="1:63" s="2" customFormat="1" ht="16.5" customHeight="1">
      <c r="A117" s="29"/>
      <c r="B117" s="30"/>
      <c r="C117" s="29"/>
      <c r="D117" s="29"/>
      <c r="E117" s="221" t="s">
        <v>125</v>
      </c>
      <c r="F117" s="223"/>
      <c r="G117" s="223"/>
      <c r="H117" s="223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2" customHeight="1">
      <c r="A118" s="29"/>
      <c r="B118" s="30"/>
      <c r="C118" s="24" t="s">
        <v>126</v>
      </c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6.5" customHeight="1">
      <c r="A119" s="29"/>
      <c r="B119" s="30"/>
      <c r="C119" s="29"/>
      <c r="D119" s="29"/>
      <c r="E119" s="183" t="str">
        <f>E11</f>
        <v xml:space="preserve">06 - SO 01.6 Plynoinštalácia   </v>
      </c>
      <c r="F119" s="223"/>
      <c r="G119" s="223"/>
      <c r="H119" s="223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12" customHeight="1">
      <c r="A121" s="29"/>
      <c r="B121" s="30"/>
      <c r="C121" s="24" t="s">
        <v>19</v>
      </c>
      <c r="D121" s="29"/>
      <c r="E121" s="29"/>
      <c r="F121" s="22" t="str">
        <f>F14</f>
        <v xml:space="preserve"> </v>
      </c>
      <c r="G121" s="29"/>
      <c r="H121" s="29"/>
      <c r="I121" s="24" t="s">
        <v>21</v>
      </c>
      <c r="J121" s="52" t="str">
        <f>IF(J14="","",J14)</f>
        <v>26. 11. 2020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6.9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25.65" customHeight="1">
      <c r="A123" s="29"/>
      <c r="B123" s="30"/>
      <c r="C123" s="24" t="s">
        <v>23</v>
      </c>
      <c r="D123" s="29"/>
      <c r="E123" s="29"/>
      <c r="F123" s="22" t="str">
        <f>E17</f>
        <v xml:space="preserve">MINCOVŇA KREMNICA Š.P. </v>
      </c>
      <c r="G123" s="29"/>
      <c r="H123" s="29"/>
      <c r="I123" s="24" t="s">
        <v>29</v>
      </c>
      <c r="J123" s="27" t="str">
        <f>E23</f>
        <v>JANES ATELIER SPOL. s.r.o.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15" customHeight="1">
      <c r="A124" s="29"/>
      <c r="B124" s="30"/>
      <c r="C124" s="24" t="s">
        <v>27</v>
      </c>
      <c r="D124" s="29"/>
      <c r="E124" s="29"/>
      <c r="F124" s="22" t="str">
        <f>IF(E20="","",E20)</f>
        <v>Vyplň údaj</v>
      </c>
      <c r="G124" s="29"/>
      <c r="H124" s="29"/>
      <c r="I124" s="24" t="s">
        <v>32</v>
      </c>
      <c r="J124" s="27" t="str">
        <f>E26</f>
        <v xml:space="preserve"> 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0.3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11" customFormat="1" ht="29.25" customHeight="1">
      <c r="A126" s="122"/>
      <c r="B126" s="123"/>
      <c r="C126" s="124" t="s">
        <v>158</v>
      </c>
      <c r="D126" s="125" t="s">
        <v>60</v>
      </c>
      <c r="E126" s="125" t="s">
        <v>56</v>
      </c>
      <c r="F126" s="125" t="s">
        <v>57</v>
      </c>
      <c r="G126" s="125" t="s">
        <v>159</v>
      </c>
      <c r="H126" s="125" t="s">
        <v>160</v>
      </c>
      <c r="I126" s="125" t="s">
        <v>161</v>
      </c>
      <c r="J126" s="126" t="s">
        <v>130</v>
      </c>
      <c r="K126" s="127" t="s">
        <v>162</v>
      </c>
      <c r="L126" s="128"/>
      <c r="M126" s="59" t="s">
        <v>1</v>
      </c>
      <c r="N126" s="60" t="s">
        <v>39</v>
      </c>
      <c r="O126" s="60" t="s">
        <v>163</v>
      </c>
      <c r="P126" s="60" t="s">
        <v>164</v>
      </c>
      <c r="Q126" s="60" t="s">
        <v>165</v>
      </c>
      <c r="R126" s="60" t="s">
        <v>166</v>
      </c>
      <c r="S126" s="60" t="s">
        <v>167</v>
      </c>
      <c r="T126" s="61" t="s">
        <v>168</v>
      </c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</row>
    <row r="127" spans="1:63" s="2" customFormat="1" ht="22.8" customHeight="1">
      <c r="A127" s="29"/>
      <c r="B127" s="30"/>
      <c r="C127" s="66" t="s">
        <v>131</v>
      </c>
      <c r="D127" s="29"/>
      <c r="E127" s="29"/>
      <c r="F127" s="29"/>
      <c r="G127" s="29"/>
      <c r="H127" s="29"/>
      <c r="I127" s="29"/>
      <c r="J127" s="129">
        <f>BK127</f>
        <v>0</v>
      </c>
      <c r="K127" s="29"/>
      <c r="L127" s="30"/>
      <c r="M127" s="62"/>
      <c r="N127" s="53"/>
      <c r="O127" s="63"/>
      <c r="P127" s="130">
        <f>P128+P180+P182</f>
        <v>0</v>
      </c>
      <c r="Q127" s="63"/>
      <c r="R127" s="130">
        <f>R128+R180+R182</f>
        <v>0.32193000000000005</v>
      </c>
      <c r="S127" s="63"/>
      <c r="T127" s="131">
        <f>T128+T180+T182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74</v>
      </c>
      <c r="AU127" s="14" t="s">
        <v>132</v>
      </c>
      <c r="BK127" s="132">
        <f>BK128+BK180+BK182</f>
        <v>0</v>
      </c>
    </row>
    <row r="128" spans="1:63" s="12" customFormat="1" ht="25.95" customHeight="1">
      <c r="B128" s="133"/>
      <c r="D128" s="134" t="s">
        <v>74</v>
      </c>
      <c r="E128" s="135" t="s">
        <v>527</v>
      </c>
      <c r="F128" s="135" t="s">
        <v>1184</v>
      </c>
      <c r="I128" s="136"/>
      <c r="J128" s="137">
        <f>BK128</f>
        <v>0</v>
      </c>
      <c r="L128" s="133"/>
      <c r="M128" s="138"/>
      <c r="N128" s="139"/>
      <c r="O128" s="139"/>
      <c r="P128" s="140">
        <f>P129+P166+P169+P175</f>
        <v>0</v>
      </c>
      <c r="Q128" s="139"/>
      <c r="R128" s="140">
        <f>R129+R166+R169+R175</f>
        <v>0.32193000000000005</v>
      </c>
      <c r="S128" s="139"/>
      <c r="T128" s="141">
        <f>T129+T166+T169+T175</f>
        <v>0</v>
      </c>
      <c r="AR128" s="134" t="s">
        <v>88</v>
      </c>
      <c r="AT128" s="142" t="s">
        <v>74</v>
      </c>
      <c r="AU128" s="142" t="s">
        <v>75</v>
      </c>
      <c r="AY128" s="134" t="s">
        <v>171</v>
      </c>
      <c r="BK128" s="143">
        <f>BK129+BK166+BK169+BK175</f>
        <v>0</v>
      </c>
    </row>
    <row r="129" spans="1:65" s="12" customFormat="1" ht="22.8" customHeight="1">
      <c r="B129" s="133"/>
      <c r="D129" s="134" t="s">
        <v>74</v>
      </c>
      <c r="E129" s="144" t="s">
        <v>1938</v>
      </c>
      <c r="F129" s="144" t="s">
        <v>1939</v>
      </c>
      <c r="I129" s="136"/>
      <c r="J129" s="145">
        <f>BK129</f>
        <v>0</v>
      </c>
      <c r="L129" s="133"/>
      <c r="M129" s="138"/>
      <c r="N129" s="139"/>
      <c r="O129" s="139"/>
      <c r="P129" s="140">
        <f>SUM(P130:P165)</f>
        <v>0</v>
      </c>
      <c r="Q129" s="139"/>
      <c r="R129" s="140">
        <f>SUM(R130:R165)</f>
        <v>0.30176000000000003</v>
      </c>
      <c r="S129" s="139"/>
      <c r="T129" s="141">
        <f>SUM(T130:T165)</f>
        <v>0</v>
      </c>
      <c r="AR129" s="134" t="s">
        <v>88</v>
      </c>
      <c r="AT129" s="142" t="s">
        <v>74</v>
      </c>
      <c r="AU129" s="142" t="s">
        <v>82</v>
      </c>
      <c r="AY129" s="134" t="s">
        <v>171</v>
      </c>
      <c r="BK129" s="143">
        <f>SUM(BK130:BK165)</f>
        <v>0</v>
      </c>
    </row>
    <row r="130" spans="1:65" s="2" customFormat="1" ht="21.75" customHeight="1">
      <c r="A130" s="29"/>
      <c r="B130" s="146"/>
      <c r="C130" s="147" t="s">
        <v>82</v>
      </c>
      <c r="D130" s="147" t="s">
        <v>173</v>
      </c>
      <c r="E130" s="148" t="s">
        <v>1940</v>
      </c>
      <c r="F130" s="149" t="s">
        <v>1941</v>
      </c>
      <c r="G130" s="150" t="s">
        <v>1942</v>
      </c>
      <c r="H130" s="151">
        <v>1</v>
      </c>
      <c r="I130" s="152"/>
      <c r="J130" s="153">
        <f t="shared" ref="J130:J165" si="0">ROUND(I130*H130,2)</f>
        <v>0</v>
      </c>
      <c r="K130" s="154"/>
      <c r="L130" s="30"/>
      <c r="M130" s="155" t="s">
        <v>1</v>
      </c>
      <c r="N130" s="156" t="s">
        <v>41</v>
      </c>
      <c r="O130" s="55"/>
      <c r="P130" s="157">
        <f t="shared" ref="P130:P165" si="1">O130*H130</f>
        <v>0</v>
      </c>
      <c r="Q130" s="157">
        <v>0</v>
      </c>
      <c r="R130" s="157">
        <f t="shared" ref="R130:R165" si="2">Q130*H130</f>
        <v>0</v>
      </c>
      <c r="S130" s="157">
        <v>0</v>
      </c>
      <c r="T130" s="158">
        <f t="shared" ref="T130:T165" si="3"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9" t="s">
        <v>241</v>
      </c>
      <c r="AT130" s="159" t="s">
        <v>173</v>
      </c>
      <c r="AU130" s="159" t="s">
        <v>88</v>
      </c>
      <c r="AY130" s="14" t="s">
        <v>171</v>
      </c>
      <c r="BE130" s="160">
        <f t="shared" ref="BE130:BE165" si="4">IF(N130="základná",J130,0)</f>
        <v>0</v>
      </c>
      <c r="BF130" s="160">
        <f t="shared" ref="BF130:BF165" si="5">IF(N130="znížená",J130,0)</f>
        <v>0</v>
      </c>
      <c r="BG130" s="160">
        <f t="shared" ref="BG130:BG165" si="6">IF(N130="zákl. prenesená",J130,0)</f>
        <v>0</v>
      </c>
      <c r="BH130" s="160">
        <f t="shared" ref="BH130:BH165" si="7">IF(N130="zníž. prenesená",J130,0)</f>
        <v>0</v>
      </c>
      <c r="BI130" s="160">
        <f t="shared" ref="BI130:BI165" si="8">IF(N130="nulová",J130,0)</f>
        <v>0</v>
      </c>
      <c r="BJ130" s="14" t="s">
        <v>88</v>
      </c>
      <c r="BK130" s="160">
        <f t="shared" ref="BK130:BK165" si="9">ROUND(I130*H130,2)</f>
        <v>0</v>
      </c>
      <c r="BL130" s="14" t="s">
        <v>241</v>
      </c>
      <c r="BM130" s="159" t="s">
        <v>88</v>
      </c>
    </row>
    <row r="131" spans="1:65" s="2" customFormat="1" ht="21.75" customHeight="1">
      <c r="A131" s="29"/>
      <c r="B131" s="146"/>
      <c r="C131" s="147" t="s">
        <v>88</v>
      </c>
      <c r="D131" s="147" t="s">
        <v>173</v>
      </c>
      <c r="E131" s="148" t="s">
        <v>1943</v>
      </c>
      <c r="F131" s="149" t="s">
        <v>1944</v>
      </c>
      <c r="G131" s="150" t="s">
        <v>438</v>
      </c>
      <c r="H131" s="151">
        <v>2</v>
      </c>
      <c r="I131" s="152"/>
      <c r="J131" s="153">
        <f t="shared" si="0"/>
        <v>0</v>
      </c>
      <c r="K131" s="154"/>
      <c r="L131" s="30"/>
      <c r="M131" s="155" t="s">
        <v>1</v>
      </c>
      <c r="N131" s="156" t="s">
        <v>41</v>
      </c>
      <c r="O131" s="55"/>
      <c r="P131" s="157">
        <f t="shared" si="1"/>
        <v>0</v>
      </c>
      <c r="Q131" s="157">
        <v>1.48E-3</v>
      </c>
      <c r="R131" s="157">
        <f t="shared" si="2"/>
        <v>2.96E-3</v>
      </c>
      <c r="S131" s="157">
        <v>0</v>
      </c>
      <c r="T131" s="158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241</v>
      </c>
      <c r="AT131" s="159" t="s">
        <v>173</v>
      </c>
      <c r="AU131" s="159" t="s">
        <v>88</v>
      </c>
      <c r="AY131" s="14" t="s">
        <v>171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88</v>
      </c>
      <c r="BK131" s="160">
        <f t="shared" si="9"/>
        <v>0</v>
      </c>
      <c r="BL131" s="14" t="s">
        <v>241</v>
      </c>
      <c r="BM131" s="159" t="s">
        <v>177</v>
      </c>
    </row>
    <row r="132" spans="1:65" s="2" customFormat="1" ht="21.75" customHeight="1">
      <c r="A132" s="29"/>
      <c r="B132" s="146"/>
      <c r="C132" s="147" t="s">
        <v>179</v>
      </c>
      <c r="D132" s="147" t="s">
        <v>173</v>
      </c>
      <c r="E132" s="148" t="s">
        <v>1945</v>
      </c>
      <c r="F132" s="149" t="s">
        <v>1946</v>
      </c>
      <c r="G132" s="150" t="s">
        <v>438</v>
      </c>
      <c r="H132" s="151">
        <v>20</v>
      </c>
      <c r="I132" s="152"/>
      <c r="J132" s="153">
        <f t="shared" si="0"/>
        <v>0</v>
      </c>
      <c r="K132" s="154"/>
      <c r="L132" s="30"/>
      <c r="M132" s="155" t="s">
        <v>1</v>
      </c>
      <c r="N132" s="156" t="s">
        <v>41</v>
      </c>
      <c r="O132" s="55"/>
      <c r="P132" s="157">
        <f t="shared" si="1"/>
        <v>0</v>
      </c>
      <c r="Q132" s="157">
        <v>1.8500000000000001E-3</v>
      </c>
      <c r="R132" s="157">
        <f t="shared" si="2"/>
        <v>3.7000000000000005E-2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241</v>
      </c>
      <c r="AT132" s="159" t="s">
        <v>173</v>
      </c>
      <c r="AU132" s="159" t="s">
        <v>88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241</v>
      </c>
      <c r="BM132" s="159" t="s">
        <v>198</v>
      </c>
    </row>
    <row r="133" spans="1:65" s="2" customFormat="1" ht="21.75" customHeight="1">
      <c r="A133" s="29"/>
      <c r="B133" s="146"/>
      <c r="C133" s="147" t="s">
        <v>177</v>
      </c>
      <c r="D133" s="147" t="s">
        <v>173</v>
      </c>
      <c r="E133" s="148" t="s">
        <v>1947</v>
      </c>
      <c r="F133" s="149" t="s">
        <v>1948</v>
      </c>
      <c r="G133" s="150" t="s">
        <v>438</v>
      </c>
      <c r="H133" s="151">
        <v>16</v>
      </c>
      <c r="I133" s="152"/>
      <c r="J133" s="153">
        <f t="shared" si="0"/>
        <v>0</v>
      </c>
      <c r="K133" s="154"/>
      <c r="L133" s="30"/>
      <c r="M133" s="155" t="s">
        <v>1</v>
      </c>
      <c r="N133" s="156" t="s">
        <v>41</v>
      </c>
      <c r="O133" s="55"/>
      <c r="P133" s="157">
        <f t="shared" si="1"/>
        <v>0</v>
      </c>
      <c r="Q133" s="157">
        <v>4.0699999999999998E-3</v>
      </c>
      <c r="R133" s="157">
        <f t="shared" si="2"/>
        <v>6.5119999999999997E-2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241</v>
      </c>
      <c r="AT133" s="159" t="s">
        <v>173</v>
      </c>
      <c r="AU133" s="159" t="s">
        <v>88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241</v>
      </c>
      <c r="BM133" s="159" t="s">
        <v>207</v>
      </c>
    </row>
    <row r="134" spans="1:65" s="2" customFormat="1" ht="16.5" customHeight="1">
      <c r="A134" s="29"/>
      <c r="B134" s="146"/>
      <c r="C134" s="161" t="s">
        <v>194</v>
      </c>
      <c r="D134" s="161" t="s">
        <v>390</v>
      </c>
      <c r="E134" s="162" t="s">
        <v>1949</v>
      </c>
      <c r="F134" s="163" t="s">
        <v>1950</v>
      </c>
      <c r="G134" s="164" t="s">
        <v>192</v>
      </c>
      <c r="H134" s="165">
        <v>6</v>
      </c>
      <c r="I134" s="166"/>
      <c r="J134" s="167">
        <f t="shared" si="0"/>
        <v>0</v>
      </c>
      <c r="K134" s="168"/>
      <c r="L134" s="169"/>
      <c r="M134" s="170" t="s">
        <v>1</v>
      </c>
      <c r="N134" s="171" t="s">
        <v>41</v>
      </c>
      <c r="O134" s="55"/>
      <c r="P134" s="157">
        <f t="shared" si="1"/>
        <v>0</v>
      </c>
      <c r="Q134" s="157">
        <v>1.9000000000000001E-4</v>
      </c>
      <c r="R134" s="157">
        <f t="shared" si="2"/>
        <v>1.14E-3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305</v>
      </c>
      <c r="AT134" s="159" t="s">
        <v>390</v>
      </c>
      <c r="AU134" s="159" t="s">
        <v>88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241</v>
      </c>
      <c r="BM134" s="159" t="s">
        <v>117</v>
      </c>
    </row>
    <row r="135" spans="1:65" s="2" customFormat="1" ht="21.75" customHeight="1">
      <c r="A135" s="29"/>
      <c r="B135" s="146"/>
      <c r="C135" s="147" t="s">
        <v>198</v>
      </c>
      <c r="D135" s="147" t="s">
        <v>173</v>
      </c>
      <c r="E135" s="148" t="s">
        <v>1264</v>
      </c>
      <c r="F135" s="149" t="s">
        <v>1951</v>
      </c>
      <c r="G135" s="150" t="s">
        <v>438</v>
      </c>
      <c r="H135" s="151">
        <v>9</v>
      </c>
      <c r="I135" s="152"/>
      <c r="J135" s="153">
        <f t="shared" si="0"/>
        <v>0</v>
      </c>
      <c r="K135" s="154"/>
      <c r="L135" s="30"/>
      <c r="M135" s="155" t="s">
        <v>1</v>
      </c>
      <c r="N135" s="156" t="s">
        <v>41</v>
      </c>
      <c r="O135" s="55"/>
      <c r="P135" s="157">
        <f t="shared" si="1"/>
        <v>0</v>
      </c>
      <c r="Q135" s="157">
        <v>1E-3</v>
      </c>
      <c r="R135" s="157">
        <f t="shared" si="2"/>
        <v>9.0000000000000011E-3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241</v>
      </c>
      <c r="AT135" s="159" t="s">
        <v>173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241</v>
      </c>
      <c r="BM135" s="159" t="s">
        <v>225</v>
      </c>
    </row>
    <row r="136" spans="1:65" s="2" customFormat="1" ht="21.75" customHeight="1">
      <c r="A136" s="29"/>
      <c r="B136" s="146"/>
      <c r="C136" s="147" t="s">
        <v>203</v>
      </c>
      <c r="D136" s="147" t="s">
        <v>173</v>
      </c>
      <c r="E136" s="148" t="s">
        <v>1952</v>
      </c>
      <c r="F136" s="149" t="s">
        <v>1953</v>
      </c>
      <c r="G136" s="150" t="s">
        <v>438</v>
      </c>
      <c r="H136" s="151">
        <v>1.5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4.5699999999999998E-2</v>
      </c>
      <c r="R136" s="157">
        <f t="shared" si="2"/>
        <v>6.855E-2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241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241</v>
      </c>
      <c r="BM136" s="159" t="s">
        <v>233</v>
      </c>
    </row>
    <row r="137" spans="1:65" s="2" customFormat="1" ht="21.75" customHeight="1">
      <c r="A137" s="29"/>
      <c r="B137" s="146"/>
      <c r="C137" s="147" t="s">
        <v>207</v>
      </c>
      <c r="D137" s="147" t="s">
        <v>173</v>
      </c>
      <c r="E137" s="148" t="s">
        <v>1954</v>
      </c>
      <c r="F137" s="149" t="s">
        <v>1955</v>
      </c>
      <c r="G137" s="150" t="s">
        <v>438</v>
      </c>
      <c r="H137" s="151">
        <v>1</v>
      </c>
      <c r="I137" s="152"/>
      <c r="J137" s="153">
        <f t="shared" si="0"/>
        <v>0</v>
      </c>
      <c r="K137" s="154"/>
      <c r="L137" s="30"/>
      <c r="M137" s="155" t="s">
        <v>1</v>
      </c>
      <c r="N137" s="156" t="s">
        <v>41</v>
      </c>
      <c r="O137" s="55"/>
      <c r="P137" s="157">
        <f t="shared" si="1"/>
        <v>0</v>
      </c>
      <c r="Q137" s="157">
        <v>4.5699999999999998E-2</v>
      </c>
      <c r="R137" s="157">
        <f t="shared" si="2"/>
        <v>4.5699999999999998E-2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241</v>
      </c>
      <c r="AT137" s="159" t="s">
        <v>173</v>
      </c>
      <c r="AU137" s="159" t="s">
        <v>88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241</v>
      </c>
      <c r="BM137" s="159" t="s">
        <v>241</v>
      </c>
    </row>
    <row r="138" spans="1:65" s="2" customFormat="1" ht="16.5" customHeight="1">
      <c r="A138" s="29"/>
      <c r="B138" s="146"/>
      <c r="C138" s="161" t="s">
        <v>212</v>
      </c>
      <c r="D138" s="161" t="s">
        <v>390</v>
      </c>
      <c r="E138" s="162" t="s">
        <v>1956</v>
      </c>
      <c r="F138" s="163" t="s">
        <v>1957</v>
      </c>
      <c r="G138" s="164" t="s">
        <v>192</v>
      </c>
      <c r="H138" s="165">
        <v>2</v>
      </c>
      <c r="I138" s="166"/>
      <c r="J138" s="167">
        <f t="shared" si="0"/>
        <v>0</v>
      </c>
      <c r="K138" s="168"/>
      <c r="L138" s="169"/>
      <c r="M138" s="170" t="s">
        <v>1</v>
      </c>
      <c r="N138" s="171" t="s">
        <v>41</v>
      </c>
      <c r="O138" s="55"/>
      <c r="P138" s="157">
        <f t="shared" si="1"/>
        <v>0</v>
      </c>
      <c r="Q138" s="157">
        <v>2.3500000000000001E-3</v>
      </c>
      <c r="R138" s="157">
        <f t="shared" si="2"/>
        <v>4.7000000000000002E-3</v>
      </c>
      <c r="S138" s="157">
        <v>0</v>
      </c>
      <c r="T138" s="158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305</v>
      </c>
      <c r="AT138" s="159" t="s">
        <v>390</v>
      </c>
      <c r="AU138" s="159" t="s">
        <v>88</v>
      </c>
      <c r="AY138" s="14" t="s">
        <v>171</v>
      </c>
      <c r="BE138" s="160">
        <f t="shared" si="4"/>
        <v>0</v>
      </c>
      <c r="BF138" s="160">
        <f t="shared" si="5"/>
        <v>0</v>
      </c>
      <c r="BG138" s="160">
        <f t="shared" si="6"/>
        <v>0</v>
      </c>
      <c r="BH138" s="160">
        <f t="shared" si="7"/>
        <v>0</v>
      </c>
      <c r="BI138" s="160">
        <f t="shared" si="8"/>
        <v>0</v>
      </c>
      <c r="BJ138" s="14" t="s">
        <v>88</v>
      </c>
      <c r="BK138" s="160">
        <f t="shared" si="9"/>
        <v>0</v>
      </c>
      <c r="BL138" s="14" t="s">
        <v>241</v>
      </c>
      <c r="BM138" s="159" t="s">
        <v>249</v>
      </c>
    </row>
    <row r="139" spans="1:65" s="2" customFormat="1" ht="21.75" customHeight="1">
      <c r="A139" s="29"/>
      <c r="B139" s="146"/>
      <c r="C139" s="147" t="s">
        <v>117</v>
      </c>
      <c r="D139" s="147" t="s">
        <v>173</v>
      </c>
      <c r="E139" s="148" t="s">
        <v>1958</v>
      </c>
      <c r="F139" s="149" t="s">
        <v>1959</v>
      </c>
      <c r="G139" s="150" t="s">
        <v>438</v>
      </c>
      <c r="H139" s="151">
        <v>0.66</v>
      </c>
      <c r="I139" s="152"/>
      <c r="J139" s="153">
        <f t="shared" si="0"/>
        <v>0</v>
      </c>
      <c r="K139" s="154"/>
      <c r="L139" s="30"/>
      <c r="M139" s="155" t="s">
        <v>1</v>
      </c>
      <c r="N139" s="156" t="s">
        <v>41</v>
      </c>
      <c r="O139" s="55"/>
      <c r="P139" s="157">
        <f t="shared" si="1"/>
        <v>0</v>
      </c>
      <c r="Q139" s="157">
        <v>2.5606060606060601E-3</v>
      </c>
      <c r="R139" s="157">
        <f t="shared" si="2"/>
        <v>1.6899999999999997E-3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241</v>
      </c>
      <c r="AT139" s="159" t="s">
        <v>173</v>
      </c>
      <c r="AU139" s="159" t="s">
        <v>88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241</v>
      </c>
      <c r="BM139" s="159" t="s">
        <v>7</v>
      </c>
    </row>
    <row r="140" spans="1:65" s="2" customFormat="1" ht="21.75" customHeight="1">
      <c r="A140" s="29"/>
      <c r="B140" s="146"/>
      <c r="C140" s="147" t="s">
        <v>120</v>
      </c>
      <c r="D140" s="147" t="s">
        <v>173</v>
      </c>
      <c r="E140" s="148" t="s">
        <v>1960</v>
      </c>
      <c r="F140" s="149" t="s">
        <v>1961</v>
      </c>
      <c r="G140" s="150" t="s">
        <v>438</v>
      </c>
      <c r="H140" s="151">
        <v>1.75</v>
      </c>
      <c r="I140" s="152"/>
      <c r="J140" s="153">
        <f t="shared" si="0"/>
        <v>0</v>
      </c>
      <c r="K140" s="154"/>
      <c r="L140" s="30"/>
      <c r="M140" s="155" t="s">
        <v>1</v>
      </c>
      <c r="N140" s="156" t="s">
        <v>41</v>
      </c>
      <c r="O140" s="55"/>
      <c r="P140" s="157">
        <f t="shared" si="1"/>
        <v>0</v>
      </c>
      <c r="Q140" s="157">
        <v>4.2914285714285702E-3</v>
      </c>
      <c r="R140" s="157">
        <f t="shared" si="2"/>
        <v>7.5099999999999976E-3</v>
      </c>
      <c r="S140" s="157">
        <v>0</v>
      </c>
      <c r="T140" s="158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9" t="s">
        <v>241</v>
      </c>
      <c r="AT140" s="159" t="s">
        <v>173</v>
      </c>
      <c r="AU140" s="159" t="s">
        <v>88</v>
      </c>
      <c r="AY140" s="14" t="s">
        <v>171</v>
      </c>
      <c r="BE140" s="160">
        <f t="shared" si="4"/>
        <v>0</v>
      </c>
      <c r="BF140" s="160">
        <f t="shared" si="5"/>
        <v>0</v>
      </c>
      <c r="BG140" s="160">
        <f t="shared" si="6"/>
        <v>0</v>
      </c>
      <c r="BH140" s="160">
        <f t="shared" si="7"/>
        <v>0</v>
      </c>
      <c r="BI140" s="160">
        <f t="shared" si="8"/>
        <v>0</v>
      </c>
      <c r="BJ140" s="14" t="s">
        <v>88</v>
      </c>
      <c r="BK140" s="160">
        <f t="shared" si="9"/>
        <v>0</v>
      </c>
      <c r="BL140" s="14" t="s">
        <v>241</v>
      </c>
      <c r="BM140" s="159" t="s">
        <v>265</v>
      </c>
    </row>
    <row r="141" spans="1:65" s="2" customFormat="1" ht="21.75" customHeight="1">
      <c r="A141" s="29"/>
      <c r="B141" s="146"/>
      <c r="C141" s="147" t="s">
        <v>225</v>
      </c>
      <c r="D141" s="147" t="s">
        <v>173</v>
      </c>
      <c r="E141" s="148" t="s">
        <v>1962</v>
      </c>
      <c r="F141" s="149" t="s">
        <v>1963</v>
      </c>
      <c r="G141" s="150" t="s">
        <v>1326</v>
      </c>
      <c r="H141" s="151">
        <v>1</v>
      </c>
      <c r="I141" s="152"/>
      <c r="J141" s="153">
        <f t="shared" si="0"/>
        <v>0</v>
      </c>
      <c r="K141" s="154"/>
      <c r="L141" s="30"/>
      <c r="M141" s="155" t="s">
        <v>1</v>
      </c>
      <c r="N141" s="156" t="s">
        <v>41</v>
      </c>
      <c r="O141" s="55"/>
      <c r="P141" s="157">
        <f t="shared" si="1"/>
        <v>0</v>
      </c>
      <c r="Q141" s="157">
        <v>6.28E-3</v>
      </c>
      <c r="R141" s="157">
        <f t="shared" si="2"/>
        <v>6.28E-3</v>
      </c>
      <c r="S141" s="157">
        <v>0</v>
      </c>
      <c r="T141" s="158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241</v>
      </c>
      <c r="AT141" s="159" t="s">
        <v>173</v>
      </c>
      <c r="AU141" s="159" t="s">
        <v>88</v>
      </c>
      <c r="AY141" s="14" t="s">
        <v>171</v>
      </c>
      <c r="BE141" s="160">
        <f t="shared" si="4"/>
        <v>0</v>
      </c>
      <c r="BF141" s="160">
        <f t="shared" si="5"/>
        <v>0</v>
      </c>
      <c r="BG141" s="160">
        <f t="shared" si="6"/>
        <v>0</v>
      </c>
      <c r="BH141" s="160">
        <f t="shared" si="7"/>
        <v>0</v>
      </c>
      <c r="BI141" s="160">
        <f t="shared" si="8"/>
        <v>0</v>
      </c>
      <c r="BJ141" s="14" t="s">
        <v>88</v>
      </c>
      <c r="BK141" s="160">
        <f t="shared" si="9"/>
        <v>0</v>
      </c>
      <c r="BL141" s="14" t="s">
        <v>241</v>
      </c>
      <c r="BM141" s="159" t="s">
        <v>273</v>
      </c>
    </row>
    <row r="142" spans="1:65" s="2" customFormat="1" ht="21.75" customHeight="1">
      <c r="A142" s="29"/>
      <c r="B142" s="146"/>
      <c r="C142" s="147" t="s">
        <v>229</v>
      </c>
      <c r="D142" s="147" t="s">
        <v>173</v>
      </c>
      <c r="E142" s="148" t="s">
        <v>1964</v>
      </c>
      <c r="F142" s="149" t="s">
        <v>1965</v>
      </c>
      <c r="G142" s="150" t="s">
        <v>1326</v>
      </c>
      <c r="H142" s="151">
        <v>1</v>
      </c>
      <c r="I142" s="152"/>
      <c r="J142" s="153">
        <f t="shared" si="0"/>
        <v>0</v>
      </c>
      <c r="K142" s="154"/>
      <c r="L142" s="30"/>
      <c r="M142" s="155" t="s">
        <v>1</v>
      </c>
      <c r="N142" s="156" t="s">
        <v>41</v>
      </c>
      <c r="O142" s="55"/>
      <c r="P142" s="157">
        <f t="shared" si="1"/>
        <v>0</v>
      </c>
      <c r="Q142" s="157">
        <v>2.5000000000000001E-4</v>
      </c>
      <c r="R142" s="157">
        <f t="shared" si="2"/>
        <v>2.5000000000000001E-4</v>
      </c>
      <c r="S142" s="157">
        <v>0</v>
      </c>
      <c r="T142" s="158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241</v>
      </c>
      <c r="AT142" s="159" t="s">
        <v>173</v>
      </c>
      <c r="AU142" s="159" t="s">
        <v>88</v>
      </c>
      <c r="AY142" s="14" t="s">
        <v>171</v>
      </c>
      <c r="BE142" s="160">
        <f t="shared" si="4"/>
        <v>0</v>
      </c>
      <c r="BF142" s="160">
        <f t="shared" si="5"/>
        <v>0</v>
      </c>
      <c r="BG142" s="160">
        <f t="shared" si="6"/>
        <v>0</v>
      </c>
      <c r="BH142" s="160">
        <f t="shared" si="7"/>
        <v>0</v>
      </c>
      <c r="BI142" s="160">
        <f t="shared" si="8"/>
        <v>0</v>
      </c>
      <c r="BJ142" s="14" t="s">
        <v>88</v>
      </c>
      <c r="BK142" s="160">
        <f t="shared" si="9"/>
        <v>0</v>
      </c>
      <c r="BL142" s="14" t="s">
        <v>241</v>
      </c>
      <c r="BM142" s="159" t="s">
        <v>281</v>
      </c>
    </row>
    <row r="143" spans="1:65" s="2" customFormat="1" ht="16.5" customHeight="1">
      <c r="A143" s="29"/>
      <c r="B143" s="146"/>
      <c r="C143" s="147" t="s">
        <v>233</v>
      </c>
      <c r="D143" s="147" t="s">
        <v>173</v>
      </c>
      <c r="E143" s="148" t="s">
        <v>1966</v>
      </c>
      <c r="F143" s="149" t="s">
        <v>1967</v>
      </c>
      <c r="G143" s="150" t="s">
        <v>438</v>
      </c>
      <c r="H143" s="151">
        <v>49.5</v>
      </c>
      <c r="I143" s="152"/>
      <c r="J143" s="153">
        <f t="shared" si="0"/>
        <v>0</v>
      </c>
      <c r="K143" s="154"/>
      <c r="L143" s="30"/>
      <c r="M143" s="155" t="s">
        <v>1</v>
      </c>
      <c r="N143" s="156" t="s">
        <v>41</v>
      </c>
      <c r="O143" s="55"/>
      <c r="P143" s="157">
        <f t="shared" si="1"/>
        <v>0</v>
      </c>
      <c r="Q143" s="157">
        <v>0</v>
      </c>
      <c r="R143" s="157">
        <f t="shared" si="2"/>
        <v>0</v>
      </c>
      <c r="S143" s="157">
        <v>0</v>
      </c>
      <c r="T143" s="158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241</v>
      </c>
      <c r="AT143" s="159" t="s">
        <v>173</v>
      </c>
      <c r="AU143" s="159" t="s">
        <v>88</v>
      </c>
      <c r="AY143" s="14" t="s">
        <v>171</v>
      </c>
      <c r="BE143" s="160">
        <f t="shared" si="4"/>
        <v>0</v>
      </c>
      <c r="BF143" s="160">
        <f t="shared" si="5"/>
        <v>0</v>
      </c>
      <c r="BG143" s="160">
        <f t="shared" si="6"/>
        <v>0</v>
      </c>
      <c r="BH143" s="160">
        <f t="shared" si="7"/>
        <v>0</v>
      </c>
      <c r="BI143" s="160">
        <f t="shared" si="8"/>
        <v>0</v>
      </c>
      <c r="BJ143" s="14" t="s">
        <v>88</v>
      </c>
      <c r="BK143" s="160">
        <f t="shared" si="9"/>
        <v>0</v>
      </c>
      <c r="BL143" s="14" t="s">
        <v>241</v>
      </c>
      <c r="BM143" s="159" t="s">
        <v>289</v>
      </c>
    </row>
    <row r="144" spans="1:65" s="2" customFormat="1" ht="16.5" customHeight="1">
      <c r="A144" s="29"/>
      <c r="B144" s="146"/>
      <c r="C144" s="147" t="s">
        <v>237</v>
      </c>
      <c r="D144" s="147" t="s">
        <v>173</v>
      </c>
      <c r="E144" s="148" t="s">
        <v>1968</v>
      </c>
      <c r="F144" s="149" t="s">
        <v>1969</v>
      </c>
      <c r="G144" s="150" t="s">
        <v>192</v>
      </c>
      <c r="H144" s="151">
        <v>1</v>
      </c>
      <c r="I144" s="152"/>
      <c r="J144" s="153">
        <f t="shared" si="0"/>
        <v>0</v>
      </c>
      <c r="K144" s="154"/>
      <c r="L144" s="30"/>
      <c r="M144" s="155" t="s">
        <v>1</v>
      </c>
      <c r="N144" s="156" t="s">
        <v>41</v>
      </c>
      <c r="O144" s="55"/>
      <c r="P144" s="157">
        <f t="shared" si="1"/>
        <v>0</v>
      </c>
      <c r="Q144" s="157">
        <v>0</v>
      </c>
      <c r="R144" s="157">
        <f t="shared" si="2"/>
        <v>0</v>
      </c>
      <c r="S144" s="157">
        <v>0</v>
      </c>
      <c r="T144" s="158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241</v>
      </c>
      <c r="AT144" s="159" t="s">
        <v>173</v>
      </c>
      <c r="AU144" s="159" t="s">
        <v>88</v>
      </c>
      <c r="AY144" s="14" t="s">
        <v>171</v>
      </c>
      <c r="BE144" s="160">
        <f t="shared" si="4"/>
        <v>0</v>
      </c>
      <c r="BF144" s="160">
        <f t="shared" si="5"/>
        <v>0</v>
      </c>
      <c r="BG144" s="160">
        <f t="shared" si="6"/>
        <v>0</v>
      </c>
      <c r="BH144" s="160">
        <f t="shared" si="7"/>
        <v>0</v>
      </c>
      <c r="BI144" s="160">
        <f t="shared" si="8"/>
        <v>0</v>
      </c>
      <c r="BJ144" s="14" t="s">
        <v>88</v>
      </c>
      <c r="BK144" s="160">
        <f t="shared" si="9"/>
        <v>0</v>
      </c>
      <c r="BL144" s="14" t="s">
        <v>241</v>
      </c>
      <c r="BM144" s="159" t="s">
        <v>297</v>
      </c>
    </row>
    <row r="145" spans="1:65" s="2" customFormat="1" ht="16.5" customHeight="1">
      <c r="A145" s="29"/>
      <c r="B145" s="146"/>
      <c r="C145" s="147" t="s">
        <v>241</v>
      </c>
      <c r="D145" s="147" t="s">
        <v>173</v>
      </c>
      <c r="E145" s="148" t="s">
        <v>1970</v>
      </c>
      <c r="F145" s="149" t="s">
        <v>1971</v>
      </c>
      <c r="G145" s="150" t="s">
        <v>192</v>
      </c>
      <c r="H145" s="151">
        <v>11</v>
      </c>
      <c r="I145" s="152"/>
      <c r="J145" s="153">
        <f t="shared" si="0"/>
        <v>0</v>
      </c>
      <c r="K145" s="154"/>
      <c r="L145" s="30"/>
      <c r="M145" s="155" t="s">
        <v>1</v>
      </c>
      <c r="N145" s="156" t="s">
        <v>41</v>
      </c>
      <c r="O145" s="55"/>
      <c r="P145" s="157">
        <f t="shared" si="1"/>
        <v>0</v>
      </c>
      <c r="Q145" s="157">
        <v>0</v>
      </c>
      <c r="R145" s="157">
        <f t="shared" si="2"/>
        <v>0</v>
      </c>
      <c r="S145" s="157">
        <v>0</v>
      </c>
      <c r="T145" s="158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241</v>
      </c>
      <c r="AT145" s="159" t="s">
        <v>173</v>
      </c>
      <c r="AU145" s="159" t="s">
        <v>88</v>
      </c>
      <c r="AY145" s="14" t="s">
        <v>171</v>
      </c>
      <c r="BE145" s="160">
        <f t="shared" si="4"/>
        <v>0</v>
      </c>
      <c r="BF145" s="160">
        <f t="shared" si="5"/>
        <v>0</v>
      </c>
      <c r="BG145" s="160">
        <f t="shared" si="6"/>
        <v>0</v>
      </c>
      <c r="BH145" s="160">
        <f t="shared" si="7"/>
        <v>0</v>
      </c>
      <c r="BI145" s="160">
        <f t="shared" si="8"/>
        <v>0</v>
      </c>
      <c r="BJ145" s="14" t="s">
        <v>88</v>
      </c>
      <c r="BK145" s="160">
        <f t="shared" si="9"/>
        <v>0</v>
      </c>
      <c r="BL145" s="14" t="s">
        <v>241</v>
      </c>
      <c r="BM145" s="159" t="s">
        <v>305</v>
      </c>
    </row>
    <row r="146" spans="1:65" s="2" customFormat="1" ht="33" customHeight="1">
      <c r="A146" s="29"/>
      <c r="B146" s="146"/>
      <c r="C146" s="161" t="s">
        <v>245</v>
      </c>
      <c r="D146" s="161" t="s">
        <v>390</v>
      </c>
      <c r="E146" s="162" t="s">
        <v>1972</v>
      </c>
      <c r="F146" s="163" t="s">
        <v>1973</v>
      </c>
      <c r="G146" s="164" t="s">
        <v>192</v>
      </c>
      <c r="H146" s="165">
        <v>7</v>
      </c>
      <c r="I146" s="166"/>
      <c r="J146" s="167">
        <f t="shared" si="0"/>
        <v>0</v>
      </c>
      <c r="K146" s="168"/>
      <c r="L146" s="169"/>
      <c r="M146" s="170" t="s">
        <v>1</v>
      </c>
      <c r="N146" s="171" t="s">
        <v>41</v>
      </c>
      <c r="O146" s="55"/>
      <c r="P146" s="157">
        <f t="shared" si="1"/>
        <v>0</v>
      </c>
      <c r="Q146" s="157">
        <v>1.7000000000000001E-4</v>
      </c>
      <c r="R146" s="157">
        <f t="shared" si="2"/>
        <v>1.1900000000000001E-3</v>
      </c>
      <c r="S146" s="157">
        <v>0</v>
      </c>
      <c r="T146" s="158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305</v>
      </c>
      <c r="AT146" s="159" t="s">
        <v>390</v>
      </c>
      <c r="AU146" s="159" t="s">
        <v>88</v>
      </c>
      <c r="AY146" s="14" t="s">
        <v>171</v>
      </c>
      <c r="BE146" s="160">
        <f t="shared" si="4"/>
        <v>0</v>
      </c>
      <c r="BF146" s="160">
        <f t="shared" si="5"/>
        <v>0</v>
      </c>
      <c r="BG146" s="160">
        <f t="shared" si="6"/>
        <v>0</v>
      </c>
      <c r="BH146" s="160">
        <f t="shared" si="7"/>
        <v>0</v>
      </c>
      <c r="BI146" s="160">
        <f t="shared" si="8"/>
        <v>0</v>
      </c>
      <c r="BJ146" s="14" t="s">
        <v>88</v>
      </c>
      <c r="BK146" s="160">
        <f t="shared" si="9"/>
        <v>0</v>
      </c>
      <c r="BL146" s="14" t="s">
        <v>241</v>
      </c>
      <c r="BM146" s="159" t="s">
        <v>313</v>
      </c>
    </row>
    <row r="147" spans="1:65" s="2" customFormat="1" ht="16.5" customHeight="1">
      <c r="A147" s="29"/>
      <c r="B147" s="146"/>
      <c r="C147" s="161" t="s">
        <v>249</v>
      </c>
      <c r="D147" s="161" t="s">
        <v>390</v>
      </c>
      <c r="E147" s="162" t="s">
        <v>1974</v>
      </c>
      <c r="F147" s="163" t="s">
        <v>1975</v>
      </c>
      <c r="G147" s="164" t="s">
        <v>192</v>
      </c>
      <c r="H147" s="165">
        <v>4</v>
      </c>
      <c r="I147" s="166"/>
      <c r="J147" s="167">
        <f t="shared" si="0"/>
        <v>0</v>
      </c>
      <c r="K147" s="168"/>
      <c r="L147" s="169"/>
      <c r="M147" s="170" t="s">
        <v>1</v>
      </c>
      <c r="N147" s="171" t="s">
        <v>41</v>
      </c>
      <c r="O147" s="55"/>
      <c r="P147" s="157">
        <f t="shared" si="1"/>
        <v>0</v>
      </c>
      <c r="Q147" s="157">
        <v>1.7000000000000001E-4</v>
      </c>
      <c r="R147" s="157">
        <f t="shared" si="2"/>
        <v>6.8000000000000005E-4</v>
      </c>
      <c r="S147" s="157">
        <v>0</v>
      </c>
      <c r="T147" s="158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305</v>
      </c>
      <c r="AT147" s="159" t="s">
        <v>390</v>
      </c>
      <c r="AU147" s="159" t="s">
        <v>88</v>
      </c>
      <c r="AY147" s="14" t="s">
        <v>171</v>
      </c>
      <c r="BE147" s="160">
        <f t="shared" si="4"/>
        <v>0</v>
      </c>
      <c r="BF147" s="160">
        <f t="shared" si="5"/>
        <v>0</v>
      </c>
      <c r="BG147" s="160">
        <f t="shared" si="6"/>
        <v>0</v>
      </c>
      <c r="BH147" s="160">
        <f t="shared" si="7"/>
        <v>0</v>
      </c>
      <c r="BI147" s="160">
        <f t="shared" si="8"/>
        <v>0</v>
      </c>
      <c r="BJ147" s="14" t="s">
        <v>88</v>
      </c>
      <c r="BK147" s="160">
        <f t="shared" si="9"/>
        <v>0</v>
      </c>
      <c r="BL147" s="14" t="s">
        <v>241</v>
      </c>
      <c r="BM147" s="159" t="s">
        <v>321</v>
      </c>
    </row>
    <row r="148" spans="1:65" s="2" customFormat="1" ht="16.5" customHeight="1">
      <c r="A148" s="29"/>
      <c r="B148" s="146"/>
      <c r="C148" s="147" t="s">
        <v>254</v>
      </c>
      <c r="D148" s="147" t="s">
        <v>173</v>
      </c>
      <c r="E148" s="148" t="s">
        <v>1976</v>
      </c>
      <c r="F148" s="149" t="s">
        <v>1977</v>
      </c>
      <c r="G148" s="150" t="s">
        <v>192</v>
      </c>
      <c r="H148" s="151">
        <v>3</v>
      </c>
      <c r="I148" s="152"/>
      <c r="J148" s="153">
        <f t="shared" si="0"/>
        <v>0</v>
      </c>
      <c r="K148" s="154"/>
      <c r="L148" s="30"/>
      <c r="M148" s="155" t="s">
        <v>1</v>
      </c>
      <c r="N148" s="156" t="s">
        <v>41</v>
      </c>
      <c r="O148" s="55"/>
      <c r="P148" s="157">
        <f t="shared" si="1"/>
        <v>0</v>
      </c>
      <c r="Q148" s="157">
        <v>1.0000000000000001E-5</v>
      </c>
      <c r="R148" s="157">
        <f t="shared" si="2"/>
        <v>3.0000000000000004E-5</v>
      </c>
      <c r="S148" s="157">
        <v>0</v>
      </c>
      <c r="T148" s="158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241</v>
      </c>
      <c r="AT148" s="159" t="s">
        <v>173</v>
      </c>
      <c r="AU148" s="159" t="s">
        <v>88</v>
      </c>
      <c r="AY148" s="14" t="s">
        <v>171</v>
      </c>
      <c r="BE148" s="160">
        <f t="shared" si="4"/>
        <v>0</v>
      </c>
      <c r="BF148" s="160">
        <f t="shared" si="5"/>
        <v>0</v>
      </c>
      <c r="BG148" s="160">
        <f t="shared" si="6"/>
        <v>0</v>
      </c>
      <c r="BH148" s="160">
        <f t="shared" si="7"/>
        <v>0</v>
      </c>
      <c r="BI148" s="160">
        <f t="shared" si="8"/>
        <v>0</v>
      </c>
      <c r="BJ148" s="14" t="s">
        <v>88</v>
      </c>
      <c r="BK148" s="160">
        <f t="shared" si="9"/>
        <v>0</v>
      </c>
      <c r="BL148" s="14" t="s">
        <v>241</v>
      </c>
      <c r="BM148" s="159" t="s">
        <v>329</v>
      </c>
    </row>
    <row r="149" spans="1:65" s="2" customFormat="1" ht="33" customHeight="1">
      <c r="A149" s="29"/>
      <c r="B149" s="146"/>
      <c r="C149" s="161" t="s">
        <v>7</v>
      </c>
      <c r="D149" s="161" t="s">
        <v>390</v>
      </c>
      <c r="E149" s="162" t="s">
        <v>1978</v>
      </c>
      <c r="F149" s="163" t="s">
        <v>1979</v>
      </c>
      <c r="G149" s="164" t="s">
        <v>192</v>
      </c>
      <c r="H149" s="165">
        <v>3</v>
      </c>
      <c r="I149" s="166"/>
      <c r="J149" s="167">
        <f t="shared" si="0"/>
        <v>0</v>
      </c>
      <c r="K149" s="168"/>
      <c r="L149" s="169"/>
      <c r="M149" s="170" t="s">
        <v>1</v>
      </c>
      <c r="N149" s="171" t="s">
        <v>41</v>
      </c>
      <c r="O149" s="55"/>
      <c r="P149" s="157">
        <f t="shared" si="1"/>
        <v>0</v>
      </c>
      <c r="Q149" s="157">
        <v>2.5999999999999998E-4</v>
      </c>
      <c r="R149" s="157">
        <f t="shared" si="2"/>
        <v>7.7999999999999988E-4</v>
      </c>
      <c r="S149" s="157">
        <v>0</v>
      </c>
      <c r="T149" s="158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305</v>
      </c>
      <c r="AT149" s="159" t="s">
        <v>390</v>
      </c>
      <c r="AU149" s="159" t="s">
        <v>88</v>
      </c>
      <c r="AY149" s="14" t="s">
        <v>171</v>
      </c>
      <c r="BE149" s="160">
        <f t="shared" si="4"/>
        <v>0</v>
      </c>
      <c r="BF149" s="160">
        <f t="shared" si="5"/>
        <v>0</v>
      </c>
      <c r="BG149" s="160">
        <f t="shared" si="6"/>
        <v>0</v>
      </c>
      <c r="BH149" s="160">
        <f t="shared" si="7"/>
        <v>0</v>
      </c>
      <c r="BI149" s="160">
        <f t="shared" si="8"/>
        <v>0</v>
      </c>
      <c r="BJ149" s="14" t="s">
        <v>88</v>
      </c>
      <c r="BK149" s="160">
        <f t="shared" si="9"/>
        <v>0</v>
      </c>
      <c r="BL149" s="14" t="s">
        <v>241</v>
      </c>
      <c r="BM149" s="159" t="s">
        <v>337</v>
      </c>
    </row>
    <row r="150" spans="1:65" s="2" customFormat="1" ht="16.5" customHeight="1">
      <c r="A150" s="29"/>
      <c r="B150" s="146"/>
      <c r="C150" s="147" t="s">
        <v>261</v>
      </c>
      <c r="D150" s="147" t="s">
        <v>173</v>
      </c>
      <c r="E150" s="148" t="s">
        <v>1980</v>
      </c>
      <c r="F150" s="149" t="s">
        <v>1981</v>
      </c>
      <c r="G150" s="150" t="s">
        <v>192</v>
      </c>
      <c r="H150" s="151">
        <v>2</v>
      </c>
      <c r="I150" s="152"/>
      <c r="J150" s="153">
        <f t="shared" si="0"/>
        <v>0</v>
      </c>
      <c r="K150" s="154"/>
      <c r="L150" s="30"/>
      <c r="M150" s="155" t="s">
        <v>1</v>
      </c>
      <c r="N150" s="156" t="s">
        <v>41</v>
      </c>
      <c r="O150" s="55"/>
      <c r="P150" s="157">
        <f t="shared" si="1"/>
        <v>0</v>
      </c>
      <c r="Q150" s="157">
        <v>1.0000000000000001E-5</v>
      </c>
      <c r="R150" s="157">
        <f t="shared" si="2"/>
        <v>2.0000000000000002E-5</v>
      </c>
      <c r="S150" s="157">
        <v>0</v>
      </c>
      <c r="T150" s="158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241</v>
      </c>
      <c r="AT150" s="159" t="s">
        <v>173</v>
      </c>
      <c r="AU150" s="159" t="s">
        <v>88</v>
      </c>
      <c r="AY150" s="14" t="s">
        <v>171</v>
      </c>
      <c r="BE150" s="160">
        <f t="shared" si="4"/>
        <v>0</v>
      </c>
      <c r="BF150" s="160">
        <f t="shared" si="5"/>
        <v>0</v>
      </c>
      <c r="BG150" s="160">
        <f t="shared" si="6"/>
        <v>0</v>
      </c>
      <c r="BH150" s="160">
        <f t="shared" si="7"/>
        <v>0</v>
      </c>
      <c r="BI150" s="160">
        <f t="shared" si="8"/>
        <v>0</v>
      </c>
      <c r="BJ150" s="14" t="s">
        <v>88</v>
      </c>
      <c r="BK150" s="160">
        <f t="shared" si="9"/>
        <v>0</v>
      </c>
      <c r="BL150" s="14" t="s">
        <v>241</v>
      </c>
      <c r="BM150" s="159" t="s">
        <v>345</v>
      </c>
    </row>
    <row r="151" spans="1:65" s="2" customFormat="1" ht="33" customHeight="1">
      <c r="A151" s="29"/>
      <c r="B151" s="146"/>
      <c r="C151" s="161" t="s">
        <v>265</v>
      </c>
      <c r="D151" s="161" t="s">
        <v>390</v>
      </c>
      <c r="E151" s="162" t="s">
        <v>1982</v>
      </c>
      <c r="F151" s="163" t="s">
        <v>1983</v>
      </c>
      <c r="G151" s="164" t="s">
        <v>192</v>
      </c>
      <c r="H151" s="165">
        <v>2</v>
      </c>
      <c r="I151" s="166"/>
      <c r="J151" s="167">
        <f t="shared" si="0"/>
        <v>0</v>
      </c>
      <c r="K151" s="168"/>
      <c r="L151" s="169"/>
      <c r="M151" s="170" t="s">
        <v>1</v>
      </c>
      <c r="N151" s="171" t="s">
        <v>41</v>
      </c>
      <c r="O151" s="55"/>
      <c r="P151" s="157">
        <f t="shared" si="1"/>
        <v>0</v>
      </c>
      <c r="Q151" s="157">
        <v>7.3999999999999999E-4</v>
      </c>
      <c r="R151" s="157">
        <f t="shared" si="2"/>
        <v>1.48E-3</v>
      </c>
      <c r="S151" s="157">
        <v>0</v>
      </c>
      <c r="T151" s="158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305</v>
      </c>
      <c r="AT151" s="159" t="s">
        <v>390</v>
      </c>
      <c r="AU151" s="159" t="s">
        <v>88</v>
      </c>
      <c r="AY151" s="14" t="s">
        <v>171</v>
      </c>
      <c r="BE151" s="160">
        <f t="shared" si="4"/>
        <v>0</v>
      </c>
      <c r="BF151" s="160">
        <f t="shared" si="5"/>
        <v>0</v>
      </c>
      <c r="BG151" s="160">
        <f t="shared" si="6"/>
        <v>0</v>
      </c>
      <c r="BH151" s="160">
        <f t="shared" si="7"/>
        <v>0</v>
      </c>
      <c r="BI151" s="160">
        <f t="shared" si="8"/>
        <v>0</v>
      </c>
      <c r="BJ151" s="14" t="s">
        <v>88</v>
      </c>
      <c r="BK151" s="160">
        <f t="shared" si="9"/>
        <v>0</v>
      </c>
      <c r="BL151" s="14" t="s">
        <v>241</v>
      </c>
      <c r="BM151" s="159" t="s">
        <v>353</v>
      </c>
    </row>
    <row r="152" spans="1:65" s="2" customFormat="1" ht="21.75" customHeight="1">
      <c r="A152" s="29"/>
      <c r="B152" s="146"/>
      <c r="C152" s="147" t="s">
        <v>269</v>
      </c>
      <c r="D152" s="147" t="s">
        <v>173</v>
      </c>
      <c r="E152" s="148" t="s">
        <v>1984</v>
      </c>
      <c r="F152" s="149" t="s">
        <v>1985</v>
      </c>
      <c r="G152" s="150" t="s">
        <v>1326</v>
      </c>
      <c r="H152" s="151">
        <v>1</v>
      </c>
      <c r="I152" s="152"/>
      <c r="J152" s="153">
        <f t="shared" si="0"/>
        <v>0</v>
      </c>
      <c r="K152" s="154"/>
      <c r="L152" s="30"/>
      <c r="M152" s="155" t="s">
        <v>1</v>
      </c>
      <c r="N152" s="156" t="s">
        <v>41</v>
      </c>
      <c r="O152" s="55"/>
      <c r="P152" s="157">
        <f t="shared" si="1"/>
        <v>0</v>
      </c>
      <c r="Q152" s="157">
        <v>1.9640000000000001E-2</v>
      </c>
      <c r="R152" s="157">
        <f t="shared" si="2"/>
        <v>1.9640000000000001E-2</v>
      </c>
      <c r="S152" s="157">
        <v>0</v>
      </c>
      <c r="T152" s="158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241</v>
      </c>
      <c r="AT152" s="159" t="s">
        <v>173</v>
      </c>
      <c r="AU152" s="159" t="s">
        <v>88</v>
      </c>
      <c r="AY152" s="14" t="s">
        <v>171</v>
      </c>
      <c r="BE152" s="160">
        <f t="shared" si="4"/>
        <v>0</v>
      </c>
      <c r="BF152" s="160">
        <f t="shared" si="5"/>
        <v>0</v>
      </c>
      <c r="BG152" s="160">
        <f t="shared" si="6"/>
        <v>0</v>
      </c>
      <c r="BH152" s="160">
        <f t="shared" si="7"/>
        <v>0</v>
      </c>
      <c r="BI152" s="160">
        <f t="shared" si="8"/>
        <v>0</v>
      </c>
      <c r="BJ152" s="14" t="s">
        <v>88</v>
      </c>
      <c r="BK152" s="160">
        <f t="shared" si="9"/>
        <v>0</v>
      </c>
      <c r="BL152" s="14" t="s">
        <v>241</v>
      </c>
      <c r="BM152" s="159" t="s">
        <v>361</v>
      </c>
    </row>
    <row r="153" spans="1:65" s="2" customFormat="1" ht="21.75" customHeight="1">
      <c r="A153" s="29"/>
      <c r="B153" s="146"/>
      <c r="C153" s="161" t="s">
        <v>273</v>
      </c>
      <c r="D153" s="161" t="s">
        <v>390</v>
      </c>
      <c r="E153" s="162" t="s">
        <v>1986</v>
      </c>
      <c r="F153" s="163" t="s">
        <v>1987</v>
      </c>
      <c r="G153" s="164" t="s">
        <v>192</v>
      </c>
      <c r="H153" s="165">
        <v>1</v>
      </c>
      <c r="I153" s="166"/>
      <c r="J153" s="167">
        <f t="shared" si="0"/>
        <v>0</v>
      </c>
      <c r="K153" s="168"/>
      <c r="L153" s="169"/>
      <c r="M153" s="170" t="s">
        <v>1</v>
      </c>
      <c r="N153" s="171" t="s">
        <v>41</v>
      </c>
      <c r="O153" s="55"/>
      <c r="P153" s="157">
        <f t="shared" si="1"/>
        <v>0</v>
      </c>
      <c r="Q153" s="157">
        <v>1.6E-2</v>
      </c>
      <c r="R153" s="157">
        <f t="shared" si="2"/>
        <v>1.6E-2</v>
      </c>
      <c r="S153" s="157">
        <v>0</v>
      </c>
      <c r="T153" s="158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305</v>
      </c>
      <c r="AT153" s="159" t="s">
        <v>390</v>
      </c>
      <c r="AU153" s="159" t="s">
        <v>88</v>
      </c>
      <c r="AY153" s="14" t="s">
        <v>171</v>
      </c>
      <c r="BE153" s="160">
        <f t="shared" si="4"/>
        <v>0</v>
      </c>
      <c r="BF153" s="160">
        <f t="shared" si="5"/>
        <v>0</v>
      </c>
      <c r="BG153" s="160">
        <f t="shared" si="6"/>
        <v>0</v>
      </c>
      <c r="BH153" s="160">
        <f t="shared" si="7"/>
        <v>0</v>
      </c>
      <c r="BI153" s="160">
        <f t="shared" si="8"/>
        <v>0</v>
      </c>
      <c r="BJ153" s="14" t="s">
        <v>88</v>
      </c>
      <c r="BK153" s="160">
        <f t="shared" si="9"/>
        <v>0</v>
      </c>
      <c r="BL153" s="14" t="s">
        <v>241</v>
      </c>
      <c r="BM153" s="159" t="s">
        <v>369</v>
      </c>
    </row>
    <row r="154" spans="1:65" s="2" customFormat="1" ht="16.5" customHeight="1">
      <c r="A154" s="29"/>
      <c r="B154" s="146"/>
      <c r="C154" s="161" t="s">
        <v>277</v>
      </c>
      <c r="D154" s="161" t="s">
        <v>390</v>
      </c>
      <c r="E154" s="162" t="s">
        <v>1988</v>
      </c>
      <c r="F154" s="163" t="s">
        <v>1989</v>
      </c>
      <c r="G154" s="164" t="s">
        <v>192</v>
      </c>
      <c r="H154" s="165">
        <v>1</v>
      </c>
      <c r="I154" s="166"/>
      <c r="J154" s="167">
        <f t="shared" si="0"/>
        <v>0</v>
      </c>
      <c r="K154" s="168"/>
      <c r="L154" s="169"/>
      <c r="M154" s="170" t="s">
        <v>1</v>
      </c>
      <c r="N154" s="171" t="s">
        <v>41</v>
      </c>
      <c r="O154" s="55"/>
      <c r="P154" s="157">
        <f t="shared" si="1"/>
        <v>0</v>
      </c>
      <c r="Q154" s="157">
        <v>2E-3</v>
      </c>
      <c r="R154" s="157">
        <f t="shared" si="2"/>
        <v>2E-3</v>
      </c>
      <c r="S154" s="157">
        <v>0</v>
      </c>
      <c r="T154" s="158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305</v>
      </c>
      <c r="AT154" s="159" t="s">
        <v>390</v>
      </c>
      <c r="AU154" s="159" t="s">
        <v>88</v>
      </c>
      <c r="AY154" s="14" t="s">
        <v>171</v>
      </c>
      <c r="BE154" s="160">
        <f t="shared" si="4"/>
        <v>0</v>
      </c>
      <c r="BF154" s="160">
        <f t="shared" si="5"/>
        <v>0</v>
      </c>
      <c r="BG154" s="160">
        <f t="shared" si="6"/>
        <v>0</v>
      </c>
      <c r="BH154" s="160">
        <f t="shared" si="7"/>
        <v>0</v>
      </c>
      <c r="BI154" s="160">
        <f t="shared" si="8"/>
        <v>0</v>
      </c>
      <c r="BJ154" s="14" t="s">
        <v>88</v>
      </c>
      <c r="BK154" s="160">
        <f t="shared" si="9"/>
        <v>0</v>
      </c>
      <c r="BL154" s="14" t="s">
        <v>241</v>
      </c>
      <c r="BM154" s="159" t="s">
        <v>377</v>
      </c>
    </row>
    <row r="155" spans="1:65" s="2" customFormat="1" ht="21.75" customHeight="1">
      <c r="A155" s="29"/>
      <c r="B155" s="146"/>
      <c r="C155" s="147" t="s">
        <v>281</v>
      </c>
      <c r="D155" s="147" t="s">
        <v>173</v>
      </c>
      <c r="E155" s="148" t="s">
        <v>1990</v>
      </c>
      <c r="F155" s="149" t="s">
        <v>1991</v>
      </c>
      <c r="G155" s="150" t="s">
        <v>192</v>
      </c>
      <c r="H155" s="151">
        <v>1</v>
      </c>
      <c r="I155" s="152"/>
      <c r="J155" s="153">
        <f t="shared" si="0"/>
        <v>0</v>
      </c>
      <c r="K155" s="154"/>
      <c r="L155" s="30"/>
      <c r="M155" s="155" t="s">
        <v>1</v>
      </c>
      <c r="N155" s="156" t="s">
        <v>41</v>
      </c>
      <c r="O155" s="55"/>
      <c r="P155" s="157">
        <f t="shared" si="1"/>
        <v>0</v>
      </c>
      <c r="Q155" s="157">
        <v>0</v>
      </c>
      <c r="R155" s="157">
        <f t="shared" si="2"/>
        <v>0</v>
      </c>
      <c r="S155" s="157">
        <v>0</v>
      </c>
      <c r="T155" s="158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241</v>
      </c>
      <c r="AT155" s="159" t="s">
        <v>173</v>
      </c>
      <c r="AU155" s="159" t="s">
        <v>88</v>
      </c>
      <c r="AY155" s="14" t="s">
        <v>171</v>
      </c>
      <c r="BE155" s="160">
        <f t="shared" si="4"/>
        <v>0</v>
      </c>
      <c r="BF155" s="160">
        <f t="shared" si="5"/>
        <v>0</v>
      </c>
      <c r="BG155" s="160">
        <f t="shared" si="6"/>
        <v>0</v>
      </c>
      <c r="BH155" s="160">
        <f t="shared" si="7"/>
        <v>0</v>
      </c>
      <c r="BI155" s="160">
        <f t="shared" si="8"/>
        <v>0</v>
      </c>
      <c r="BJ155" s="14" t="s">
        <v>88</v>
      </c>
      <c r="BK155" s="160">
        <f t="shared" si="9"/>
        <v>0</v>
      </c>
      <c r="BL155" s="14" t="s">
        <v>241</v>
      </c>
      <c r="BM155" s="159" t="s">
        <v>385</v>
      </c>
    </row>
    <row r="156" spans="1:65" s="2" customFormat="1" ht="16.5" customHeight="1">
      <c r="A156" s="29"/>
      <c r="B156" s="146"/>
      <c r="C156" s="161" t="s">
        <v>285</v>
      </c>
      <c r="D156" s="161" t="s">
        <v>390</v>
      </c>
      <c r="E156" s="162" t="s">
        <v>1992</v>
      </c>
      <c r="F156" s="163" t="s">
        <v>1993</v>
      </c>
      <c r="G156" s="164" t="s">
        <v>192</v>
      </c>
      <c r="H156" s="165">
        <v>1</v>
      </c>
      <c r="I156" s="166"/>
      <c r="J156" s="167">
        <f t="shared" si="0"/>
        <v>0</v>
      </c>
      <c r="K156" s="168"/>
      <c r="L156" s="169"/>
      <c r="M156" s="170" t="s">
        <v>1</v>
      </c>
      <c r="N156" s="171" t="s">
        <v>41</v>
      </c>
      <c r="O156" s="55"/>
      <c r="P156" s="157">
        <f t="shared" si="1"/>
        <v>0</v>
      </c>
      <c r="Q156" s="157">
        <v>2.5000000000000001E-3</v>
      </c>
      <c r="R156" s="157">
        <f t="shared" si="2"/>
        <v>2.5000000000000001E-3</v>
      </c>
      <c r="S156" s="157">
        <v>0</v>
      </c>
      <c r="T156" s="158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305</v>
      </c>
      <c r="AT156" s="159" t="s">
        <v>390</v>
      </c>
      <c r="AU156" s="159" t="s">
        <v>88</v>
      </c>
      <c r="AY156" s="14" t="s">
        <v>171</v>
      </c>
      <c r="BE156" s="160">
        <f t="shared" si="4"/>
        <v>0</v>
      </c>
      <c r="BF156" s="160">
        <f t="shared" si="5"/>
        <v>0</v>
      </c>
      <c r="BG156" s="160">
        <f t="shared" si="6"/>
        <v>0</v>
      </c>
      <c r="BH156" s="160">
        <f t="shared" si="7"/>
        <v>0</v>
      </c>
      <c r="BI156" s="160">
        <f t="shared" si="8"/>
        <v>0</v>
      </c>
      <c r="BJ156" s="14" t="s">
        <v>88</v>
      </c>
      <c r="BK156" s="160">
        <f t="shared" si="9"/>
        <v>0</v>
      </c>
      <c r="BL156" s="14" t="s">
        <v>241</v>
      </c>
      <c r="BM156" s="159" t="s">
        <v>394</v>
      </c>
    </row>
    <row r="157" spans="1:65" s="2" customFormat="1" ht="21.75" customHeight="1">
      <c r="A157" s="29"/>
      <c r="B157" s="146"/>
      <c r="C157" s="147" t="s">
        <v>289</v>
      </c>
      <c r="D157" s="147" t="s">
        <v>173</v>
      </c>
      <c r="E157" s="148" t="s">
        <v>1994</v>
      </c>
      <c r="F157" s="149" t="s">
        <v>1995</v>
      </c>
      <c r="G157" s="150" t="s">
        <v>192</v>
      </c>
      <c r="H157" s="151">
        <v>1</v>
      </c>
      <c r="I157" s="152"/>
      <c r="J157" s="153">
        <f t="shared" si="0"/>
        <v>0</v>
      </c>
      <c r="K157" s="154"/>
      <c r="L157" s="30"/>
      <c r="M157" s="155" t="s">
        <v>1</v>
      </c>
      <c r="N157" s="156" t="s">
        <v>41</v>
      </c>
      <c r="O157" s="55"/>
      <c r="P157" s="157">
        <f t="shared" si="1"/>
        <v>0</v>
      </c>
      <c r="Q157" s="157">
        <v>1.6199999999999999E-3</v>
      </c>
      <c r="R157" s="157">
        <f t="shared" si="2"/>
        <v>1.6199999999999999E-3</v>
      </c>
      <c r="S157" s="157">
        <v>0</v>
      </c>
      <c r="T157" s="158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241</v>
      </c>
      <c r="AT157" s="159" t="s">
        <v>173</v>
      </c>
      <c r="AU157" s="159" t="s">
        <v>88</v>
      </c>
      <c r="AY157" s="14" t="s">
        <v>171</v>
      </c>
      <c r="BE157" s="160">
        <f t="shared" si="4"/>
        <v>0</v>
      </c>
      <c r="BF157" s="160">
        <f t="shared" si="5"/>
        <v>0</v>
      </c>
      <c r="BG157" s="160">
        <f t="shared" si="6"/>
        <v>0</v>
      </c>
      <c r="BH157" s="160">
        <f t="shared" si="7"/>
        <v>0</v>
      </c>
      <c r="BI157" s="160">
        <f t="shared" si="8"/>
        <v>0</v>
      </c>
      <c r="BJ157" s="14" t="s">
        <v>88</v>
      </c>
      <c r="BK157" s="160">
        <f t="shared" si="9"/>
        <v>0</v>
      </c>
      <c r="BL157" s="14" t="s">
        <v>241</v>
      </c>
      <c r="BM157" s="159" t="s">
        <v>402</v>
      </c>
    </row>
    <row r="158" spans="1:65" s="2" customFormat="1" ht="16.5" customHeight="1">
      <c r="A158" s="29"/>
      <c r="B158" s="146"/>
      <c r="C158" s="161" t="s">
        <v>293</v>
      </c>
      <c r="D158" s="161" t="s">
        <v>390</v>
      </c>
      <c r="E158" s="162" t="s">
        <v>1996</v>
      </c>
      <c r="F158" s="163" t="s">
        <v>1997</v>
      </c>
      <c r="G158" s="164" t="s">
        <v>192</v>
      </c>
      <c r="H158" s="165">
        <v>1</v>
      </c>
      <c r="I158" s="166"/>
      <c r="J158" s="167">
        <f t="shared" si="0"/>
        <v>0</v>
      </c>
      <c r="K158" s="168"/>
      <c r="L158" s="169"/>
      <c r="M158" s="170" t="s">
        <v>1</v>
      </c>
      <c r="N158" s="171" t="s">
        <v>41</v>
      </c>
      <c r="O158" s="55"/>
      <c r="P158" s="157">
        <f t="shared" si="1"/>
        <v>0</v>
      </c>
      <c r="Q158" s="157">
        <v>7.7999999999999999E-4</v>
      </c>
      <c r="R158" s="157">
        <f t="shared" si="2"/>
        <v>7.7999999999999999E-4</v>
      </c>
      <c r="S158" s="157">
        <v>0</v>
      </c>
      <c r="T158" s="158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305</v>
      </c>
      <c r="AT158" s="159" t="s">
        <v>390</v>
      </c>
      <c r="AU158" s="159" t="s">
        <v>88</v>
      </c>
      <c r="AY158" s="14" t="s">
        <v>171</v>
      </c>
      <c r="BE158" s="160">
        <f t="shared" si="4"/>
        <v>0</v>
      </c>
      <c r="BF158" s="160">
        <f t="shared" si="5"/>
        <v>0</v>
      </c>
      <c r="BG158" s="160">
        <f t="shared" si="6"/>
        <v>0</v>
      </c>
      <c r="BH158" s="160">
        <f t="shared" si="7"/>
        <v>0</v>
      </c>
      <c r="BI158" s="160">
        <f t="shared" si="8"/>
        <v>0</v>
      </c>
      <c r="BJ158" s="14" t="s">
        <v>88</v>
      </c>
      <c r="BK158" s="160">
        <f t="shared" si="9"/>
        <v>0</v>
      </c>
      <c r="BL158" s="14" t="s">
        <v>241</v>
      </c>
      <c r="BM158" s="159" t="s">
        <v>410</v>
      </c>
    </row>
    <row r="159" spans="1:65" s="2" customFormat="1" ht="16.5" customHeight="1">
      <c r="A159" s="29"/>
      <c r="B159" s="146"/>
      <c r="C159" s="161" t="s">
        <v>297</v>
      </c>
      <c r="D159" s="161" t="s">
        <v>390</v>
      </c>
      <c r="E159" s="162" t="s">
        <v>1998</v>
      </c>
      <c r="F159" s="163" t="s">
        <v>1999</v>
      </c>
      <c r="G159" s="164" t="s">
        <v>192</v>
      </c>
      <c r="H159" s="165">
        <v>1</v>
      </c>
      <c r="I159" s="166"/>
      <c r="J159" s="167">
        <f t="shared" si="0"/>
        <v>0</v>
      </c>
      <c r="K159" s="168"/>
      <c r="L159" s="169"/>
      <c r="M159" s="170" t="s">
        <v>1</v>
      </c>
      <c r="N159" s="171" t="s">
        <v>41</v>
      </c>
      <c r="O159" s="55"/>
      <c r="P159" s="157">
        <f t="shared" si="1"/>
        <v>0</v>
      </c>
      <c r="Q159" s="157">
        <v>7.7999999999999999E-4</v>
      </c>
      <c r="R159" s="157">
        <f t="shared" si="2"/>
        <v>7.7999999999999999E-4</v>
      </c>
      <c r="S159" s="157">
        <v>0</v>
      </c>
      <c r="T159" s="158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305</v>
      </c>
      <c r="AT159" s="159" t="s">
        <v>390</v>
      </c>
      <c r="AU159" s="159" t="s">
        <v>88</v>
      </c>
      <c r="AY159" s="14" t="s">
        <v>171</v>
      </c>
      <c r="BE159" s="160">
        <f t="shared" si="4"/>
        <v>0</v>
      </c>
      <c r="BF159" s="160">
        <f t="shared" si="5"/>
        <v>0</v>
      </c>
      <c r="BG159" s="160">
        <f t="shared" si="6"/>
        <v>0</v>
      </c>
      <c r="BH159" s="160">
        <f t="shared" si="7"/>
        <v>0</v>
      </c>
      <c r="BI159" s="160">
        <f t="shared" si="8"/>
        <v>0</v>
      </c>
      <c r="BJ159" s="14" t="s">
        <v>88</v>
      </c>
      <c r="BK159" s="160">
        <f t="shared" si="9"/>
        <v>0</v>
      </c>
      <c r="BL159" s="14" t="s">
        <v>241</v>
      </c>
      <c r="BM159" s="159" t="s">
        <v>419</v>
      </c>
    </row>
    <row r="160" spans="1:65" s="2" customFormat="1" ht="21.75" customHeight="1">
      <c r="A160" s="29"/>
      <c r="B160" s="146"/>
      <c r="C160" s="147" t="s">
        <v>301</v>
      </c>
      <c r="D160" s="147" t="s">
        <v>173</v>
      </c>
      <c r="E160" s="148" t="s">
        <v>2000</v>
      </c>
      <c r="F160" s="149" t="s">
        <v>2001</v>
      </c>
      <c r="G160" s="150" t="s">
        <v>438</v>
      </c>
      <c r="H160" s="151">
        <v>47</v>
      </c>
      <c r="I160" s="152"/>
      <c r="J160" s="153">
        <f t="shared" si="0"/>
        <v>0</v>
      </c>
      <c r="K160" s="154"/>
      <c r="L160" s="30"/>
      <c r="M160" s="155" t="s">
        <v>1</v>
      </c>
      <c r="N160" s="156" t="s">
        <v>41</v>
      </c>
      <c r="O160" s="55"/>
      <c r="P160" s="157">
        <f t="shared" si="1"/>
        <v>0</v>
      </c>
      <c r="Q160" s="157">
        <v>0</v>
      </c>
      <c r="R160" s="157">
        <f t="shared" si="2"/>
        <v>0</v>
      </c>
      <c r="S160" s="157">
        <v>0</v>
      </c>
      <c r="T160" s="158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241</v>
      </c>
      <c r="AT160" s="159" t="s">
        <v>173</v>
      </c>
      <c r="AU160" s="159" t="s">
        <v>88</v>
      </c>
      <c r="AY160" s="14" t="s">
        <v>171</v>
      </c>
      <c r="BE160" s="160">
        <f t="shared" si="4"/>
        <v>0</v>
      </c>
      <c r="BF160" s="160">
        <f t="shared" si="5"/>
        <v>0</v>
      </c>
      <c r="BG160" s="160">
        <f t="shared" si="6"/>
        <v>0</v>
      </c>
      <c r="BH160" s="160">
        <f t="shared" si="7"/>
        <v>0</v>
      </c>
      <c r="BI160" s="160">
        <f t="shared" si="8"/>
        <v>0</v>
      </c>
      <c r="BJ160" s="14" t="s">
        <v>88</v>
      </c>
      <c r="BK160" s="160">
        <f t="shared" si="9"/>
        <v>0</v>
      </c>
      <c r="BL160" s="14" t="s">
        <v>241</v>
      </c>
      <c r="BM160" s="159" t="s">
        <v>427</v>
      </c>
    </row>
    <row r="161" spans="1:65" s="2" customFormat="1" ht="21.75" customHeight="1">
      <c r="A161" s="29"/>
      <c r="B161" s="146"/>
      <c r="C161" s="147" t="s">
        <v>305</v>
      </c>
      <c r="D161" s="147" t="s">
        <v>173</v>
      </c>
      <c r="E161" s="148" t="s">
        <v>2002</v>
      </c>
      <c r="F161" s="149" t="s">
        <v>2003</v>
      </c>
      <c r="G161" s="150" t="s">
        <v>438</v>
      </c>
      <c r="H161" s="151">
        <v>2.5</v>
      </c>
      <c r="I161" s="152"/>
      <c r="J161" s="153">
        <f t="shared" si="0"/>
        <v>0</v>
      </c>
      <c r="K161" s="154"/>
      <c r="L161" s="30"/>
      <c r="M161" s="155" t="s">
        <v>1</v>
      </c>
      <c r="N161" s="156" t="s">
        <v>41</v>
      </c>
      <c r="O161" s="55"/>
      <c r="P161" s="157">
        <f t="shared" si="1"/>
        <v>0</v>
      </c>
      <c r="Q161" s="157">
        <v>0</v>
      </c>
      <c r="R161" s="157">
        <f t="shared" si="2"/>
        <v>0</v>
      </c>
      <c r="S161" s="157">
        <v>0</v>
      </c>
      <c r="T161" s="158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241</v>
      </c>
      <c r="AT161" s="159" t="s">
        <v>173</v>
      </c>
      <c r="AU161" s="159" t="s">
        <v>88</v>
      </c>
      <c r="AY161" s="14" t="s">
        <v>171</v>
      </c>
      <c r="BE161" s="160">
        <f t="shared" si="4"/>
        <v>0</v>
      </c>
      <c r="BF161" s="160">
        <f t="shared" si="5"/>
        <v>0</v>
      </c>
      <c r="BG161" s="160">
        <f t="shared" si="6"/>
        <v>0</v>
      </c>
      <c r="BH161" s="160">
        <f t="shared" si="7"/>
        <v>0</v>
      </c>
      <c r="BI161" s="160">
        <f t="shared" si="8"/>
        <v>0</v>
      </c>
      <c r="BJ161" s="14" t="s">
        <v>88</v>
      </c>
      <c r="BK161" s="160">
        <f t="shared" si="9"/>
        <v>0</v>
      </c>
      <c r="BL161" s="14" t="s">
        <v>241</v>
      </c>
      <c r="BM161" s="159" t="s">
        <v>435</v>
      </c>
    </row>
    <row r="162" spans="1:65" s="2" customFormat="1" ht="16.5" customHeight="1">
      <c r="A162" s="29"/>
      <c r="B162" s="146"/>
      <c r="C162" s="147" t="s">
        <v>309</v>
      </c>
      <c r="D162" s="147" t="s">
        <v>173</v>
      </c>
      <c r="E162" s="148" t="s">
        <v>2004</v>
      </c>
      <c r="F162" s="149" t="s">
        <v>2005</v>
      </c>
      <c r="G162" s="150" t="s">
        <v>438</v>
      </c>
      <c r="H162" s="151">
        <v>49.5</v>
      </c>
      <c r="I162" s="152"/>
      <c r="J162" s="153">
        <f t="shared" si="0"/>
        <v>0</v>
      </c>
      <c r="K162" s="154"/>
      <c r="L162" s="30"/>
      <c r="M162" s="155" t="s">
        <v>1</v>
      </c>
      <c r="N162" s="156" t="s">
        <v>41</v>
      </c>
      <c r="O162" s="55"/>
      <c r="P162" s="157">
        <f t="shared" si="1"/>
        <v>0</v>
      </c>
      <c r="Q162" s="157">
        <v>0</v>
      </c>
      <c r="R162" s="157">
        <f t="shared" si="2"/>
        <v>0</v>
      </c>
      <c r="S162" s="157">
        <v>0</v>
      </c>
      <c r="T162" s="158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241</v>
      </c>
      <c r="AT162" s="159" t="s">
        <v>173</v>
      </c>
      <c r="AU162" s="159" t="s">
        <v>88</v>
      </c>
      <c r="AY162" s="14" t="s">
        <v>171</v>
      </c>
      <c r="BE162" s="160">
        <f t="shared" si="4"/>
        <v>0</v>
      </c>
      <c r="BF162" s="160">
        <f t="shared" si="5"/>
        <v>0</v>
      </c>
      <c r="BG162" s="160">
        <f t="shared" si="6"/>
        <v>0</v>
      </c>
      <c r="BH162" s="160">
        <f t="shared" si="7"/>
        <v>0</v>
      </c>
      <c r="BI162" s="160">
        <f t="shared" si="8"/>
        <v>0</v>
      </c>
      <c r="BJ162" s="14" t="s">
        <v>88</v>
      </c>
      <c r="BK162" s="160">
        <f t="shared" si="9"/>
        <v>0</v>
      </c>
      <c r="BL162" s="14" t="s">
        <v>241</v>
      </c>
      <c r="BM162" s="159" t="s">
        <v>444</v>
      </c>
    </row>
    <row r="163" spans="1:65" s="2" customFormat="1" ht="16.5" customHeight="1">
      <c r="A163" s="29"/>
      <c r="B163" s="146"/>
      <c r="C163" s="147" t="s">
        <v>313</v>
      </c>
      <c r="D163" s="147" t="s">
        <v>173</v>
      </c>
      <c r="E163" s="148" t="s">
        <v>2006</v>
      </c>
      <c r="F163" s="149" t="s">
        <v>2007</v>
      </c>
      <c r="G163" s="150" t="s">
        <v>192</v>
      </c>
      <c r="H163" s="151">
        <v>2</v>
      </c>
      <c r="I163" s="152"/>
      <c r="J163" s="153">
        <f t="shared" si="0"/>
        <v>0</v>
      </c>
      <c r="K163" s="154"/>
      <c r="L163" s="30"/>
      <c r="M163" s="155" t="s">
        <v>1</v>
      </c>
      <c r="N163" s="156" t="s">
        <v>41</v>
      </c>
      <c r="O163" s="55"/>
      <c r="P163" s="157">
        <f t="shared" si="1"/>
        <v>0</v>
      </c>
      <c r="Q163" s="157">
        <v>8.0000000000000007E-5</v>
      </c>
      <c r="R163" s="157">
        <f t="shared" si="2"/>
        <v>1.6000000000000001E-4</v>
      </c>
      <c r="S163" s="157">
        <v>0</v>
      </c>
      <c r="T163" s="158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241</v>
      </c>
      <c r="AT163" s="159" t="s">
        <v>173</v>
      </c>
      <c r="AU163" s="159" t="s">
        <v>88</v>
      </c>
      <c r="AY163" s="14" t="s">
        <v>171</v>
      </c>
      <c r="BE163" s="160">
        <f t="shared" si="4"/>
        <v>0</v>
      </c>
      <c r="BF163" s="160">
        <f t="shared" si="5"/>
        <v>0</v>
      </c>
      <c r="BG163" s="160">
        <f t="shared" si="6"/>
        <v>0</v>
      </c>
      <c r="BH163" s="160">
        <f t="shared" si="7"/>
        <v>0</v>
      </c>
      <c r="BI163" s="160">
        <f t="shared" si="8"/>
        <v>0</v>
      </c>
      <c r="BJ163" s="14" t="s">
        <v>88</v>
      </c>
      <c r="BK163" s="160">
        <f t="shared" si="9"/>
        <v>0</v>
      </c>
      <c r="BL163" s="14" t="s">
        <v>241</v>
      </c>
      <c r="BM163" s="159" t="s">
        <v>452</v>
      </c>
    </row>
    <row r="164" spans="1:65" s="2" customFormat="1" ht="16.5" customHeight="1">
      <c r="A164" s="29"/>
      <c r="B164" s="146"/>
      <c r="C164" s="161" t="s">
        <v>317</v>
      </c>
      <c r="D164" s="161" t="s">
        <v>390</v>
      </c>
      <c r="E164" s="162" t="s">
        <v>2008</v>
      </c>
      <c r="F164" s="163" t="s">
        <v>2009</v>
      </c>
      <c r="G164" s="164" t="s">
        <v>192</v>
      </c>
      <c r="H164" s="165">
        <v>2</v>
      </c>
      <c r="I164" s="166"/>
      <c r="J164" s="167">
        <f t="shared" si="0"/>
        <v>0</v>
      </c>
      <c r="K164" s="168"/>
      <c r="L164" s="169"/>
      <c r="M164" s="170" t="s">
        <v>1</v>
      </c>
      <c r="N164" s="171" t="s">
        <v>41</v>
      </c>
      <c r="O164" s="55"/>
      <c r="P164" s="157">
        <f t="shared" si="1"/>
        <v>0</v>
      </c>
      <c r="Q164" s="157">
        <v>2.0999999999999999E-3</v>
      </c>
      <c r="R164" s="157">
        <f t="shared" si="2"/>
        <v>4.1999999999999997E-3</v>
      </c>
      <c r="S164" s="157">
        <v>0</v>
      </c>
      <c r="T164" s="158">
        <f t="shared" si="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305</v>
      </c>
      <c r="AT164" s="159" t="s">
        <v>390</v>
      </c>
      <c r="AU164" s="159" t="s">
        <v>88</v>
      </c>
      <c r="AY164" s="14" t="s">
        <v>171</v>
      </c>
      <c r="BE164" s="160">
        <f t="shared" si="4"/>
        <v>0</v>
      </c>
      <c r="BF164" s="160">
        <f t="shared" si="5"/>
        <v>0</v>
      </c>
      <c r="BG164" s="160">
        <f t="shared" si="6"/>
        <v>0</v>
      </c>
      <c r="BH164" s="160">
        <f t="shared" si="7"/>
        <v>0</v>
      </c>
      <c r="BI164" s="160">
        <f t="shared" si="8"/>
        <v>0</v>
      </c>
      <c r="BJ164" s="14" t="s">
        <v>88</v>
      </c>
      <c r="BK164" s="160">
        <f t="shared" si="9"/>
        <v>0</v>
      </c>
      <c r="BL164" s="14" t="s">
        <v>241</v>
      </c>
      <c r="BM164" s="159" t="s">
        <v>460</v>
      </c>
    </row>
    <row r="165" spans="1:65" s="2" customFormat="1" ht="21.75" customHeight="1">
      <c r="A165" s="29"/>
      <c r="B165" s="146"/>
      <c r="C165" s="147" t="s">
        <v>321</v>
      </c>
      <c r="D165" s="147" t="s">
        <v>173</v>
      </c>
      <c r="E165" s="148" t="s">
        <v>2010</v>
      </c>
      <c r="F165" s="149" t="s">
        <v>2011</v>
      </c>
      <c r="G165" s="150" t="s">
        <v>589</v>
      </c>
      <c r="H165" s="172"/>
      <c r="I165" s="152"/>
      <c r="J165" s="153">
        <f t="shared" si="0"/>
        <v>0</v>
      </c>
      <c r="K165" s="154"/>
      <c r="L165" s="30"/>
      <c r="M165" s="155" t="s">
        <v>1</v>
      </c>
      <c r="N165" s="156" t="s">
        <v>41</v>
      </c>
      <c r="O165" s="55"/>
      <c r="P165" s="157">
        <f t="shared" si="1"/>
        <v>0</v>
      </c>
      <c r="Q165" s="157">
        <v>0</v>
      </c>
      <c r="R165" s="157">
        <f t="shared" si="2"/>
        <v>0</v>
      </c>
      <c r="S165" s="157">
        <v>0</v>
      </c>
      <c r="T165" s="158">
        <f t="shared" si="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241</v>
      </c>
      <c r="AT165" s="159" t="s">
        <v>173</v>
      </c>
      <c r="AU165" s="159" t="s">
        <v>88</v>
      </c>
      <c r="AY165" s="14" t="s">
        <v>171</v>
      </c>
      <c r="BE165" s="160">
        <f t="shared" si="4"/>
        <v>0</v>
      </c>
      <c r="BF165" s="160">
        <f t="shared" si="5"/>
        <v>0</v>
      </c>
      <c r="BG165" s="160">
        <f t="shared" si="6"/>
        <v>0</v>
      </c>
      <c r="BH165" s="160">
        <f t="shared" si="7"/>
        <v>0</v>
      </c>
      <c r="BI165" s="160">
        <f t="shared" si="8"/>
        <v>0</v>
      </c>
      <c r="BJ165" s="14" t="s">
        <v>88</v>
      </c>
      <c r="BK165" s="160">
        <f t="shared" si="9"/>
        <v>0</v>
      </c>
      <c r="BL165" s="14" t="s">
        <v>241</v>
      </c>
      <c r="BM165" s="159" t="s">
        <v>468</v>
      </c>
    </row>
    <row r="166" spans="1:65" s="12" customFormat="1" ht="22.8" customHeight="1">
      <c r="B166" s="133"/>
      <c r="D166" s="134" t="s">
        <v>74</v>
      </c>
      <c r="E166" s="144" t="s">
        <v>1469</v>
      </c>
      <c r="F166" s="144" t="s">
        <v>1470</v>
      </c>
      <c r="I166" s="136"/>
      <c r="J166" s="145">
        <f>BK166</f>
        <v>0</v>
      </c>
      <c r="L166" s="133"/>
      <c r="M166" s="138"/>
      <c r="N166" s="139"/>
      <c r="O166" s="139"/>
      <c r="P166" s="140">
        <f>SUM(P167:P168)</f>
        <v>0</v>
      </c>
      <c r="Q166" s="139"/>
      <c r="R166" s="140">
        <f>SUM(R167:R168)</f>
        <v>0</v>
      </c>
      <c r="S166" s="139"/>
      <c r="T166" s="141">
        <f>SUM(T167:T168)</f>
        <v>0</v>
      </c>
      <c r="AR166" s="134" t="s">
        <v>88</v>
      </c>
      <c r="AT166" s="142" t="s">
        <v>74</v>
      </c>
      <c r="AU166" s="142" t="s">
        <v>82</v>
      </c>
      <c r="AY166" s="134" t="s">
        <v>171</v>
      </c>
      <c r="BK166" s="143">
        <f>SUM(BK167:BK168)</f>
        <v>0</v>
      </c>
    </row>
    <row r="167" spans="1:65" s="2" customFormat="1" ht="21.75" customHeight="1">
      <c r="A167" s="29"/>
      <c r="B167" s="146"/>
      <c r="C167" s="147" t="s">
        <v>325</v>
      </c>
      <c r="D167" s="147" t="s">
        <v>173</v>
      </c>
      <c r="E167" s="148" t="s">
        <v>1471</v>
      </c>
      <c r="F167" s="149" t="s">
        <v>2012</v>
      </c>
      <c r="G167" s="150" t="s">
        <v>1473</v>
      </c>
      <c r="H167" s="151">
        <v>1</v>
      </c>
      <c r="I167" s="152"/>
      <c r="J167" s="153">
        <f>ROUND(I167*H167,2)</f>
        <v>0</v>
      </c>
      <c r="K167" s="154"/>
      <c r="L167" s="30"/>
      <c r="M167" s="155" t="s">
        <v>1</v>
      </c>
      <c r="N167" s="156" t="s">
        <v>41</v>
      </c>
      <c r="O167" s="55"/>
      <c r="P167" s="157">
        <f>O167*H167</f>
        <v>0</v>
      </c>
      <c r="Q167" s="157">
        <v>0</v>
      </c>
      <c r="R167" s="157">
        <f>Q167*H167</f>
        <v>0</v>
      </c>
      <c r="S167" s="157">
        <v>0</v>
      </c>
      <c r="T167" s="158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9" t="s">
        <v>241</v>
      </c>
      <c r="AT167" s="159" t="s">
        <v>173</v>
      </c>
      <c r="AU167" s="159" t="s">
        <v>88</v>
      </c>
      <c r="AY167" s="14" t="s">
        <v>171</v>
      </c>
      <c r="BE167" s="160">
        <f>IF(N167="základná",J167,0)</f>
        <v>0</v>
      </c>
      <c r="BF167" s="160">
        <f>IF(N167="znížená",J167,0)</f>
        <v>0</v>
      </c>
      <c r="BG167" s="160">
        <f>IF(N167="zákl. prenesená",J167,0)</f>
        <v>0</v>
      </c>
      <c r="BH167" s="160">
        <f>IF(N167="zníž. prenesená",J167,0)</f>
        <v>0</v>
      </c>
      <c r="BI167" s="160">
        <f>IF(N167="nulová",J167,0)</f>
        <v>0</v>
      </c>
      <c r="BJ167" s="14" t="s">
        <v>88</v>
      </c>
      <c r="BK167" s="160">
        <f>ROUND(I167*H167,2)</f>
        <v>0</v>
      </c>
      <c r="BL167" s="14" t="s">
        <v>241</v>
      </c>
      <c r="BM167" s="159" t="s">
        <v>476</v>
      </c>
    </row>
    <row r="168" spans="1:65" s="2" customFormat="1" ht="16.5" customHeight="1">
      <c r="A168" s="29"/>
      <c r="B168" s="146"/>
      <c r="C168" s="161" t="s">
        <v>329</v>
      </c>
      <c r="D168" s="161" t="s">
        <v>390</v>
      </c>
      <c r="E168" s="162" t="s">
        <v>1875</v>
      </c>
      <c r="F168" s="163" t="s">
        <v>1898</v>
      </c>
      <c r="G168" s="164" t="s">
        <v>192</v>
      </c>
      <c r="H168" s="165">
        <v>4</v>
      </c>
      <c r="I168" s="166"/>
      <c r="J168" s="167">
        <f>ROUND(I168*H168,2)</f>
        <v>0</v>
      </c>
      <c r="K168" s="168"/>
      <c r="L168" s="169"/>
      <c r="M168" s="170" t="s">
        <v>1</v>
      </c>
      <c r="N168" s="171" t="s">
        <v>41</v>
      </c>
      <c r="O168" s="55"/>
      <c r="P168" s="157">
        <f>O168*H168</f>
        <v>0</v>
      </c>
      <c r="Q168" s="157">
        <v>0</v>
      </c>
      <c r="R168" s="157">
        <f>Q168*H168</f>
        <v>0</v>
      </c>
      <c r="S168" s="157">
        <v>0</v>
      </c>
      <c r="T168" s="158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305</v>
      </c>
      <c r="AT168" s="159" t="s">
        <v>390</v>
      </c>
      <c r="AU168" s="159" t="s">
        <v>88</v>
      </c>
      <c r="AY168" s="14" t="s">
        <v>171</v>
      </c>
      <c r="BE168" s="160">
        <f>IF(N168="základná",J168,0)</f>
        <v>0</v>
      </c>
      <c r="BF168" s="160">
        <f>IF(N168="znížená",J168,0)</f>
        <v>0</v>
      </c>
      <c r="BG168" s="160">
        <f>IF(N168="zákl. prenesená",J168,0)</f>
        <v>0</v>
      </c>
      <c r="BH168" s="160">
        <f>IF(N168="zníž. prenesená",J168,0)</f>
        <v>0</v>
      </c>
      <c r="BI168" s="160">
        <f>IF(N168="nulová",J168,0)</f>
        <v>0</v>
      </c>
      <c r="BJ168" s="14" t="s">
        <v>88</v>
      </c>
      <c r="BK168" s="160">
        <f>ROUND(I168*H168,2)</f>
        <v>0</v>
      </c>
      <c r="BL168" s="14" t="s">
        <v>241</v>
      </c>
      <c r="BM168" s="159" t="s">
        <v>484</v>
      </c>
    </row>
    <row r="169" spans="1:65" s="12" customFormat="1" ht="22.8" customHeight="1">
      <c r="B169" s="133"/>
      <c r="D169" s="134" t="s">
        <v>74</v>
      </c>
      <c r="E169" s="144" t="s">
        <v>1501</v>
      </c>
      <c r="F169" s="144" t="s">
        <v>1502</v>
      </c>
      <c r="I169" s="136"/>
      <c r="J169" s="145">
        <f>BK169</f>
        <v>0</v>
      </c>
      <c r="L169" s="133"/>
      <c r="M169" s="138"/>
      <c r="N169" s="139"/>
      <c r="O169" s="139"/>
      <c r="P169" s="140">
        <f>SUM(P170:P174)</f>
        <v>0</v>
      </c>
      <c r="Q169" s="139"/>
      <c r="R169" s="140">
        <f>SUM(R170:R174)</f>
        <v>1.626E-2</v>
      </c>
      <c r="S169" s="139"/>
      <c r="T169" s="141">
        <f>SUM(T170:T174)</f>
        <v>0</v>
      </c>
      <c r="AR169" s="134" t="s">
        <v>88</v>
      </c>
      <c r="AT169" s="142" t="s">
        <v>74</v>
      </c>
      <c r="AU169" s="142" t="s">
        <v>82</v>
      </c>
      <c r="AY169" s="134" t="s">
        <v>171</v>
      </c>
      <c r="BK169" s="143">
        <f>SUM(BK170:BK174)</f>
        <v>0</v>
      </c>
    </row>
    <row r="170" spans="1:65" s="2" customFormat="1" ht="16.5" customHeight="1">
      <c r="A170" s="29"/>
      <c r="B170" s="146"/>
      <c r="C170" s="147" t="s">
        <v>333</v>
      </c>
      <c r="D170" s="147" t="s">
        <v>173</v>
      </c>
      <c r="E170" s="148" t="s">
        <v>2013</v>
      </c>
      <c r="F170" s="149" t="s">
        <v>2014</v>
      </c>
      <c r="G170" s="150" t="s">
        <v>192</v>
      </c>
      <c r="H170" s="151">
        <v>3</v>
      </c>
      <c r="I170" s="152"/>
      <c r="J170" s="153">
        <f>ROUND(I170*H170,2)</f>
        <v>0</v>
      </c>
      <c r="K170" s="154"/>
      <c r="L170" s="30"/>
      <c r="M170" s="155" t="s">
        <v>1</v>
      </c>
      <c r="N170" s="156" t="s">
        <v>41</v>
      </c>
      <c r="O170" s="55"/>
      <c r="P170" s="157">
        <f>O170*H170</f>
        <v>0</v>
      </c>
      <c r="Q170" s="157">
        <v>1.6000000000000001E-4</v>
      </c>
      <c r="R170" s="157">
        <f>Q170*H170</f>
        <v>4.8000000000000007E-4</v>
      </c>
      <c r="S170" s="157">
        <v>0</v>
      </c>
      <c r="T170" s="158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241</v>
      </c>
      <c r="AT170" s="159" t="s">
        <v>173</v>
      </c>
      <c r="AU170" s="159" t="s">
        <v>88</v>
      </c>
      <c r="AY170" s="14" t="s">
        <v>171</v>
      </c>
      <c r="BE170" s="160">
        <f>IF(N170="základná",J170,0)</f>
        <v>0</v>
      </c>
      <c r="BF170" s="160">
        <f>IF(N170="znížená",J170,0)</f>
        <v>0</v>
      </c>
      <c r="BG170" s="160">
        <f>IF(N170="zákl. prenesená",J170,0)</f>
        <v>0</v>
      </c>
      <c r="BH170" s="160">
        <f>IF(N170="zníž. prenesená",J170,0)</f>
        <v>0</v>
      </c>
      <c r="BI170" s="160">
        <f>IF(N170="nulová",J170,0)</f>
        <v>0</v>
      </c>
      <c r="BJ170" s="14" t="s">
        <v>88</v>
      </c>
      <c r="BK170" s="160">
        <f>ROUND(I170*H170,2)</f>
        <v>0</v>
      </c>
      <c r="BL170" s="14" t="s">
        <v>241</v>
      </c>
      <c r="BM170" s="159" t="s">
        <v>492</v>
      </c>
    </row>
    <row r="171" spans="1:65" s="2" customFormat="1" ht="21.75" customHeight="1">
      <c r="A171" s="29"/>
      <c r="B171" s="146"/>
      <c r="C171" s="147" t="s">
        <v>337</v>
      </c>
      <c r="D171" s="147" t="s">
        <v>173</v>
      </c>
      <c r="E171" s="148" t="s">
        <v>1512</v>
      </c>
      <c r="F171" s="149" t="s">
        <v>1513</v>
      </c>
      <c r="G171" s="150" t="s">
        <v>192</v>
      </c>
      <c r="H171" s="151">
        <v>6</v>
      </c>
      <c r="I171" s="152"/>
      <c r="J171" s="153">
        <f>ROUND(I171*H171,2)</f>
        <v>0</v>
      </c>
      <c r="K171" s="154"/>
      <c r="L171" s="30"/>
      <c r="M171" s="155" t="s">
        <v>1</v>
      </c>
      <c r="N171" s="156" t="s">
        <v>41</v>
      </c>
      <c r="O171" s="55"/>
      <c r="P171" s="157">
        <f>O171*H171</f>
        <v>0</v>
      </c>
      <c r="Q171" s="157">
        <v>1.49E-3</v>
      </c>
      <c r="R171" s="157">
        <f>Q171*H171</f>
        <v>8.94E-3</v>
      </c>
      <c r="S171" s="157">
        <v>0</v>
      </c>
      <c r="T171" s="158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241</v>
      </c>
      <c r="AT171" s="159" t="s">
        <v>173</v>
      </c>
      <c r="AU171" s="159" t="s">
        <v>88</v>
      </c>
      <c r="AY171" s="14" t="s">
        <v>171</v>
      </c>
      <c r="BE171" s="160">
        <f>IF(N171="základná",J171,0)</f>
        <v>0</v>
      </c>
      <c r="BF171" s="160">
        <f>IF(N171="znížená",J171,0)</f>
        <v>0</v>
      </c>
      <c r="BG171" s="160">
        <f>IF(N171="zákl. prenesená",J171,0)</f>
        <v>0</v>
      </c>
      <c r="BH171" s="160">
        <f>IF(N171="zníž. prenesená",J171,0)</f>
        <v>0</v>
      </c>
      <c r="BI171" s="160">
        <f>IF(N171="nulová",J171,0)</f>
        <v>0</v>
      </c>
      <c r="BJ171" s="14" t="s">
        <v>88</v>
      </c>
      <c r="BK171" s="160">
        <f>ROUND(I171*H171,2)</f>
        <v>0</v>
      </c>
      <c r="BL171" s="14" t="s">
        <v>241</v>
      </c>
      <c r="BM171" s="159" t="s">
        <v>501</v>
      </c>
    </row>
    <row r="172" spans="1:65" s="2" customFormat="1" ht="16.5" customHeight="1">
      <c r="A172" s="29"/>
      <c r="B172" s="146"/>
      <c r="C172" s="161" t="s">
        <v>341</v>
      </c>
      <c r="D172" s="161" t="s">
        <v>390</v>
      </c>
      <c r="E172" s="162" t="s">
        <v>1515</v>
      </c>
      <c r="F172" s="163" t="s">
        <v>1516</v>
      </c>
      <c r="G172" s="164" t="s">
        <v>192</v>
      </c>
      <c r="H172" s="165">
        <v>6</v>
      </c>
      <c r="I172" s="166"/>
      <c r="J172" s="167">
        <f>ROUND(I172*H172,2)</f>
        <v>0</v>
      </c>
      <c r="K172" s="168"/>
      <c r="L172" s="169"/>
      <c r="M172" s="170" t="s">
        <v>1</v>
      </c>
      <c r="N172" s="171" t="s">
        <v>41</v>
      </c>
      <c r="O172" s="55"/>
      <c r="P172" s="157">
        <f>O172*H172</f>
        <v>0</v>
      </c>
      <c r="Q172" s="157">
        <v>1.1000000000000001E-3</v>
      </c>
      <c r="R172" s="157">
        <f>Q172*H172</f>
        <v>6.6E-3</v>
      </c>
      <c r="S172" s="157">
        <v>0</v>
      </c>
      <c r="T172" s="158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305</v>
      </c>
      <c r="AT172" s="159" t="s">
        <v>390</v>
      </c>
      <c r="AU172" s="159" t="s">
        <v>88</v>
      </c>
      <c r="AY172" s="14" t="s">
        <v>171</v>
      </c>
      <c r="BE172" s="160">
        <f>IF(N172="základná",J172,0)</f>
        <v>0</v>
      </c>
      <c r="BF172" s="160">
        <f>IF(N172="znížená",J172,0)</f>
        <v>0</v>
      </c>
      <c r="BG172" s="160">
        <f>IF(N172="zákl. prenesená",J172,0)</f>
        <v>0</v>
      </c>
      <c r="BH172" s="160">
        <f>IF(N172="zníž. prenesená",J172,0)</f>
        <v>0</v>
      </c>
      <c r="BI172" s="160">
        <f>IF(N172="nulová",J172,0)</f>
        <v>0</v>
      </c>
      <c r="BJ172" s="14" t="s">
        <v>88</v>
      </c>
      <c r="BK172" s="160">
        <f>ROUND(I172*H172,2)</f>
        <v>0</v>
      </c>
      <c r="BL172" s="14" t="s">
        <v>241</v>
      </c>
      <c r="BM172" s="159" t="s">
        <v>509</v>
      </c>
    </row>
    <row r="173" spans="1:65" s="2" customFormat="1" ht="21.75" customHeight="1">
      <c r="A173" s="29"/>
      <c r="B173" s="146"/>
      <c r="C173" s="147" t="s">
        <v>345</v>
      </c>
      <c r="D173" s="147" t="s">
        <v>173</v>
      </c>
      <c r="E173" s="148" t="s">
        <v>2015</v>
      </c>
      <c r="F173" s="149" t="s">
        <v>2016</v>
      </c>
      <c r="G173" s="150" t="s">
        <v>192</v>
      </c>
      <c r="H173" s="151">
        <v>1</v>
      </c>
      <c r="I173" s="152"/>
      <c r="J173" s="153">
        <f>ROUND(I173*H173,2)</f>
        <v>0</v>
      </c>
      <c r="K173" s="154"/>
      <c r="L173" s="30"/>
      <c r="M173" s="155" t="s">
        <v>1</v>
      </c>
      <c r="N173" s="156" t="s">
        <v>41</v>
      </c>
      <c r="O173" s="55"/>
      <c r="P173" s="157">
        <f>O173*H173</f>
        <v>0</v>
      </c>
      <c r="Q173" s="157">
        <v>2.4000000000000001E-4</v>
      </c>
      <c r="R173" s="157">
        <f>Q173*H173</f>
        <v>2.4000000000000001E-4</v>
      </c>
      <c r="S173" s="157">
        <v>0</v>
      </c>
      <c r="T173" s="158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241</v>
      </c>
      <c r="AT173" s="159" t="s">
        <v>173</v>
      </c>
      <c r="AU173" s="159" t="s">
        <v>88</v>
      </c>
      <c r="AY173" s="14" t="s">
        <v>171</v>
      </c>
      <c r="BE173" s="160">
        <f>IF(N173="základná",J173,0)</f>
        <v>0</v>
      </c>
      <c r="BF173" s="160">
        <f>IF(N173="znížená",J173,0)</f>
        <v>0</v>
      </c>
      <c r="BG173" s="160">
        <f>IF(N173="zákl. prenesená",J173,0)</f>
        <v>0</v>
      </c>
      <c r="BH173" s="160">
        <f>IF(N173="zníž. prenesená",J173,0)</f>
        <v>0</v>
      </c>
      <c r="BI173" s="160">
        <f>IF(N173="nulová",J173,0)</f>
        <v>0</v>
      </c>
      <c r="BJ173" s="14" t="s">
        <v>88</v>
      </c>
      <c r="BK173" s="160">
        <f>ROUND(I173*H173,2)</f>
        <v>0</v>
      </c>
      <c r="BL173" s="14" t="s">
        <v>241</v>
      </c>
      <c r="BM173" s="159" t="s">
        <v>517</v>
      </c>
    </row>
    <row r="174" spans="1:65" s="2" customFormat="1" ht="21.75" customHeight="1">
      <c r="A174" s="29"/>
      <c r="B174" s="146"/>
      <c r="C174" s="147" t="s">
        <v>349</v>
      </c>
      <c r="D174" s="147" t="s">
        <v>173</v>
      </c>
      <c r="E174" s="148" t="s">
        <v>1518</v>
      </c>
      <c r="F174" s="149" t="s">
        <v>1519</v>
      </c>
      <c r="G174" s="150" t="s">
        <v>589</v>
      </c>
      <c r="H174" s="172"/>
      <c r="I174" s="152"/>
      <c r="J174" s="153">
        <f>ROUND(I174*H174,2)</f>
        <v>0</v>
      </c>
      <c r="K174" s="154"/>
      <c r="L174" s="30"/>
      <c r="M174" s="155" t="s">
        <v>1</v>
      </c>
      <c r="N174" s="156" t="s">
        <v>41</v>
      </c>
      <c r="O174" s="55"/>
      <c r="P174" s="157">
        <f>O174*H174</f>
        <v>0</v>
      </c>
      <c r="Q174" s="157">
        <v>0</v>
      </c>
      <c r="R174" s="157">
        <f>Q174*H174</f>
        <v>0</v>
      </c>
      <c r="S174" s="157">
        <v>0</v>
      </c>
      <c r="T174" s="158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241</v>
      </c>
      <c r="AT174" s="159" t="s">
        <v>173</v>
      </c>
      <c r="AU174" s="159" t="s">
        <v>88</v>
      </c>
      <c r="AY174" s="14" t="s">
        <v>171</v>
      </c>
      <c r="BE174" s="160">
        <f>IF(N174="základná",J174,0)</f>
        <v>0</v>
      </c>
      <c r="BF174" s="160">
        <f>IF(N174="znížená",J174,0)</f>
        <v>0</v>
      </c>
      <c r="BG174" s="160">
        <f>IF(N174="zákl. prenesená",J174,0)</f>
        <v>0</v>
      </c>
      <c r="BH174" s="160">
        <f>IF(N174="zníž. prenesená",J174,0)</f>
        <v>0</v>
      </c>
      <c r="BI174" s="160">
        <f>IF(N174="nulová",J174,0)</f>
        <v>0</v>
      </c>
      <c r="BJ174" s="14" t="s">
        <v>88</v>
      </c>
      <c r="BK174" s="160">
        <f>ROUND(I174*H174,2)</f>
        <v>0</v>
      </c>
      <c r="BL174" s="14" t="s">
        <v>241</v>
      </c>
      <c r="BM174" s="159" t="s">
        <v>531</v>
      </c>
    </row>
    <row r="175" spans="1:65" s="12" customFormat="1" ht="22.8" customHeight="1">
      <c r="B175" s="133"/>
      <c r="D175" s="134" t="s">
        <v>74</v>
      </c>
      <c r="E175" s="144" t="s">
        <v>1079</v>
      </c>
      <c r="F175" s="144" t="s">
        <v>2017</v>
      </c>
      <c r="I175" s="136"/>
      <c r="J175" s="145">
        <f>BK175</f>
        <v>0</v>
      </c>
      <c r="L175" s="133"/>
      <c r="M175" s="138"/>
      <c r="N175" s="139"/>
      <c r="O175" s="139"/>
      <c r="P175" s="140">
        <f>SUM(P176:P179)</f>
        <v>0</v>
      </c>
      <c r="Q175" s="139"/>
      <c r="R175" s="140">
        <f>SUM(R176:R179)</f>
        <v>3.9100000000000003E-3</v>
      </c>
      <c r="S175" s="139"/>
      <c r="T175" s="141">
        <f>SUM(T176:T179)</f>
        <v>0</v>
      </c>
      <c r="AR175" s="134" t="s">
        <v>88</v>
      </c>
      <c r="AT175" s="142" t="s">
        <v>74</v>
      </c>
      <c r="AU175" s="142" t="s">
        <v>82</v>
      </c>
      <c r="AY175" s="134" t="s">
        <v>171</v>
      </c>
      <c r="BK175" s="143">
        <f>SUM(BK176:BK179)</f>
        <v>0</v>
      </c>
    </row>
    <row r="176" spans="1:65" s="2" customFormat="1" ht="33" customHeight="1">
      <c r="A176" s="29"/>
      <c r="B176" s="146"/>
      <c r="C176" s="147" t="s">
        <v>353</v>
      </c>
      <c r="D176" s="147" t="s">
        <v>173</v>
      </c>
      <c r="E176" s="148" t="s">
        <v>2018</v>
      </c>
      <c r="F176" s="149" t="s">
        <v>2019</v>
      </c>
      <c r="G176" s="150" t="s">
        <v>201</v>
      </c>
      <c r="H176" s="151">
        <v>1.536</v>
      </c>
      <c r="I176" s="152"/>
      <c r="J176" s="153">
        <f>ROUND(I176*H176,2)</f>
        <v>0</v>
      </c>
      <c r="K176" s="154"/>
      <c r="L176" s="30"/>
      <c r="M176" s="155" t="s">
        <v>1</v>
      </c>
      <c r="N176" s="156" t="s">
        <v>41</v>
      </c>
      <c r="O176" s="55"/>
      <c r="P176" s="157">
        <f>O176*H176</f>
        <v>0</v>
      </c>
      <c r="Q176" s="157">
        <v>2.40885416666667E-4</v>
      </c>
      <c r="R176" s="157">
        <f>Q176*H176</f>
        <v>3.7000000000000054E-4</v>
      </c>
      <c r="S176" s="157">
        <v>0</v>
      </c>
      <c r="T176" s="158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241</v>
      </c>
      <c r="AT176" s="159" t="s">
        <v>173</v>
      </c>
      <c r="AU176" s="159" t="s">
        <v>88</v>
      </c>
      <c r="AY176" s="14" t="s">
        <v>171</v>
      </c>
      <c r="BE176" s="160">
        <f>IF(N176="základná",J176,0)</f>
        <v>0</v>
      </c>
      <c r="BF176" s="160">
        <f>IF(N176="znížená",J176,0)</f>
        <v>0</v>
      </c>
      <c r="BG176" s="160">
        <f>IF(N176="zákl. prenesená",J176,0)</f>
        <v>0</v>
      </c>
      <c r="BH176" s="160">
        <f>IF(N176="zníž. prenesená",J176,0)</f>
        <v>0</v>
      </c>
      <c r="BI176" s="160">
        <f>IF(N176="nulová",J176,0)</f>
        <v>0</v>
      </c>
      <c r="BJ176" s="14" t="s">
        <v>88</v>
      </c>
      <c r="BK176" s="160">
        <f>ROUND(I176*H176,2)</f>
        <v>0</v>
      </c>
      <c r="BL176" s="14" t="s">
        <v>241</v>
      </c>
      <c r="BM176" s="159" t="s">
        <v>539</v>
      </c>
    </row>
    <row r="177" spans="1:65" s="2" customFormat="1" ht="21.75" customHeight="1">
      <c r="A177" s="29"/>
      <c r="B177" s="146"/>
      <c r="C177" s="147" t="s">
        <v>357</v>
      </c>
      <c r="D177" s="147" t="s">
        <v>173</v>
      </c>
      <c r="E177" s="148" t="s">
        <v>2020</v>
      </c>
      <c r="F177" s="149" t="s">
        <v>2021</v>
      </c>
      <c r="G177" s="150" t="s">
        <v>201</v>
      </c>
      <c r="H177" s="151">
        <v>1.536</v>
      </c>
      <c r="I177" s="152"/>
      <c r="J177" s="153">
        <f>ROUND(I177*H177,2)</f>
        <v>0</v>
      </c>
      <c r="K177" s="154"/>
      <c r="L177" s="30"/>
      <c r="M177" s="155" t="s">
        <v>1</v>
      </c>
      <c r="N177" s="156" t="s">
        <v>41</v>
      </c>
      <c r="O177" s="55"/>
      <c r="P177" s="157">
        <f>O177*H177</f>
        <v>0</v>
      </c>
      <c r="Q177" s="157">
        <v>7.8125000000000002E-5</v>
      </c>
      <c r="R177" s="157">
        <f>Q177*H177</f>
        <v>1.2E-4</v>
      </c>
      <c r="S177" s="157">
        <v>0</v>
      </c>
      <c r="T177" s="158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9" t="s">
        <v>241</v>
      </c>
      <c r="AT177" s="159" t="s">
        <v>173</v>
      </c>
      <c r="AU177" s="159" t="s">
        <v>88</v>
      </c>
      <c r="AY177" s="14" t="s">
        <v>171</v>
      </c>
      <c r="BE177" s="160">
        <f>IF(N177="základná",J177,0)</f>
        <v>0</v>
      </c>
      <c r="BF177" s="160">
        <f>IF(N177="znížená",J177,0)</f>
        <v>0</v>
      </c>
      <c r="BG177" s="160">
        <f>IF(N177="zákl. prenesená",J177,0)</f>
        <v>0</v>
      </c>
      <c r="BH177" s="160">
        <f>IF(N177="zníž. prenesená",J177,0)</f>
        <v>0</v>
      </c>
      <c r="BI177" s="160">
        <f>IF(N177="nulová",J177,0)</f>
        <v>0</v>
      </c>
      <c r="BJ177" s="14" t="s">
        <v>88</v>
      </c>
      <c r="BK177" s="160">
        <f>ROUND(I177*H177,2)</f>
        <v>0</v>
      </c>
      <c r="BL177" s="14" t="s">
        <v>241</v>
      </c>
      <c r="BM177" s="159" t="s">
        <v>547</v>
      </c>
    </row>
    <row r="178" spans="1:65" s="2" customFormat="1" ht="33" customHeight="1">
      <c r="A178" s="29"/>
      <c r="B178" s="146"/>
      <c r="C178" s="147" t="s">
        <v>361</v>
      </c>
      <c r="D178" s="147" t="s">
        <v>173</v>
      </c>
      <c r="E178" s="148" t="s">
        <v>2022</v>
      </c>
      <c r="F178" s="149" t="s">
        <v>2023</v>
      </c>
      <c r="G178" s="150" t="s">
        <v>438</v>
      </c>
      <c r="H178" s="151">
        <v>38</v>
      </c>
      <c r="I178" s="152"/>
      <c r="J178" s="153">
        <f>ROUND(I178*H178,2)</f>
        <v>0</v>
      </c>
      <c r="K178" s="154"/>
      <c r="L178" s="30"/>
      <c r="M178" s="155" t="s">
        <v>1</v>
      </c>
      <c r="N178" s="156" t="s">
        <v>41</v>
      </c>
      <c r="O178" s="55"/>
      <c r="P178" s="157">
        <f>O178*H178</f>
        <v>0</v>
      </c>
      <c r="Q178" s="157">
        <v>6.9999999999999994E-5</v>
      </c>
      <c r="R178" s="157">
        <f>Q178*H178</f>
        <v>2.6599999999999996E-3</v>
      </c>
      <c r="S178" s="157">
        <v>0</v>
      </c>
      <c r="T178" s="158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241</v>
      </c>
      <c r="AT178" s="159" t="s">
        <v>173</v>
      </c>
      <c r="AU178" s="159" t="s">
        <v>88</v>
      </c>
      <c r="AY178" s="14" t="s">
        <v>171</v>
      </c>
      <c r="BE178" s="160">
        <f>IF(N178="základná",J178,0)</f>
        <v>0</v>
      </c>
      <c r="BF178" s="160">
        <f>IF(N178="znížená",J178,0)</f>
        <v>0</v>
      </c>
      <c r="BG178" s="160">
        <f>IF(N178="zákl. prenesená",J178,0)</f>
        <v>0</v>
      </c>
      <c r="BH178" s="160">
        <f>IF(N178="zníž. prenesená",J178,0)</f>
        <v>0</v>
      </c>
      <c r="BI178" s="160">
        <f>IF(N178="nulová",J178,0)</f>
        <v>0</v>
      </c>
      <c r="BJ178" s="14" t="s">
        <v>88</v>
      </c>
      <c r="BK178" s="160">
        <f>ROUND(I178*H178,2)</f>
        <v>0</v>
      </c>
      <c r="BL178" s="14" t="s">
        <v>241</v>
      </c>
      <c r="BM178" s="159" t="s">
        <v>555</v>
      </c>
    </row>
    <row r="179" spans="1:65" s="2" customFormat="1" ht="21.75" customHeight="1">
      <c r="A179" s="29"/>
      <c r="B179" s="146"/>
      <c r="C179" s="147" t="s">
        <v>365</v>
      </c>
      <c r="D179" s="147" t="s">
        <v>173</v>
      </c>
      <c r="E179" s="148" t="s">
        <v>2024</v>
      </c>
      <c r="F179" s="149" t="s">
        <v>2025</v>
      </c>
      <c r="G179" s="150" t="s">
        <v>438</v>
      </c>
      <c r="H179" s="151">
        <v>38</v>
      </c>
      <c r="I179" s="152"/>
      <c r="J179" s="153">
        <f>ROUND(I179*H179,2)</f>
        <v>0</v>
      </c>
      <c r="K179" s="154"/>
      <c r="L179" s="30"/>
      <c r="M179" s="155" t="s">
        <v>1</v>
      </c>
      <c r="N179" s="156" t="s">
        <v>41</v>
      </c>
      <c r="O179" s="55"/>
      <c r="P179" s="157">
        <f>O179*H179</f>
        <v>0</v>
      </c>
      <c r="Q179" s="157">
        <v>2.0000000000000002E-5</v>
      </c>
      <c r="R179" s="157">
        <f>Q179*H179</f>
        <v>7.6000000000000004E-4</v>
      </c>
      <c r="S179" s="157">
        <v>0</v>
      </c>
      <c r="T179" s="158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241</v>
      </c>
      <c r="AT179" s="159" t="s">
        <v>173</v>
      </c>
      <c r="AU179" s="159" t="s">
        <v>88</v>
      </c>
      <c r="AY179" s="14" t="s">
        <v>171</v>
      </c>
      <c r="BE179" s="160">
        <f>IF(N179="základná",J179,0)</f>
        <v>0</v>
      </c>
      <c r="BF179" s="160">
        <f>IF(N179="znížená",J179,0)</f>
        <v>0</v>
      </c>
      <c r="BG179" s="160">
        <f>IF(N179="zákl. prenesená",J179,0)</f>
        <v>0</v>
      </c>
      <c r="BH179" s="160">
        <f>IF(N179="zníž. prenesená",J179,0)</f>
        <v>0</v>
      </c>
      <c r="BI179" s="160">
        <f>IF(N179="nulová",J179,0)</f>
        <v>0</v>
      </c>
      <c r="BJ179" s="14" t="s">
        <v>88</v>
      </c>
      <c r="BK179" s="160">
        <f>ROUND(I179*H179,2)</f>
        <v>0</v>
      </c>
      <c r="BL179" s="14" t="s">
        <v>241</v>
      </c>
      <c r="BM179" s="159" t="s">
        <v>561</v>
      </c>
    </row>
    <row r="180" spans="1:65" s="12" customFormat="1" ht="25.95" customHeight="1">
      <c r="B180" s="133"/>
      <c r="D180" s="134" t="s">
        <v>74</v>
      </c>
      <c r="E180" s="135" t="s">
        <v>1521</v>
      </c>
      <c r="F180" s="135" t="s">
        <v>1522</v>
      </c>
      <c r="I180" s="136"/>
      <c r="J180" s="137">
        <f>BK180</f>
        <v>0</v>
      </c>
      <c r="L180" s="133"/>
      <c r="M180" s="138"/>
      <c r="N180" s="139"/>
      <c r="O180" s="139"/>
      <c r="P180" s="140">
        <f>P181</f>
        <v>0</v>
      </c>
      <c r="Q180" s="139"/>
      <c r="R180" s="140">
        <f>R181</f>
        <v>0</v>
      </c>
      <c r="S180" s="139"/>
      <c r="T180" s="141">
        <f>T181</f>
        <v>0</v>
      </c>
      <c r="AR180" s="134" t="s">
        <v>177</v>
      </c>
      <c r="AT180" s="142" t="s">
        <v>74</v>
      </c>
      <c r="AU180" s="142" t="s">
        <v>75</v>
      </c>
      <c r="AY180" s="134" t="s">
        <v>171</v>
      </c>
      <c r="BK180" s="143">
        <f>BK181</f>
        <v>0</v>
      </c>
    </row>
    <row r="181" spans="1:65" s="2" customFormat="1" ht="21.75" customHeight="1">
      <c r="A181" s="29"/>
      <c r="B181" s="146"/>
      <c r="C181" s="147" t="s">
        <v>369</v>
      </c>
      <c r="D181" s="147" t="s">
        <v>173</v>
      </c>
      <c r="E181" s="148" t="s">
        <v>2026</v>
      </c>
      <c r="F181" s="149" t="s">
        <v>2027</v>
      </c>
      <c r="G181" s="150" t="s">
        <v>1525</v>
      </c>
      <c r="H181" s="151">
        <v>48</v>
      </c>
      <c r="I181" s="152"/>
      <c r="J181" s="153">
        <f>ROUND(I181*H181,2)</f>
        <v>0</v>
      </c>
      <c r="K181" s="154"/>
      <c r="L181" s="30"/>
      <c r="M181" s="155" t="s">
        <v>1</v>
      </c>
      <c r="N181" s="156" t="s">
        <v>41</v>
      </c>
      <c r="O181" s="55"/>
      <c r="P181" s="157">
        <f>O181*H181</f>
        <v>0</v>
      </c>
      <c r="Q181" s="157">
        <v>0</v>
      </c>
      <c r="R181" s="157">
        <f>Q181*H181</f>
        <v>0</v>
      </c>
      <c r="S181" s="157">
        <v>0</v>
      </c>
      <c r="T181" s="158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9" t="s">
        <v>1526</v>
      </c>
      <c r="AT181" s="159" t="s">
        <v>173</v>
      </c>
      <c r="AU181" s="159" t="s">
        <v>82</v>
      </c>
      <c r="AY181" s="14" t="s">
        <v>171</v>
      </c>
      <c r="BE181" s="160">
        <f>IF(N181="základná",J181,0)</f>
        <v>0</v>
      </c>
      <c r="BF181" s="160">
        <f>IF(N181="znížená",J181,0)</f>
        <v>0</v>
      </c>
      <c r="BG181" s="160">
        <f>IF(N181="zákl. prenesená",J181,0)</f>
        <v>0</v>
      </c>
      <c r="BH181" s="160">
        <f>IF(N181="zníž. prenesená",J181,0)</f>
        <v>0</v>
      </c>
      <c r="BI181" s="160">
        <f>IF(N181="nulová",J181,0)</f>
        <v>0</v>
      </c>
      <c r="BJ181" s="14" t="s">
        <v>88</v>
      </c>
      <c r="BK181" s="160">
        <f>ROUND(I181*H181,2)</f>
        <v>0</v>
      </c>
      <c r="BL181" s="14" t="s">
        <v>1526</v>
      </c>
      <c r="BM181" s="159" t="s">
        <v>569</v>
      </c>
    </row>
    <row r="182" spans="1:65" s="12" customFormat="1" ht="25.95" customHeight="1">
      <c r="B182" s="133"/>
      <c r="D182" s="134" t="s">
        <v>74</v>
      </c>
      <c r="E182" s="135" t="s">
        <v>1880</v>
      </c>
      <c r="F182" s="135" t="s">
        <v>1881</v>
      </c>
      <c r="I182" s="136"/>
      <c r="J182" s="137">
        <f>BK182</f>
        <v>0</v>
      </c>
      <c r="L182" s="133"/>
      <c r="M182" s="138"/>
      <c r="N182" s="139"/>
      <c r="O182" s="139"/>
      <c r="P182" s="140">
        <f>P183</f>
        <v>0</v>
      </c>
      <c r="Q182" s="139"/>
      <c r="R182" s="140">
        <f>R183</f>
        <v>0</v>
      </c>
      <c r="S182" s="139"/>
      <c r="T182" s="141">
        <f>T183</f>
        <v>0</v>
      </c>
      <c r="AR182" s="134" t="s">
        <v>177</v>
      </c>
      <c r="AT182" s="142" t="s">
        <v>74</v>
      </c>
      <c r="AU182" s="142" t="s">
        <v>75</v>
      </c>
      <c r="AY182" s="134" t="s">
        <v>171</v>
      </c>
      <c r="BK182" s="143">
        <f>BK183</f>
        <v>0</v>
      </c>
    </row>
    <row r="183" spans="1:65" s="2" customFormat="1" ht="33" customHeight="1">
      <c r="A183" s="29"/>
      <c r="B183" s="146"/>
      <c r="C183" s="147" t="s">
        <v>373</v>
      </c>
      <c r="D183" s="147" t="s">
        <v>173</v>
      </c>
      <c r="E183" s="148" t="s">
        <v>1885</v>
      </c>
      <c r="F183" s="149" t="s">
        <v>2028</v>
      </c>
      <c r="G183" s="150" t="s">
        <v>1525</v>
      </c>
      <c r="H183" s="151">
        <v>24</v>
      </c>
      <c r="I183" s="152"/>
      <c r="J183" s="153">
        <f>ROUND(I183*H183,2)</f>
        <v>0</v>
      </c>
      <c r="K183" s="154"/>
      <c r="L183" s="30"/>
      <c r="M183" s="173" t="s">
        <v>1</v>
      </c>
      <c r="N183" s="174" t="s">
        <v>41</v>
      </c>
      <c r="O183" s="175"/>
      <c r="P183" s="176">
        <f>O183*H183</f>
        <v>0</v>
      </c>
      <c r="Q183" s="176">
        <v>0</v>
      </c>
      <c r="R183" s="176">
        <f>Q183*H183</f>
        <v>0</v>
      </c>
      <c r="S183" s="176">
        <v>0</v>
      </c>
      <c r="T183" s="177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9" t="s">
        <v>1526</v>
      </c>
      <c r="AT183" s="159" t="s">
        <v>173</v>
      </c>
      <c r="AU183" s="159" t="s">
        <v>82</v>
      </c>
      <c r="AY183" s="14" t="s">
        <v>171</v>
      </c>
      <c r="BE183" s="160">
        <f>IF(N183="základná",J183,0)</f>
        <v>0</v>
      </c>
      <c r="BF183" s="160">
        <f>IF(N183="znížená",J183,0)</f>
        <v>0</v>
      </c>
      <c r="BG183" s="160">
        <f>IF(N183="zákl. prenesená",J183,0)</f>
        <v>0</v>
      </c>
      <c r="BH183" s="160">
        <f>IF(N183="zníž. prenesená",J183,0)</f>
        <v>0</v>
      </c>
      <c r="BI183" s="160">
        <f>IF(N183="nulová",J183,0)</f>
        <v>0</v>
      </c>
      <c r="BJ183" s="14" t="s">
        <v>88</v>
      </c>
      <c r="BK183" s="160">
        <f>ROUND(I183*H183,2)</f>
        <v>0</v>
      </c>
      <c r="BL183" s="14" t="s">
        <v>1526</v>
      </c>
      <c r="BM183" s="159" t="s">
        <v>575</v>
      </c>
    </row>
    <row r="184" spans="1:65" s="2" customFormat="1" ht="6.9" customHeight="1">
      <c r="A184" s="29"/>
      <c r="B184" s="44"/>
      <c r="C184" s="45"/>
      <c r="D184" s="45"/>
      <c r="E184" s="45"/>
      <c r="F184" s="45"/>
      <c r="G184" s="45"/>
      <c r="H184" s="45"/>
      <c r="I184" s="45"/>
      <c r="J184" s="45"/>
      <c r="K184" s="45"/>
      <c r="L184" s="30"/>
      <c r="M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</row>
  </sheetData>
  <autoFilter ref="C126:K183" xr:uid="{00000000-0009-0000-0000-000005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45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104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1" customFormat="1" ht="12" customHeight="1">
      <c r="B8" s="17"/>
      <c r="D8" s="24" t="s">
        <v>124</v>
      </c>
      <c r="L8" s="17"/>
    </row>
    <row r="9" spans="1:46" s="2" customFormat="1" ht="16.5" customHeight="1">
      <c r="A9" s="29"/>
      <c r="B9" s="30"/>
      <c r="C9" s="29"/>
      <c r="D9" s="29"/>
      <c r="E9" s="221" t="s">
        <v>125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126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30" customHeight="1">
      <c r="A11" s="29"/>
      <c r="B11" s="30"/>
      <c r="C11" s="29"/>
      <c r="D11" s="29"/>
      <c r="E11" s="183" t="s">
        <v>2029</v>
      </c>
      <c r="F11" s="223"/>
      <c r="G11" s="223"/>
      <c r="H11" s="22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33</v>
      </c>
      <c r="G14" s="29"/>
      <c r="H14" s="29"/>
      <c r="I14" s="24" t="s">
        <v>21</v>
      </c>
      <c r="J14" s="52" t="str">
        <f>'Rekapitulácia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 xml:space="preserve">MINCOVŇA KREMNICA Š.P. 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4" t="str">
        <f>'Rekapitulácia stavby'!E14</f>
        <v>Vyplň údaj</v>
      </c>
      <c r="F20" s="189"/>
      <c r="G20" s="189"/>
      <c r="H20" s="189"/>
      <c r="I20" s="24" t="s">
        <v>26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JANES ATELIER SPOL.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94" t="s">
        <v>1</v>
      </c>
      <c r="F29" s="194"/>
      <c r="G29" s="194"/>
      <c r="H29" s="194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ROUND(J131,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0" t="s">
        <v>39</v>
      </c>
      <c r="E35" s="24" t="s">
        <v>40</v>
      </c>
      <c r="F35" s="101">
        <f>ROUND((SUM(BE131:BE456)),  2)</f>
        <v>0</v>
      </c>
      <c r="G35" s="29"/>
      <c r="H35" s="29"/>
      <c r="I35" s="102">
        <v>0.2</v>
      </c>
      <c r="J35" s="101">
        <f>ROUND(((SUM(BE131:BE456))*I35),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41</v>
      </c>
      <c r="F36" s="101">
        <f>ROUND((SUM(BF131:BF456)),  2)</f>
        <v>0</v>
      </c>
      <c r="G36" s="29"/>
      <c r="H36" s="29"/>
      <c r="I36" s="102">
        <v>0.2</v>
      </c>
      <c r="J36" s="101">
        <f>ROUND(((SUM(BF131:BF456))*I36),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42</v>
      </c>
      <c r="F37" s="101">
        <f>ROUND((SUM(BG131:BG456)),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43</v>
      </c>
      <c r="F38" s="101">
        <f>ROUND((SUM(BH131:BH456)),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44</v>
      </c>
      <c r="F39" s="101">
        <f>ROUND((SUM(BI131:BI456)),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124</v>
      </c>
      <c r="L86" s="17"/>
    </row>
    <row r="87" spans="1:31" s="2" customFormat="1" ht="16.5" customHeight="1">
      <c r="A87" s="29"/>
      <c r="B87" s="30"/>
      <c r="C87" s="29"/>
      <c r="D87" s="29"/>
      <c r="E87" s="221" t="s">
        <v>125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126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30" customHeight="1">
      <c r="A89" s="29"/>
      <c r="B89" s="30"/>
      <c r="C89" s="29"/>
      <c r="D89" s="29"/>
      <c r="E89" s="183" t="str">
        <f>E11</f>
        <v>07 - SO 01.7 Elektroinštalácia a systém ochrany pred bleskom</v>
      </c>
      <c r="F89" s="223"/>
      <c r="G89" s="223"/>
      <c r="H89" s="22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23</v>
      </c>
      <c r="D93" s="29"/>
      <c r="E93" s="29"/>
      <c r="F93" s="22" t="str">
        <f>E17</f>
        <v xml:space="preserve">MINCOVŇA KREMNICA Š.P. </v>
      </c>
      <c r="G93" s="29"/>
      <c r="H93" s="29"/>
      <c r="I93" s="24" t="s">
        <v>29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129</v>
      </c>
      <c r="D96" s="103"/>
      <c r="E96" s="103"/>
      <c r="F96" s="103"/>
      <c r="G96" s="103"/>
      <c r="H96" s="103"/>
      <c r="I96" s="103"/>
      <c r="J96" s="112" t="s">
        <v>130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13" t="s">
        <v>131</v>
      </c>
      <c r="D98" s="29"/>
      <c r="E98" s="29"/>
      <c r="F98" s="29"/>
      <c r="G98" s="29"/>
      <c r="H98" s="29"/>
      <c r="I98" s="29"/>
      <c r="J98" s="68">
        <f>J131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132</v>
      </c>
    </row>
    <row r="99" spans="1:47" s="9" customFormat="1" ht="24.9" customHeight="1">
      <c r="B99" s="114"/>
      <c r="D99" s="115" t="s">
        <v>1117</v>
      </c>
      <c r="E99" s="116"/>
      <c r="F99" s="116"/>
      <c r="G99" s="116"/>
      <c r="H99" s="116"/>
      <c r="I99" s="116"/>
      <c r="J99" s="117">
        <f>J132</f>
        <v>0</v>
      </c>
      <c r="L99" s="114"/>
    </row>
    <row r="100" spans="1:47" s="10" customFormat="1" ht="19.95" customHeight="1">
      <c r="B100" s="118"/>
      <c r="D100" s="119" t="s">
        <v>1118</v>
      </c>
      <c r="E100" s="120"/>
      <c r="F100" s="120"/>
      <c r="G100" s="120"/>
      <c r="H100" s="120"/>
      <c r="I100" s="120"/>
      <c r="J100" s="121">
        <f>J133</f>
        <v>0</v>
      </c>
      <c r="L100" s="118"/>
    </row>
    <row r="101" spans="1:47" s="10" customFormat="1" ht="19.95" customHeight="1">
      <c r="B101" s="118"/>
      <c r="D101" s="119" t="s">
        <v>1120</v>
      </c>
      <c r="E101" s="120"/>
      <c r="F101" s="120"/>
      <c r="G101" s="120"/>
      <c r="H101" s="120"/>
      <c r="I101" s="120"/>
      <c r="J101" s="121">
        <f>J147</f>
        <v>0</v>
      </c>
      <c r="L101" s="118"/>
    </row>
    <row r="102" spans="1:47" s="9" customFormat="1" ht="24.9" customHeight="1">
      <c r="B102" s="114"/>
      <c r="D102" s="115" t="s">
        <v>2030</v>
      </c>
      <c r="E102" s="116"/>
      <c r="F102" s="116"/>
      <c r="G102" s="116"/>
      <c r="H102" s="116"/>
      <c r="I102" s="116"/>
      <c r="J102" s="117">
        <f>J153</f>
        <v>0</v>
      </c>
      <c r="L102" s="114"/>
    </row>
    <row r="103" spans="1:47" s="10" customFormat="1" ht="19.95" customHeight="1">
      <c r="B103" s="118"/>
      <c r="D103" s="119" t="s">
        <v>2031</v>
      </c>
      <c r="E103" s="120"/>
      <c r="F103" s="120"/>
      <c r="G103" s="120"/>
      <c r="H103" s="120"/>
      <c r="I103" s="120"/>
      <c r="J103" s="121">
        <f>J154</f>
        <v>0</v>
      </c>
      <c r="L103" s="118"/>
    </row>
    <row r="104" spans="1:47" s="10" customFormat="1" ht="19.95" customHeight="1">
      <c r="B104" s="118"/>
      <c r="D104" s="119" t="s">
        <v>2032</v>
      </c>
      <c r="E104" s="120"/>
      <c r="F104" s="120"/>
      <c r="G104" s="120"/>
      <c r="H104" s="120"/>
      <c r="I104" s="120"/>
      <c r="J104" s="121">
        <f>J327</f>
        <v>0</v>
      </c>
      <c r="L104" s="118"/>
    </row>
    <row r="105" spans="1:47" s="10" customFormat="1" ht="19.95" customHeight="1">
      <c r="B105" s="118"/>
      <c r="D105" s="119" t="s">
        <v>2033</v>
      </c>
      <c r="E105" s="120"/>
      <c r="F105" s="120"/>
      <c r="G105" s="120"/>
      <c r="H105" s="120"/>
      <c r="I105" s="120"/>
      <c r="J105" s="121">
        <f>J374</f>
        <v>0</v>
      </c>
      <c r="L105" s="118"/>
    </row>
    <row r="106" spans="1:47" s="10" customFormat="1" ht="19.95" customHeight="1">
      <c r="B106" s="118"/>
      <c r="D106" s="119" t="s">
        <v>2034</v>
      </c>
      <c r="E106" s="120"/>
      <c r="F106" s="120"/>
      <c r="G106" s="120"/>
      <c r="H106" s="120"/>
      <c r="I106" s="120"/>
      <c r="J106" s="121">
        <f>J395</f>
        <v>0</v>
      </c>
      <c r="L106" s="118"/>
    </row>
    <row r="107" spans="1:47" s="10" customFormat="1" ht="19.95" customHeight="1">
      <c r="B107" s="118"/>
      <c r="D107" s="119" t="s">
        <v>2035</v>
      </c>
      <c r="E107" s="120"/>
      <c r="F107" s="120"/>
      <c r="G107" s="120"/>
      <c r="H107" s="120"/>
      <c r="I107" s="120"/>
      <c r="J107" s="121">
        <f>J414</f>
        <v>0</v>
      </c>
      <c r="L107" s="118"/>
    </row>
    <row r="108" spans="1:47" s="9" customFormat="1" ht="24.9" customHeight="1">
      <c r="B108" s="114"/>
      <c r="D108" s="115" t="s">
        <v>1543</v>
      </c>
      <c r="E108" s="116"/>
      <c r="F108" s="116"/>
      <c r="G108" s="116"/>
      <c r="H108" s="116"/>
      <c r="I108" s="116"/>
      <c r="J108" s="117">
        <f>J450</f>
        <v>0</v>
      </c>
      <c r="L108" s="114"/>
    </row>
    <row r="109" spans="1:47" s="10" customFormat="1" ht="19.95" customHeight="1">
      <c r="B109" s="118"/>
      <c r="D109" s="119" t="s">
        <v>2036</v>
      </c>
      <c r="E109" s="120"/>
      <c r="F109" s="120"/>
      <c r="G109" s="120"/>
      <c r="H109" s="120"/>
      <c r="I109" s="120"/>
      <c r="J109" s="121">
        <f>J451</f>
        <v>0</v>
      </c>
      <c r="L109" s="118"/>
    </row>
    <row r="110" spans="1:47" s="2" customFormat="1" ht="21.7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6.9" customHeight="1">
      <c r="A111" s="29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5" spans="1:31" s="2" customFormat="1" ht="6.9" customHeight="1">
      <c r="A115" s="29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24.9" customHeight="1">
      <c r="A116" s="29"/>
      <c r="B116" s="30"/>
      <c r="C116" s="18" t="s">
        <v>157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6.9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2" customHeight="1">
      <c r="A118" s="29"/>
      <c r="B118" s="30"/>
      <c r="C118" s="24" t="s">
        <v>15</v>
      </c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26.25" customHeight="1">
      <c r="A119" s="29"/>
      <c r="B119" s="30"/>
      <c r="C119" s="29"/>
      <c r="D119" s="29"/>
      <c r="E119" s="221" t="str">
        <f>E7</f>
        <v>PRESTAVBA OBJEKTU -BUDOVA UBYTOVACIEHO ZARIADENIA SO SLUŽOBNÝMI BYTMI  II časť</v>
      </c>
      <c r="F119" s="222"/>
      <c r="G119" s="222"/>
      <c r="H119" s="222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1" customFormat="1" ht="12" customHeight="1">
      <c r="B120" s="17"/>
      <c r="C120" s="24" t="s">
        <v>124</v>
      </c>
      <c r="L120" s="17"/>
    </row>
    <row r="121" spans="1:31" s="2" customFormat="1" ht="16.5" customHeight="1">
      <c r="A121" s="29"/>
      <c r="B121" s="30"/>
      <c r="C121" s="29"/>
      <c r="D121" s="29"/>
      <c r="E121" s="221" t="s">
        <v>125</v>
      </c>
      <c r="F121" s="223"/>
      <c r="G121" s="223"/>
      <c r="H121" s="223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2" customHeight="1">
      <c r="A122" s="29"/>
      <c r="B122" s="30"/>
      <c r="C122" s="24" t="s">
        <v>126</v>
      </c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30" customHeight="1">
      <c r="A123" s="29"/>
      <c r="B123" s="30"/>
      <c r="C123" s="29"/>
      <c r="D123" s="29"/>
      <c r="E123" s="183" t="str">
        <f>E11</f>
        <v>07 - SO 01.7 Elektroinštalácia a systém ochrany pred bleskom</v>
      </c>
      <c r="F123" s="223"/>
      <c r="G123" s="223"/>
      <c r="H123" s="223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2" customHeight="1">
      <c r="A125" s="29"/>
      <c r="B125" s="30"/>
      <c r="C125" s="24" t="s">
        <v>19</v>
      </c>
      <c r="D125" s="29"/>
      <c r="E125" s="29"/>
      <c r="F125" s="22" t="str">
        <f>F14</f>
        <v xml:space="preserve"> </v>
      </c>
      <c r="G125" s="29"/>
      <c r="H125" s="29"/>
      <c r="I125" s="24" t="s">
        <v>21</v>
      </c>
      <c r="J125" s="52" t="str">
        <f>IF(J14="","",J14)</f>
        <v>26. 11. 2020</v>
      </c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6.9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25.65" customHeight="1">
      <c r="A127" s="29"/>
      <c r="B127" s="30"/>
      <c r="C127" s="24" t="s">
        <v>23</v>
      </c>
      <c r="D127" s="29"/>
      <c r="E127" s="29"/>
      <c r="F127" s="22" t="str">
        <f>E17</f>
        <v xml:space="preserve">MINCOVŇA KREMNICA Š.P. </v>
      </c>
      <c r="G127" s="29"/>
      <c r="H127" s="29"/>
      <c r="I127" s="24" t="s">
        <v>29</v>
      </c>
      <c r="J127" s="27" t="str">
        <f>E23</f>
        <v>JANES ATELIER SPOL. s.r.o.</v>
      </c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5.15" customHeight="1">
      <c r="A128" s="29"/>
      <c r="B128" s="30"/>
      <c r="C128" s="24" t="s">
        <v>27</v>
      </c>
      <c r="D128" s="29"/>
      <c r="E128" s="29"/>
      <c r="F128" s="22" t="str">
        <f>IF(E20="","",E20)</f>
        <v>Vyplň údaj</v>
      </c>
      <c r="G128" s="29"/>
      <c r="H128" s="29"/>
      <c r="I128" s="24" t="s">
        <v>32</v>
      </c>
      <c r="J128" s="27" t="str">
        <f>E26</f>
        <v xml:space="preserve"> </v>
      </c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0.35" customHeight="1">
      <c r="A129" s="29"/>
      <c r="B129" s="30"/>
      <c r="C129" s="29"/>
      <c r="D129" s="29"/>
      <c r="E129" s="29"/>
      <c r="F129" s="29"/>
      <c r="G129" s="29"/>
      <c r="H129" s="29"/>
      <c r="I129" s="29"/>
      <c r="J129" s="29"/>
      <c r="K129" s="29"/>
      <c r="L129" s="3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11" customFormat="1" ht="29.25" customHeight="1">
      <c r="A130" s="122"/>
      <c r="B130" s="123"/>
      <c r="C130" s="124" t="s">
        <v>158</v>
      </c>
      <c r="D130" s="125" t="s">
        <v>60</v>
      </c>
      <c r="E130" s="125" t="s">
        <v>56</v>
      </c>
      <c r="F130" s="125" t="s">
        <v>57</v>
      </c>
      <c r="G130" s="125" t="s">
        <v>159</v>
      </c>
      <c r="H130" s="125" t="s">
        <v>160</v>
      </c>
      <c r="I130" s="125" t="s">
        <v>161</v>
      </c>
      <c r="J130" s="126" t="s">
        <v>130</v>
      </c>
      <c r="K130" s="127" t="s">
        <v>162</v>
      </c>
      <c r="L130" s="128"/>
      <c r="M130" s="59" t="s">
        <v>1</v>
      </c>
      <c r="N130" s="60" t="s">
        <v>39</v>
      </c>
      <c r="O130" s="60" t="s">
        <v>163</v>
      </c>
      <c r="P130" s="60" t="s">
        <v>164</v>
      </c>
      <c r="Q130" s="60" t="s">
        <v>165</v>
      </c>
      <c r="R130" s="60" t="s">
        <v>166</v>
      </c>
      <c r="S130" s="60" t="s">
        <v>167</v>
      </c>
      <c r="T130" s="61" t="s">
        <v>168</v>
      </c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</row>
    <row r="131" spans="1:65" s="2" customFormat="1" ht="22.8" customHeight="1">
      <c r="A131" s="29"/>
      <c r="B131" s="30"/>
      <c r="C131" s="66" t="s">
        <v>131</v>
      </c>
      <c r="D131" s="29"/>
      <c r="E131" s="29"/>
      <c r="F131" s="29"/>
      <c r="G131" s="29"/>
      <c r="H131" s="29"/>
      <c r="I131" s="29"/>
      <c r="J131" s="129">
        <f>BK131</f>
        <v>0</v>
      </c>
      <c r="K131" s="29"/>
      <c r="L131" s="30"/>
      <c r="M131" s="62"/>
      <c r="N131" s="53"/>
      <c r="O131" s="63"/>
      <c r="P131" s="130">
        <f>P132+P153+P450</f>
        <v>0</v>
      </c>
      <c r="Q131" s="63"/>
      <c r="R131" s="130">
        <f>R132+R153+R450</f>
        <v>0</v>
      </c>
      <c r="S131" s="63"/>
      <c r="T131" s="131">
        <f>T132+T153+T450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74</v>
      </c>
      <c r="AU131" s="14" t="s">
        <v>132</v>
      </c>
      <c r="BK131" s="132">
        <f>BK132+BK153+BK450</f>
        <v>0</v>
      </c>
    </row>
    <row r="132" spans="1:65" s="12" customFormat="1" ht="25.95" customHeight="1">
      <c r="B132" s="133"/>
      <c r="D132" s="134" t="s">
        <v>74</v>
      </c>
      <c r="E132" s="135" t="s">
        <v>169</v>
      </c>
      <c r="F132" s="135" t="s">
        <v>1132</v>
      </c>
      <c r="I132" s="136"/>
      <c r="J132" s="137">
        <f>BK132</f>
        <v>0</v>
      </c>
      <c r="L132" s="133"/>
      <c r="M132" s="138"/>
      <c r="N132" s="139"/>
      <c r="O132" s="139"/>
      <c r="P132" s="140">
        <f>P133+P147</f>
        <v>0</v>
      </c>
      <c r="Q132" s="139"/>
      <c r="R132" s="140">
        <f>R133+R147</f>
        <v>0</v>
      </c>
      <c r="S132" s="139"/>
      <c r="T132" s="141">
        <f>T133+T147</f>
        <v>0</v>
      </c>
      <c r="AR132" s="134" t="s">
        <v>82</v>
      </c>
      <c r="AT132" s="142" t="s">
        <v>74</v>
      </c>
      <c r="AU132" s="142" t="s">
        <v>75</v>
      </c>
      <c r="AY132" s="134" t="s">
        <v>171</v>
      </c>
      <c r="BK132" s="143">
        <f>BK133+BK147</f>
        <v>0</v>
      </c>
    </row>
    <row r="133" spans="1:65" s="12" customFormat="1" ht="22.8" customHeight="1">
      <c r="B133" s="133"/>
      <c r="D133" s="134" t="s">
        <v>74</v>
      </c>
      <c r="E133" s="144" t="s">
        <v>82</v>
      </c>
      <c r="F133" s="144" t="s">
        <v>1133</v>
      </c>
      <c r="I133" s="136"/>
      <c r="J133" s="145">
        <f>BK133</f>
        <v>0</v>
      </c>
      <c r="L133" s="133"/>
      <c r="M133" s="138"/>
      <c r="N133" s="139"/>
      <c r="O133" s="139"/>
      <c r="P133" s="140">
        <f>SUM(P134:P146)</f>
        <v>0</v>
      </c>
      <c r="Q133" s="139"/>
      <c r="R133" s="140">
        <f>SUM(R134:R146)</f>
        <v>0</v>
      </c>
      <c r="S133" s="139"/>
      <c r="T133" s="141">
        <f>SUM(T134:T146)</f>
        <v>0</v>
      </c>
      <c r="AR133" s="134" t="s">
        <v>82</v>
      </c>
      <c r="AT133" s="142" t="s">
        <v>74</v>
      </c>
      <c r="AU133" s="142" t="s">
        <v>82</v>
      </c>
      <c r="AY133" s="134" t="s">
        <v>171</v>
      </c>
      <c r="BK133" s="143">
        <f>SUM(BK134:BK146)</f>
        <v>0</v>
      </c>
    </row>
    <row r="134" spans="1:65" s="2" customFormat="1" ht="16.5" customHeight="1">
      <c r="A134" s="29"/>
      <c r="B134" s="146"/>
      <c r="C134" s="147" t="s">
        <v>82</v>
      </c>
      <c r="D134" s="147" t="s">
        <v>173</v>
      </c>
      <c r="E134" s="148" t="s">
        <v>2037</v>
      </c>
      <c r="F134" s="149" t="s">
        <v>2038</v>
      </c>
      <c r="G134" s="150" t="s">
        <v>176</v>
      </c>
      <c r="H134" s="151">
        <v>0.9</v>
      </c>
      <c r="I134" s="152"/>
      <c r="J134" s="153">
        <f t="shared" ref="J134:J146" si="0">ROUND(I134*H134,2)</f>
        <v>0</v>
      </c>
      <c r="K134" s="154"/>
      <c r="L134" s="30"/>
      <c r="M134" s="155" t="s">
        <v>1</v>
      </c>
      <c r="N134" s="156" t="s">
        <v>41</v>
      </c>
      <c r="O134" s="55"/>
      <c r="P134" s="157">
        <f t="shared" ref="P134:P146" si="1">O134*H134</f>
        <v>0</v>
      </c>
      <c r="Q134" s="157">
        <v>0</v>
      </c>
      <c r="R134" s="157">
        <f t="shared" ref="R134:R146" si="2">Q134*H134</f>
        <v>0</v>
      </c>
      <c r="S134" s="157">
        <v>0</v>
      </c>
      <c r="T134" s="158">
        <f t="shared" ref="T134:T146" si="3"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177</v>
      </c>
      <c r="AT134" s="159" t="s">
        <v>173</v>
      </c>
      <c r="AU134" s="159" t="s">
        <v>88</v>
      </c>
      <c r="AY134" s="14" t="s">
        <v>171</v>
      </c>
      <c r="BE134" s="160">
        <f t="shared" ref="BE134:BE146" si="4">IF(N134="základná",J134,0)</f>
        <v>0</v>
      </c>
      <c r="BF134" s="160">
        <f t="shared" ref="BF134:BF146" si="5">IF(N134="znížená",J134,0)</f>
        <v>0</v>
      </c>
      <c r="BG134" s="160">
        <f t="shared" ref="BG134:BG146" si="6">IF(N134="zákl. prenesená",J134,0)</f>
        <v>0</v>
      </c>
      <c r="BH134" s="160">
        <f t="shared" ref="BH134:BH146" si="7">IF(N134="zníž. prenesená",J134,0)</f>
        <v>0</v>
      </c>
      <c r="BI134" s="160">
        <f t="shared" ref="BI134:BI146" si="8">IF(N134="nulová",J134,0)</f>
        <v>0</v>
      </c>
      <c r="BJ134" s="14" t="s">
        <v>88</v>
      </c>
      <c r="BK134" s="160">
        <f t="shared" ref="BK134:BK146" si="9">ROUND(I134*H134,2)</f>
        <v>0</v>
      </c>
      <c r="BL134" s="14" t="s">
        <v>177</v>
      </c>
      <c r="BM134" s="159" t="s">
        <v>88</v>
      </c>
    </row>
    <row r="135" spans="1:65" s="2" customFormat="1" ht="21.75" customHeight="1">
      <c r="A135" s="29"/>
      <c r="B135" s="146"/>
      <c r="C135" s="161" t="s">
        <v>88</v>
      </c>
      <c r="D135" s="161" t="s">
        <v>390</v>
      </c>
      <c r="E135" s="162" t="s">
        <v>2039</v>
      </c>
      <c r="F135" s="163" t="s">
        <v>2040</v>
      </c>
      <c r="G135" s="164" t="s">
        <v>176</v>
      </c>
      <c r="H135" s="165">
        <v>0.94499999999999995</v>
      </c>
      <c r="I135" s="166"/>
      <c r="J135" s="167">
        <f t="shared" si="0"/>
        <v>0</v>
      </c>
      <c r="K135" s="168"/>
      <c r="L135" s="169"/>
      <c r="M135" s="170" t="s">
        <v>1</v>
      </c>
      <c r="N135" s="171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207</v>
      </c>
      <c r="AT135" s="159" t="s">
        <v>390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177</v>
      </c>
    </row>
    <row r="136" spans="1:65" s="2" customFormat="1" ht="21.75" customHeight="1">
      <c r="A136" s="29"/>
      <c r="B136" s="146"/>
      <c r="C136" s="147" t="s">
        <v>179</v>
      </c>
      <c r="D136" s="147" t="s">
        <v>173</v>
      </c>
      <c r="E136" s="148" t="s">
        <v>2041</v>
      </c>
      <c r="F136" s="149" t="s">
        <v>2042</v>
      </c>
      <c r="G136" s="150" t="s">
        <v>192</v>
      </c>
      <c r="H136" s="151">
        <v>5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177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198</v>
      </c>
    </row>
    <row r="137" spans="1:65" s="2" customFormat="1" ht="21.75" customHeight="1">
      <c r="A137" s="29"/>
      <c r="B137" s="146"/>
      <c r="C137" s="147" t="s">
        <v>177</v>
      </c>
      <c r="D137" s="147" t="s">
        <v>173</v>
      </c>
      <c r="E137" s="148" t="s">
        <v>2043</v>
      </c>
      <c r="F137" s="149" t="s">
        <v>2044</v>
      </c>
      <c r="G137" s="150" t="s">
        <v>438</v>
      </c>
      <c r="H137" s="151">
        <v>140</v>
      </c>
      <c r="I137" s="152"/>
      <c r="J137" s="153">
        <f t="shared" si="0"/>
        <v>0</v>
      </c>
      <c r="K137" s="154"/>
      <c r="L137" s="30"/>
      <c r="M137" s="155" t="s">
        <v>1</v>
      </c>
      <c r="N137" s="156" t="s">
        <v>41</v>
      </c>
      <c r="O137" s="55"/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177</v>
      </c>
      <c r="AT137" s="159" t="s">
        <v>173</v>
      </c>
      <c r="AU137" s="159" t="s">
        <v>88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177</v>
      </c>
      <c r="BM137" s="159" t="s">
        <v>207</v>
      </c>
    </row>
    <row r="138" spans="1:65" s="2" customFormat="1" ht="21.75" customHeight="1">
      <c r="A138" s="29"/>
      <c r="B138" s="146"/>
      <c r="C138" s="147" t="s">
        <v>194</v>
      </c>
      <c r="D138" s="147" t="s">
        <v>173</v>
      </c>
      <c r="E138" s="148" t="s">
        <v>2045</v>
      </c>
      <c r="F138" s="149" t="s">
        <v>2046</v>
      </c>
      <c r="G138" s="150" t="s">
        <v>438</v>
      </c>
      <c r="H138" s="151">
        <v>100</v>
      </c>
      <c r="I138" s="152"/>
      <c r="J138" s="153">
        <f t="shared" si="0"/>
        <v>0</v>
      </c>
      <c r="K138" s="154"/>
      <c r="L138" s="30"/>
      <c r="M138" s="155" t="s">
        <v>1</v>
      </c>
      <c r="N138" s="156" t="s">
        <v>41</v>
      </c>
      <c r="O138" s="55"/>
      <c r="P138" s="157">
        <f t="shared" si="1"/>
        <v>0</v>
      </c>
      <c r="Q138" s="157">
        <v>0</v>
      </c>
      <c r="R138" s="157">
        <f t="shared" si="2"/>
        <v>0</v>
      </c>
      <c r="S138" s="157">
        <v>0</v>
      </c>
      <c r="T138" s="158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177</v>
      </c>
      <c r="AT138" s="159" t="s">
        <v>173</v>
      </c>
      <c r="AU138" s="159" t="s">
        <v>88</v>
      </c>
      <c r="AY138" s="14" t="s">
        <v>171</v>
      </c>
      <c r="BE138" s="160">
        <f t="shared" si="4"/>
        <v>0</v>
      </c>
      <c r="BF138" s="160">
        <f t="shared" si="5"/>
        <v>0</v>
      </c>
      <c r="BG138" s="160">
        <f t="shared" si="6"/>
        <v>0</v>
      </c>
      <c r="BH138" s="160">
        <f t="shared" si="7"/>
        <v>0</v>
      </c>
      <c r="BI138" s="160">
        <f t="shared" si="8"/>
        <v>0</v>
      </c>
      <c r="BJ138" s="14" t="s">
        <v>88</v>
      </c>
      <c r="BK138" s="160">
        <f t="shared" si="9"/>
        <v>0</v>
      </c>
      <c r="BL138" s="14" t="s">
        <v>177</v>
      </c>
      <c r="BM138" s="159" t="s">
        <v>117</v>
      </c>
    </row>
    <row r="139" spans="1:65" s="2" customFormat="1" ht="21.75" customHeight="1">
      <c r="A139" s="29"/>
      <c r="B139" s="146"/>
      <c r="C139" s="161" t="s">
        <v>198</v>
      </c>
      <c r="D139" s="161" t="s">
        <v>390</v>
      </c>
      <c r="E139" s="162" t="s">
        <v>2047</v>
      </c>
      <c r="F139" s="163" t="s">
        <v>2048</v>
      </c>
      <c r="G139" s="164" t="s">
        <v>438</v>
      </c>
      <c r="H139" s="165">
        <v>105</v>
      </c>
      <c r="I139" s="166"/>
      <c r="J139" s="167">
        <f t="shared" si="0"/>
        <v>0</v>
      </c>
      <c r="K139" s="168"/>
      <c r="L139" s="169"/>
      <c r="M139" s="170" t="s">
        <v>1</v>
      </c>
      <c r="N139" s="171" t="s">
        <v>41</v>
      </c>
      <c r="O139" s="55"/>
      <c r="P139" s="157">
        <f t="shared" si="1"/>
        <v>0</v>
      </c>
      <c r="Q139" s="157">
        <v>0</v>
      </c>
      <c r="R139" s="157">
        <f t="shared" si="2"/>
        <v>0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207</v>
      </c>
      <c r="AT139" s="159" t="s">
        <v>390</v>
      </c>
      <c r="AU139" s="159" t="s">
        <v>88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177</v>
      </c>
      <c r="BM139" s="159" t="s">
        <v>225</v>
      </c>
    </row>
    <row r="140" spans="1:65" s="2" customFormat="1" ht="33" customHeight="1">
      <c r="A140" s="29"/>
      <c r="B140" s="146"/>
      <c r="C140" s="147" t="s">
        <v>203</v>
      </c>
      <c r="D140" s="147" t="s">
        <v>173</v>
      </c>
      <c r="E140" s="148" t="s">
        <v>2049</v>
      </c>
      <c r="F140" s="149" t="s">
        <v>2050</v>
      </c>
      <c r="G140" s="150" t="s">
        <v>438</v>
      </c>
      <c r="H140" s="151">
        <v>140</v>
      </c>
      <c r="I140" s="152"/>
      <c r="J140" s="153">
        <f t="shared" si="0"/>
        <v>0</v>
      </c>
      <c r="K140" s="154"/>
      <c r="L140" s="30"/>
      <c r="M140" s="155" t="s">
        <v>1</v>
      </c>
      <c r="N140" s="156" t="s">
        <v>41</v>
      </c>
      <c r="O140" s="55"/>
      <c r="P140" s="157">
        <f t="shared" si="1"/>
        <v>0</v>
      </c>
      <c r="Q140" s="157">
        <v>0</v>
      </c>
      <c r="R140" s="157">
        <f t="shared" si="2"/>
        <v>0</v>
      </c>
      <c r="S140" s="157">
        <v>0</v>
      </c>
      <c r="T140" s="158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9" t="s">
        <v>177</v>
      </c>
      <c r="AT140" s="159" t="s">
        <v>173</v>
      </c>
      <c r="AU140" s="159" t="s">
        <v>88</v>
      </c>
      <c r="AY140" s="14" t="s">
        <v>171</v>
      </c>
      <c r="BE140" s="160">
        <f t="shared" si="4"/>
        <v>0</v>
      </c>
      <c r="BF140" s="160">
        <f t="shared" si="5"/>
        <v>0</v>
      </c>
      <c r="BG140" s="160">
        <f t="shared" si="6"/>
        <v>0</v>
      </c>
      <c r="BH140" s="160">
        <f t="shared" si="7"/>
        <v>0</v>
      </c>
      <c r="BI140" s="160">
        <f t="shared" si="8"/>
        <v>0</v>
      </c>
      <c r="BJ140" s="14" t="s">
        <v>88</v>
      </c>
      <c r="BK140" s="160">
        <f t="shared" si="9"/>
        <v>0</v>
      </c>
      <c r="BL140" s="14" t="s">
        <v>177</v>
      </c>
      <c r="BM140" s="159" t="s">
        <v>233</v>
      </c>
    </row>
    <row r="141" spans="1:65" s="2" customFormat="1" ht="21.75" customHeight="1">
      <c r="A141" s="29"/>
      <c r="B141" s="146"/>
      <c r="C141" s="147" t="s">
        <v>207</v>
      </c>
      <c r="D141" s="147" t="s">
        <v>173</v>
      </c>
      <c r="E141" s="148" t="s">
        <v>2051</v>
      </c>
      <c r="F141" s="149" t="s">
        <v>2052</v>
      </c>
      <c r="G141" s="150" t="s">
        <v>176</v>
      </c>
      <c r="H141" s="151">
        <v>10</v>
      </c>
      <c r="I141" s="152"/>
      <c r="J141" s="153">
        <f t="shared" si="0"/>
        <v>0</v>
      </c>
      <c r="K141" s="154"/>
      <c r="L141" s="30"/>
      <c r="M141" s="155" t="s">
        <v>1</v>
      </c>
      <c r="N141" s="156" t="s">
        <v>41</v>
      </c>
      <c r="O141" s="55"/>
      <c r="P141" s="157">
        <f t="shared" si="1"/>
        <v>0</v>
      </c>
      <c r="Q141" s="157">
        <v>0</v>
      </c>
      <c r="R141" s="157">
        <f t="shared" si="2"/>
        <v>0</v>
      </c>
      <c r="S141" s="157">
        <v>0</v>
      </c>
      <c r="T141" s="158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177</v>
      </c>
      <c r="AT141" s="159" t="s">
        <v>173</v>
      </c>
      <c r="AU141" s="159" t="s">
        <v>88</v>
      </c>
      <c r="AY141" s="14" t="s">
        <v>171</v>
      </c>
      <c r="BE141" s="160">
        <f t="shared" si="4"/>
        <v>0</v>
      </c>
      <c r="BF141" s="160">
        <f t="shared" si="5"/>
        <v>0</v>
      </c>
      <c r="BG141" s="160">
        <f t="shared" si="6"/>
        <v>0</v>
      </c>
      <c r="BH141" s="160">
        <f t="shared" si="7"/>
        <v>0</v>
      </c>
      <c r="BI141" s="160">
        <f t="shared" si="8"/>
        <v>0</v>
      </c>
      <c r="BJ141" s="14" t="s">
        <v>88</v>
      </c>
      <c r="BK141" s="160">
        <f t="shared" si="9"/>
        <v>0</v>
      </c>
      <c r="BL141" s="14" t="s">
        <v>177</v>
      </c>
      <c r="BM141" s="159" t="s">
        <v>241</v>
      </c>
    </row>
    <row r="142" spans="1:65" s="2" customFormat="1" ht="21.75" customHeight="1">
      <c r="A142" s="29"/>
      <c r="B142" s="146"/>
      <c r="C142" s="147" t="s">
        <v>212</v>
      </c>
      <c r="D142" s="147" t="s">
        <v>173</v>
      </c>
      <c r="E142" s="148" t="s">
        <v>2053</v>
      </c>
      <c r="F142" s="149" t="s">
        <v>2054</v>
      </c>
      <c r="G142" s="150" t="s">
        <v>176</v>
      </c>
      <c r="H142" s="151">
        <v>10</v>
      </c>
      <c r="I142" s="152"/>
      <c r="J142" s="153">
        <f t="shared" si="0"/>
        <v>0</v>
      </c>
      <c r="K142" s="154"/>
      <c r="L142" s="30"/>
      <c r="M142" s="155" t="s">
        <v>1</v>
      </c>
      <c r="N142" s="156" t="s">
        <v>41</v>
      </c>
      <c r="O142" s="55"/>
      <c r="P142" s="157">
        <f t="shared" si="1"/>
        <v>0</v>
      </c>
      <c r="Q142" s="157">
        <v>0</v>
      </c>
      <c r="R142" s="157">
        <f t="shared" si="2"/>
        <v>0</v>
      </c>
      <c r="S142" s="157">
        <v>0</v>
      </c>
      <c r="T142" s="158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177</v>
      </c>
      <c r="AT142" s="159" t="s">
        <v>173</v>
      </c>
      <c r="AU142" s="159" t="s">
        <v>88</v>
      </c>
      <c r="AY142" s="14" t="s">
        <v>171</v>
      </c>
      <c r="BE142" s="160">
        <f t="shared" si="4"/>
        <v>0</v>
      </c>
      <c r="BF142" s="160">
        <f t="shared" si="5"/>
        <v>0</v>
      </c>
      <c r="BG142" s="160">
        <f t="shared" si="6"/>
        <v>0</v>
      </c>
      <c r="BH142" s="160">
        <f t="shared" si="7"/>
        <v>0</v>
      </c>
      <c r="BI142" s="160">
        <f t="shared" si="8"/>
        <v>0</v>
      </c>
      <c r="BJ142" s="14" t="s">
        <v>88</v>
      </c>
      <c r="BK142" s="160">
        <f t="shared" si="9"/>
        <v>0</v>
      </c>
      <c r="BL142" s="14" t="s">
        <v>177</v>
      </c>
      <c r="BM142" s="159" t="s">
        <v>249</v>
      </c>
    </row>
    <row r="143" spans="1:65" s="2" customFormat="1" ht="33" customHeight="1">
      <c r="A143" s="29"/>
      <c r="B143" s="146"/>
      <c r="C143" s="147" t="s">
        <v>117</v>
      </c>
      <c r="D143" s="147" t="s">
        <v>173</v>
      </c>
      <c r="E143" s="148" t="s">
        <v>2055</v>
      </c>
      <c r="F143" s="149" t="s">
        <v>2056</v>
      </c>
      <c r="G143" s="150" t="s">
        <v>201</v>
      </c>
      <c r="H143" s="151">
        <v>70</v>
      </c>
      <c r="I143" s="152"/>
      <c r="J143" s="153">
        <f t="shared" si="0"/>
        <v>0</v>
      </c>
      <c r="K143" s="154"/>
      <c r="L143" s="30"/>
      <c r="M143" s="155" t="s">
        <v>1</v>
      </c>
      <c r="N143" s="156" t="s">
        <v>41</v>
      </c>
      <c r="O143" s="55"/>
      <c r="P143" s="157">
        <f t="shared" si="1"/>
        <v>0</v>
      </c>
      <c r="Q143" s="157">
        <v>0</v>
      </c>
      <c r="R143" s="157">
        <f t="shared" si="2"/>
        <v>0</v>
      </c>
      <c r="S143" s="157">
        <v>0</v>
      </c>
      <c r="T143" s="158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 t="shared" si="4"/>
        <v>0</v>
      </c>
      <c r="BF143" s="160">
        <f t="shared" si="5"/>
        <v>0</v>
      </c>
      <c r="BG143" s="160">
        <f t="shared" si="6"/>
        <v>0</v>
      </c>
      <c r="BH143" s="160">
        <f t="shared" si="7"/>
        <v>0</v>
      </c>
      <c r="BI143" s="160">
        <f t="shared" si="8"/>
        <v>0</v>
      </c>
      <c r="BJ143" s="14" t="s">
        <v>88</v>
      </c>
      <c r="BK143" s="160">
        <f t="shared" si="9"/>
        <v>0</v>
      </c>
      <c r="BL143" s="14" t="s">
        <v>177</v>
      </c>
      <c r="BM143" s="159" t="s">
        <v>7</v>
      </c>
    </row>
    <row r="144" spans="1:65" s="2" customFormat="1" ht="33" customHeight="1">
      <c r="A144" s="29"/>
      <c r="B144" s="146"/>
      <c r="C144" s="147" t="s">
        <v>120</v>
      </c>
      <c r="D144" s="147" t="s">
        <v>173</v>
      </c>
      <c r="E144" s="148" t="s">
        <v>2057</v>
      </c>
      <c r="F144" s="149" t="s">
        <v>2058</v>
      </c>
      <c r="G144" s="150" t="s">
        <v>438</v>
      </c>
      <c r="H144" s="151">
        <v>100</v>
      </c>
      <c r="I144" s="152"/>
      <c r="J144" s="153">
        <f t="shared" si="0"/>
        <v>0</v>
      </c>
      <c r="K144" s="154"/>
      <c r="L144" s="30"/>
      <c r="M144" s="155" t="s">
        <v>1</v>
      </c>
      <c r="N144" s="156" t="s">
        <v>41</v>
      </c>
      <c r="O144" s="55"/>
      <c r="P144" s="157">
        <f t="shared" si="1"/>
        <v>0</v>
      </c>
      <c r="Q144" s="157">
        <v>0</v>
      </c>
      <c r="R144" s="157">
        <f t="shared" si="2"/>
        <v>0</v>
      </c>
      <c r="S144" s="157">
        <v>0</v>
      </c>
      <c r="T144" s="158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177</v>
      </c>
      <c r="AT144" s="159" t="s">
        <v>173</v>
      </c>
      <c r="AU144" s="159" t="s">
        <v>88</v>
      </c>
      <c r="AY144" s="14" t="s">
        <v>171</v>
      </c>
      <c r="BE144" s="160">
        <f t="shared" si="4"/>
        <v>0</v>
      </c>
      <c r="BF144" s="160">
        <f t="shared" si="5"/>
        <v>0</v>
      </c>
      <c r="BG144" s="160">
        <f t="shared" si="6"/>
        <v>0</v>
      </c>
      <c r="BH144" s="160">
        <f t="shared" si="7"/>
        <v>0</v>
      </c>
      <c r="BI144" s="160">
        <f t="shared" si="8"/>
        <v>0</v>
      </c>
      <c r="BJ144" s="14" t="s">
        <v>88</v>
      </c>
      <c r="BK144" s="160">
        <f t="shared" si="9"/>
        <v>0</v>
      </c>
      <c r="BL144" s="14" t="s">
        <v>177</v>
      </c>
      <c r="BM144" s="159" t="s">
        <v>265</v>
      </c>
    </row>
    <row r="145" spans="1:65" s="2" customFormat="1" ht="16.5" customHeight="1">
      <c r="A145" s="29"/>
      <c r="B145" s="146"/>
      <c r="C145" s="161" t="s">
        <v>225</v>
      </c>
      <c r="D145" s="161" t="s">
        <v>390</v>
      </c>
      <c r="E145" s="162" t="s">
        <v>2059</v>
      </c>
      <c r="F145" s="163" t="s">
        <v>2060</v>
      </c>
      <c r="G145" s="164" t="s">
        <v>210</v>
      </c>
      <c r="H145" s="165">
        <v>10.5</v>
      </c>
      <c r="I145" s="166"/>
      <c r="J145" s="167">
        <f t="shared" si="0"/>
        <v>0</v>
      </c>
      <c r="K145" s="168"/>
      <c r="L145" s="169"/>
      <c r="M145" s="170" t="s">
        <v>1</v>
      </c>
      <c r="N145" s="171" t="s">
        <v>41</v>
      </c>
      <c r="O145" s="55"/>
      <c r="P145" s="157">
        <f t="shared" si="1"/>
        <v>0</v>
      </c>
      <c r="Q145" s="157">
        <v>0</v>
      </c>
      <c r="R145" s="157">
        <f t="shared" si="2"/>
        <v>0</v>
      </c>
      <c r="S145" s="157">
        <v>0</v>
      </c>
      <c r="T145" s="158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207</v>
      </c>
      <c r="AT145" s="159" t="s">
        <v>390</v>
      </c>
      <c r="AU145" s="159" t="s">
        <v>88</v>
      </c>
      <c r="AY145" s="14" t="s">
        <v>171</v>
      </c>
      <c r="BE145" s="160">
        <f t="shared" si="4"/>
        <v>0</v>
      </c>
      <c r="BF145" s="160">
        <f t="shared" si="5"/>
        <v>0</v>
      </c>
      <c r="BG145" s="160">
        <f t="shared" si="6"/>
        <v>0</v>
      </c>
      <c r="BH145" s="160">
        <f t="shared" si="7"/>
        <v>0</v>
      </c>
      <c r="BI145" s="160">
        <f t="shared" si="8"/>
        <v>0</v>
      </c>
      <c r="BJ145" s="14" t="s">
        <v>88</v>
      </c>
      <c r="BK145" s="160">
        <f t="shared" si="9"/>
        <v>0</v>
      </c>
      <c r="BL145" s="14" t="s">
        <v>177</v>
      </c>
      <c r="BM145" s="159" t="s">
        <v>273</v>
      </c>
    </row>
    <row r="146" spans="1:65" s="2" customFormat="1" ht="16.5" customHeight="1">
      <c r="A146" s="29"/>
      <c r="B146" s="146"/>
      <c r="C146" s="147" t="s">
        <v>229</v>
      </c>
      <c r="D146" s="147" t="s">
        <v>173</v>
      </c>
      <c r="E146" s="148" t="s">
        <v>2061</v>
      </c>
      <c r="F146" s="149" t="s">
        <v>2062</v>
      </c>
      <c r="G146" s="150" t="s">
        <v>438</v>
      </c>
      <c r="H146" s="151">
        <v>170</v>
      </c>
      <c r="I146" s="152"/>
      <c r="J146" s="153">
        <f t="shared" si="0"/>
        <v>0</v>
      </c>
      <c r="K146" s="154"/>
      <c r="L146" s="30"/>
      <c r="M146" s="155" t="s">
        <v>1</v>
      </c>
      <c r="N146" s="156" t="s">
        <v>41</v>
      </c>
      <c r="O146" s="55"/>
      <c r="P146" s="157">
        <f t="shared" si="1"/>
        <v>0</v>
      </c>
      <c r="Q146" s="157">
        <v>0</v>
      </c>
      <c r="R146" s="157">
        <f t="shared" si="2"/>
        <v>0</v>
      </c>
      <c r="S146" s="157">
        <v>0</v>
      </c>
      <c r="T146" s="158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177</v>
      </c>
      <c r="AT146" s="159" t="s">
        <v>173</v>
      </c>
      <c r="AU146" s="159" t="s">
        <v>88</v>
      </c>
      <c r="AY146" s="14" t="s">
        <v>171</v>
      </c>
      <c r="BE146" s="160">
        <f t="shared" si="4"/>
        <v>0</v>
      </c>
      <c r="BF146" s="160">
        <f t="shared" si="5"/>
        <v>0</v>
      </c>
      <c r="BG146" s="160">
        <f t="shared" si="6"/>
        <v>0</v>
      </c>
      <c r="BH146" s="160">
        <f t="shared" si="7"/>
        <v>0</v>
      </c>
      <c r="BI146" s="160">
        <f t="shared" si="8"/>
        <v>0</v>
      </c>
      <c r="BJ146" s="14" t="s">
        <v>88</v>
      </c>
      <c r="BK146" s="160">
        <f t="shared" si="9"/>
        <v>0</v>
      </c>
      <c r="BL146" s="14" t="s">
        <v>177</v>
      </c>
      <c r="BM146" s="159" t="s">
        <v>281</v>
      </c>
    </row>
    <row r="147" spans="1:65" s="12" customFormat="1" ht="22.8" customHeight="1">
      <c r="B147" s="133"/>
      <c r="D147" s="134" t="s">
        <v>74</v>
      </c>
      <c r="E147" s="144" t="s">
        <v>212</v>
      </c>
      <c r="F147" s="144" t="s">
        <v>1161</v>
      </c>
      <c r="I147" s="136"/>
      <c r="J147" s="145">
        <f>BK147</f>
        <v>0</v>
      </c>
      <c r="L147" s="133"/>
      <c r="M147" s="138"/>
      <c r="N147" s="139"/>
      <c r="O147" s="139"/>
      <c r="P147" s="140">
        <f>SUM(P148:P152)</f>
        <v>0</v>
      </c>
      <c r="Q147" s="139"/>
      <c r="R147" s="140">
        <f>SUM(R148:R152)</f>
        <v>0</v>
      </c>
      <c r="S147" s="139"/>
      <c r="T147" s="141">
        <f>SUM(T148:T152)</f>
        <v>0</v>
      </c>
      <c r="AR147" s="134" t="s">
        <v>82</v>
      </c>
      <c r="AT147" s="142" t="s">
        <v>74</v>
      </c>
      <c r="AU147" s="142" t="s">
        <v>82</v>
      </c>
      <c r="AY147" s="134" t="s">
        <v>171</v>
      </c>
      <c r="BK147" s="143">
        <f>SUM(BK148:BK152)</f>
        <v>0</v>
      </c>
    </row>
    <row r="148" spans="1:65" s="2" customFormat="1" ht="21.75" customHeight="1">
      <c r="A148" s="29"/>
      <c r="B148" s="146"/>
      <c r="C148" s="147" t="s">
        <v>233</v>
      </c>
      <c r="D148" s="147" t="s">
        <v>173</v>
      </c>
      <c r="E148" s="148" t="s">
        <v>2063</v>
      </c>
      <c r="F148" s="149" t="s">
        <v>2064</v>
      </c>
      <c r="G148" s="150" t="s">
        <v>176</v>
      </c>
      <c r="H148" s="151">
        <v>3</v>
      </c>
      <c r="I148" s="152"/>
      <c r="J148" s="153">
        <f>ROUND(I148*H148,2)</f>
        <v>0</v>
      </c>
      <c r="K148" s="154"/>
      <c r="L148" s="30"/>
      <c r="M148" s="155" t="s">
        <v>1</v>
      </c>
      <c r="N148" s="156" t="s">
        <v>41</v>
      </c>
      <c r="O148" s="55"/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177</v>
      </c>
      <c r="AT148" s="159" t="s">
        <v>173</v>
      </c>
      <c r="AU148" s="159" t="s">
        <v>88</v>
      </c>
      <c r="AY148" s="14" t="s">
        <v>171</v>
      </c>
      <c r="BE148" s="160">
        <f>IF(N148="základná",J148,0)</f>
        <v>0</v>
      </c>
      <c r="BF148" s="160">
        <f>IF(N148="znížená",J148,0)</f>
        <v>0</v>
      </c>
      <c r="BG148" s="160">
        <f>IF(N148="zákl. prenesená",J148,0)</f>
        <v>0</v>
      </c>
      <c r="BH148" s="160">
        <f>IF(N148="zníž. prenesená",J148,0)</f>
        <v>0</v>
      </c>
      <c r="BI148" s="160">
        <f>IF(N148="nulová",J148,0)</f>
        <v>0</v>
      </c>
      <c r="BJ148" s="14" t="s">
        <v>88</v>
      </c>
      <c r="BK148" s="160">
        <f>ROUND(I148*H148,2)</f>
        <v>0</v>
      </c>
      <c r="BL148" s="14" t="s">
        <v>177</v>
      </c>
      <c r="BM148" s="159" t="s">
        <v>289</v>
      </c>
    </row>
    <row r="149" spans="1:65" s="2" customFormat="1" ht="33" customHeight="1">
      <c r="A149" s="29"/>
      <c r="B149" s="146"/>
      <c r="C149" s="147" t="s">
        <v>237</v>
      </c>
      <c r="D149" s="147" t="s">
        <v>173</v>
      </c>
      <c r="E149" s="148" t="s">
        <v>2065</v>
      </c>
      <c r="F149" s="149" t="s">
        <v>2066</v>
      </c>
      <c r="G149" s="150" t="s">
        <v>1172</v>
      </c>
      <c r="H149" s="151">
        <v>550</v>
      </c>
      <c r="I149" s="152"/>
      <c r="J149" s="153">
        <f>ROUND(I149*H149,2)</f>
        <v>0</v>
      </c>
      <c r="K149" s="154"/>
      <c r="L149" s="30"/>
      <c r="M149" s="155" t="s">
        <v>1</v>
      </c>
      <c r="N149" s="156" t="s">
        <v>41</v>
      </c>
      <c r="O149" s="55"/>
      <c r="P149" s="157">
        <f>O149*H149</f>
        <v>0</v>
      </c>
      <c r="Q149" s="157">
        <v>0</v>
      </c>
      <c r="R149" s="157">
        <f>Q149*H149</f>
        <v>0</v>
      </c>
      <c r="S149" s="157">
        <v>0</v>
      </c>
      <c r="T149" s="158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177</v>
      </c>
      <c r="AT149" s="159" t="s">
        <v>173</v>
      </c>
      <c r="AU149" s="159" t="s">
        <v>88</v>
      </c>
      <c r="AY149" s="14" t="s">
        <v>171</v>
      </c>
      <c r="BE149" s="160">
        <f>IF(N149="základná",J149,0)</f>
        <v>0</v>
      </c>
      <c r="BF149" s="160">
        <f>IF(N149="znížená",J149,0)</f>
        <v>0</v>
      </c>
      <c r="BG149" s="160">
        <f>IF(N149="zákl. prenesená",J149,0)</f>
        <v>0</v>
      </c>
      <c r="BH149" s="160">
        <f>IF(N149="zníž. prenesená",J149,0)</f>
        <v>0</v>
      </c>
      <c r="BI149" s="160">
        <f>IF(N149="nulová",J149,0)</f>
        <v>0</v>
      </c>
      <c r="BJ149" s="14" t="s">
        <v>88</v>
      </c>
      <c r="BK149" s="160">
        <f>ROUND(I149*H149,2)</f>
        <v>0</v>
      </c>
      <c r="BL149" s="14" t="s">
        <v>177</v>
      </c>
      <c r="BM149" s="159" t="s">
        <v>297</v>
      </c>
    </row>
    <row r="150" spans="1:65" s="2" customFormat="1" ht="21.75" customHeight="1">
      <c r="A150" s="29"/>
      <c r="B150" s="146"/>
      <c r="C150" s="147" t="s">
        <v>241</v>
      </c>
      <c r="D150" s="147" t="s">
        <v>173</v>
      </c>
      <c r="E150" s="148" t="s">
        <v>2067</v>
      </c>
      <c r="F150" s="149" t="s">
        <v>2068</v>
      </c>
      <c r="G150" s="150" t="s">
        <v>192</v>
      </c>
      <c r="H150" s="151">
        <v>413</v>
      </c>
      <c r="I150" s="152"/>
      <c r="J150" s="153">
        <f>ROUND(I150*H150,2)</f>
        <v>0</v>
      </c>
      <c r="K150" s="154"/>
      <c r="L150" s="30"/>
      <c r="M150" s="155" t="s">
        <v>1</v>
      </c>
      <c r="N150" s="156" t="s">
        <v>41</v>
      </c>
      <c r="O150" s="55"/>
      <c r="P150" s="157">
        <f>O150*H150</f>
        <v>0</v>
      </c>
      <c r="Q150" s="157">
        <v>0</v>
      </c>
      <c r="R150" s="157">
        <f>Q150*H150</f>
        <v>0</v>
      </c>
      <c r="S150" s="157">
        <v>0</v>
      </c>
      <c r="T150" s="158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177</v>
      </c>
      <c r="AT150" s="159" t="s">
        <v>173</v>
      </c>
      <c r="AU150" s="159" t="s">
        <v>88</v>
      </c>
      <c r="AY150" s="14" t="s">
        <v>171</v>
      </c>
      <c r="BE150" s="160">
        <f>IF(N150="základná",J150,0)</f>
        <v>0</v>
      </c>
      <c r="BF150" s="160">
        <f>IF(N150="znížená",J150,0)</f>
        <v>0</v>
      </c>
      <c r="BG150" s="160">
        <f>IF(N150="zákl. prenesená",J150,0)</f>
        <v>0</v>
      </c>
      <c r="BH150" s="160">
        <f>IF(N150="zníž. prenesená",J150,0)</f>
        <v>0</v>
      </c>
      <c r="BI150" s="160">
        <f>IF(N150="nulová",J150,0)</f>
        <v>0</v>
      </c>
      <c r="BJ150" s="14" t="s">
        <v>88</v>
      </c>
      <c r="BK150" s="160">
        <f>ROUND(I150*H150,2)</f>
        <v>0</v>
      </c>
      <c r="BL150" s="14" t="s">
        <v>177</v>
      </c>
      <c r="BM150" s="159" t="s">
        <v>305</v>
      </c>
    </row>
    <row r="151" spans="1:65" s="2" customFormat="1" ht="21.75" customHeight="1">
      <c r="A151" s="29"/>
      <c r="B151" s="146"/>
      <c r="C151" s="147" t="s">
        <v>245</v>
      </c>
      <c r="D151" s="147" t="s">
        <v>173</v>
      </c>
      <c r="E151" s="148" t="s">
        <v>2069</v>
      </c>
      <c r="F151" s="149" t="s">
        <v>2070</v>
      </c>
      <c r="G151" s="150" t="s">
        <v>192</v>
      </c>
      <c r="H151" s="151">
        <v>15</v>
      </c>
      <c r="I151" s="152"/>
      <c r="J151" s="153">
        <f>ROUND(I151*H151,2)</f>
        <v>0</v>
      </c>
      <c r="K151" s="154"/>
      <c r="L151" s="30"/>
      <c r="M151" s="155" t="s">
        <v>1</v>
      </c>
      <c r="N151" s="156" t="s">
        <v>41</v>
      </c>
      <c r="O151" s="55"/>
      <c r="P151" s="157">
        <f>O151*H151</f>
        <v>0</v>
      </c>
      <c r="Q151" s="157">
        <v>0</v>
      </c>
      <c r="R151" s="157">
        <f>Q151*H151</f>
        <v>0</v>
      </c>
      <c r="S151" s="157">
        <v>0</v>
      </c>
      <c r="T151" s="158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177</v>
      </c>
      <c r="AT151" s="159" t="s">
        <v>173</v>
      </c>
      <c r="AU151" s="159" t="s">
        <v>88</v>
      </c>
      <c r="AY151" s="14" t="s">
        <v>171</v>
      </c>
      <c r="BE151" s="160">
        <f>IF(N151="základná",J151,0)</f>
        <v>0</v>
      </c>
      <c r="BF151" s="160">
        <f>IF(N151="znížená",J151,0)</f>
        <v>0</v>
      </c>
      <c r="BG151" s="160">
        <f>IF(N151="zákl. prenesená",J151,0)</f>
        <v>0</v>
      </c>
      <c r="BH151" s="160">
        <f>IF(N151="zníž. prenesená",J151,0)</f>
        <v>0</v>
      </c>
      <c r="BI151" s="160">
        <f>IF(N151="nulová",J151,0)</f>
        <v>0</v>
      </c>
      <c r="BJ151" s="14" t="s">
        <v>88</v>
      </c>
      <c r="BK151" s="160">
        <f>ROUND(I151*H151,2)</f>
        <v>0</v>
      </c>
      <c r="BL151" s="14" t="s">
        <v>177</v>
      </c>
      <c r="BM151" s="159" t="s">
        <v>313</v>
      </c>
    </row>
    <row r="152" spans="1:65" s="2" customFormat="1" ht="33" customHeight="1">
      <c r="A152" s="29"/>
      <c r="B152" s="146"/>
      <c r="C152" s="147" t="s">
        <v>249</v>
      </c>
      <c r="D152" s="147" t="s">
        <v>173</v>
      </c>
      <c r="E152" s="148" t="s">
        <v>2071</v>
      </c>
      <c r="F152" s="149" t="s">
        <v>2072</v>
      </c>
      <c r="G152" s="150" t="s">
        <v>438</v>
      </c>
      <c r="H152" s="151">
        <v>1340</v>
      </c>
      <c r="I152" s="152"/>
      <c r="J152" s="153">
        <f>ROUND(I152*H152,2)</f>
        <v>0</v>
      </c>
      <c r="K152" s="154"/>
      <c r="L152" s="30"/>
      <c r="M152" s="155" t="s">
        <v>1</v>
      </c>
      <c r="N152" s="156" t="s">
        <v>41</v>
      </c>
      <c r="O152" s="55"/>
      <c r="P152" s="157">
        <f>O152*H152</f>
        <v>0</v>
      </c>
      <c r="Q152" s="157">
        <v>0</v>
      </c>
      <c r="R152" s="157">
        <f>Q152*H152</f>
        <v>0</v>
      </c>
      <c r="S152" s="157">
        <v>0</v>
      </c>
      <c r="T152" s="158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177</v>
      </c>
      <c r="AT152" s="159" t="s">
        <v>173</v>
      </c>
      <c r="AU152" s="159" t="s">
        <v>88</v>
      </c>
      <c r="AY152" s="14" t="s">
        <v>171</v>
      </c>
      <c r="BE152" s="160">
        <f>IF(N152="základná",J152,0)</f>
        <v>0</v>
      </c>
      <c r="BF152" s="160">
        <f>IF(N152="znížená",J152,0)</f>
        <v>0</v>
      </c>
      <c r="BG152" s="160">
        <f>IF(N152="zákl. prenesená",J152,0)</f>
        <v>0</v>
      </c>
      <c r="BH152" s="160">
        <f>IF(N152="zníž. prenesená",J152,0)</f>
        <v>0</v>
      </c>
      <c r="BI152" s="160">
        <f>IF(N152="nulová",J152,0)</f>
        <v>0</v>
      </c>
      <c r="BJ152" s="14" t="s">
        <v>88</v>
      </c>
      <c r="BK152" s="160">
        <f>ROUND(I152*H152,2)</f>
        <v>0</v>
      </c>
      <c r="BL152" s="14" t="s">
        <v>177</v>
      </c>
      <c r="BM152" s="159" t="s">
        <v>321</v>
      </c>
    </row>
    <row r="153" spans="1:65" s="12" customFormat="1" ht="25.95" customHeight="1">
      <c r="B153" s="133"/>
      <c r="D153" s="134" t="s">
        <v>74</v>
      </c>
      <c r="E153" s="135" t="s">
        <v>390</v>
      </c>
      <c r="F153" s="135" t="s">
        <v>2073</v>
      </c>
      <c r="I153" s="136"/>
      <c r="J153" s="137">
        <f>BK153</f>
        <v>0</v>
      </c>
      <c r="L153" s="133"/>
      <c r="M153" s="138"/>
      <c r="N153" s="139"/>
      <c r="O153" s="139"/>
      <c r="P153" s="140">
        <f>P154+P327+P374+P395+P414</f>
        <v>0</v>
      </c>
      <c r="Q153" s="139"/>
      <c r="R153" s="140">
        <f>R154+R327+R374+R395+R414</f>
        <v>0</v>
      </c>
      <c r="S153" s="139"/>
      <c r="T153" s="141">
        <f>T154+T327+T374+T395+T414</f>
        <v>0</v>
      </c>
      <c r="AR153" s="134" t="s">
        <v>179</v>
      </c>
      <c r="AT153" s="142" t="s">
        <v>74</v>
      </c>
      <c r="AU153" s="142" t="s">
        <v>75</v>
      </c>
      <c r="AY153" s="134" t="s">
        <v>171</v>
      </c>
      <c r="BK153" s="143">
        <f>BK154+BK327+BK374+BK395+BK414</f>
        <v>0</v>
      </c>
    </row>
    <row r="154" spans="1:65" s="12" customFormat="1" ht="22.8" customHeight="1">
      <c r="B154" s="133"/>
      <c r="D154" s="134" t="s">
        <v>74</v>
      </c>
      <c r="E154" s="144" t="s">
        <v>2074</v>
      </c>
      <c r="F154" s="144" t="s">
        <v>2075</v>
      </c>
      <c r="I154" s="136"/>
      <c r="J154" s="145">
        <f>BK154</f>
        <v>0</v>
      </c>
      <c r="L154" s="133"/>
      <c r="M154" s="138"/>
      <c r="N154" s="139"/>
      <c r="O154" s="139"/>
      <c r="P154" s="140">
        <f>SUM(P155:P326)</f>
        <v>0</v>
      </c>
      <c r="Q154" s="139"/>
      <c r="R154" s="140">
        <f>SUM(R155:R326)</f>
        <v>0</v>
      </c>
      <c r="S154" s="139"/>
      <c r="T154" s="141">
        <f>SUM(T155:T326)</f>
        <v>0</v>
      </c>
      <c r="AR154" s="134" t="s">
        <v>179</v>
      </c>
      <c r="AT154" s="142" t="s">
        <v>74</v>
      </c>
      <c r="AU154" s="142" t="s">
        <v>82</v>
      </c>
      <c r="AY154" s="134" t="s">
        <v>171</v>
      </c>
      <c r="BK154" s="143">
        <f>SUM(BK155:BK326)</f>
        <v>0</v>
      </c>
    </row>
    <row r="155" spans="1:65" s="2" customFormat="1" ht="21.75" customHeight="1">
      <c r="A155" s="29"/>
      <c r="B155" s="146"/>
      <c r="C155" s="147" t="s">
        <v>254</v>
      </c>
      <c r="D155" s="147" t="s">
        <v>173</v>
      </c>
      <c r="E155" s="148" t="s">
        <v>2076</v>
      </c>
      <c r="F155" s="149" t="s">
        <v>2077</v>
      </c>
      <c r="G155" s="150" t="s">
        <v>438</v>
      </c>
      <c r="H155" s="151">
        <v>140</v>
      </c>
      <c r="I155" s="152"/>
      <c r="J155" s="153">
        <f t="shared" ref="J155:J186" si="10">ROUND(I155*H155,2)</f>
        <v>0</v>
      </c>
      <c r="K155" s="154"/>
      <c r="L155" s="30"/>
      <c r="M155" s="155" t="s">
        <v>1</v>
      </c>
      <c r="N155" s="156" t="s">
        <v>41</v>
      </c>
      <c r="O155" s="55"/>
      <c r="P155" s="157">
        <f t="shared" ref="P155:P186" si="11">O155*H155</f>
        <v>0</v>
      </c>
      <c r="Q155" s="157">
        <v>0</v>
      </c>
      <c r="R155" s="157">
        <f t="shared" ref="R155:R186" si="12">Q155*H155</f>
        <v>0</v>
      </c>
      <c r="S155" s="157">
        <v>0</v>
      </c>
      <c r="T155" s="158">
        <f t="shared" ref="T155:T186" si="13"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435</v>
      </c>
      <c r="AT155" s="159" t="s">
        <v>173</v>
      </c>
      <c r="AU155" s="159" t="s">
        <v>88</v>
      </c>
      <c r="AY155" s="14" t="s">
        <v>171</v>
      </c>
      <c r="BE155" s="160">
        <f t="shared" ref="BE155:BE186" si="14">IF(N155="základná",J155,0)</f>
        <v>0</v>
      </c>
      <c r="BF155" s="160">
        <f t="shared" ref="BF155:BF186" si="15">IF(N155="znížená",J155,0)</f>
        <v>0</v>
      </c>
      <c r="BG155" s="160">
        <f t="shared" ref="BG155:BG186" si="16">IF(N155="zákl. prenesená",J155,0)</f>
        <v>0</v>
      </c>
      <c r="BH155" s="160">
        <f t="shared" ref="BH155:BH186" si="17">IF(N155="zníž. prenesená",J155,0)</f>
        <v>0</v>
      </c>
      <c r="BI155" s="160">
        <f t="shared" ref="BI155:BI186" si="18">IF(N155="nulová",J155,0)</f>
        <v>0</v>
      </c>
      <c r="BJ155" s="14" t="s">
        <v>88</v>
      </c>
      <c r="BK155" s="160">
        <f t="shared" ref="BK155:BK186" si="19">ROUND(I155*H155,2)</f>
        <v>0</v>
      </c>
      <c r="BL155" s="14" t="s">
        <v>435</v>
      </c>
      <c r="BM155" s="159" t="s">
        <v>329</v>
      </c>
    </row>
    <row r="156" spans="1:65" s="2" customFormat="1" ht="21.75" customHeight="1">
      <c r="A156" s="29"/>
      <c r="B156" s="146"/>
      <c r="C156" s="161" t="s">
        <v>7</v>
      </c>
      <c r="D156" s="161" t="s">
        <v>390</v>
      </c>
      <c r="E156" s="162" t="s">
        <v>2078</v>
      </c>
      <c r="F156" s="163" t="s">
        <v>2079</v>
      </c>
      <c r="G156" s="164" t="s">
        <v>438</v>
      </c>
      <c r="H156" s="165">
        <v>147</v>
      </c>
      <c r="I156" s="166"/>
      <c r="J156" s="167">
        <f t="shared" si="10"/>
        <v>0</v>
      </c>
      <c r="K156" s="168"/>
      <c r="L156" s="169"/>
      <c r="M156" s="170" t="s">
        <v>1</v>
      </c>
      <c r="N156" s="171" t="s">
        <v>41</v>
      </c>
      <c r="O156" s="55"/>
      <c r="P156" s="157">
        <f t="shared" si="11"/>
        <v>0</v>
      </c>
      <c r="Q156" s="157">
        <v>0</v>
      </c>
      <c r="R156" s="157">
        <f t="shared" si="12"/>
        <v>0</v>
      </c>
      <c r="S156" s="157">
        <v>0</v>
      </c>
      <c r="T156" s="158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1410</v>
      </c>
      <c r="AT156" s="159" t="s">
        <v>390</v>
      </c>
      <c r="AU156" s="159" t="s">
        <v>88</v>
      </c>
      <c r="AY156" s="14" t="s">
        <v>171</v>
      </c>
      <c r="BE156" s="160">
        <f t="shared" si="14"/>
        <v>0</v>
      </c>
      <c r="BF156" s="160">
        <f t="shared" si="15"/>
        <v>0</v>
      </c>
      <c r="BG156" s="160">
        <f t="shared" si="16"/>
        <v>0</v>
      </c>
      <c r="BH156" s="160">
        <f t="shared" si="17"/>
        <v>0</v>
      </c>
      <c r="BI156" s="160">
        <f t="shared" si="18"/>
        <v>0</v>
      </c>
      <c r="BJ156" s="14" t="s">
        <v>88</v>
      </c>
      <c r="BK156" s="160">
        <f t="shared" si="19"/>
        <v>0</v>
      </c>
      <c r="BL156" s="14" t="s">
        <v>435</v>
      </c>
      <c r="BM156" s="159" t="s">
        <v>337</v>
      </c>
    </row>
    <row r="157" spans="1:65" s="2" customFormat="1" ht="21.75" customHeight="1">
      <c r="A157" s="29"/>
      <c r="B157" s="146"/>
      <c r="C157" s="147" t="s">
        <v>261</v>
      </c>
      <c r="D157" s="147" t="s">
        <v>173</v>
      </c>
      <c r="E157" s="148" t="s">
        <v>2080</v>
      </c>
      <c r="F157" s="149" t="s">
        <v>2081</v>
      </c>
      <c r="G157" s="150" t="s">
        <v>438</v>
      </c>
      <c r="H157" s="151">
        <v>30</v>
      </c>
      <c r="I157" s="152"/>
      <c r="J157" s="153">
        <f t="shared" si="10"/>
        <v>0</v>
      </c>
      <c r="K157" s="154"/>
      <c r="L157" s="30"/>
      <c r="M157" s="155" t="s">
        <v>1</v>
      </c>
      <c r="N157" s="156" t="s">
        <v>41</v>
      </c>
      <c r="O157" s="55"/>
      <c r="P157" s="157">
        <f t="shared" si="11"/>
        <v>0</v>
      </c>
      <c r="Q157" s="157">
        <v>0</v>
      </c>
      <c r="R157" s="157">
        <f t="shared" si="12"/>
        <v>0</v>
      </c>
      <c r="S157" s="157">
        <v>0</v>
      </c>
      <c r="T157" s="158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435</v>
      </c>
      <c r="AT157" s="159" t="s">
        <v>173</v>
      </c>
      <c r="AU157" s="159" t="s">
        <v>88</v>
      </c>
      <c r="AY157" s="14" t="s">
        <v>171</v>
      </c>
      <c r="BE157" s="160">
        <f t="shared" si="14"/>
        <v>0</v>
      </c>
      <c r="BF157" s="160">
        <f t="shared" si="15"/>
        <v>0</v>
      </c>
      <c r="BG157" s="160">
        <f t="shared" si="16"/>
        <v>0</v>
      </c>
      <c r="BH157" s="160">
        <f t="shared" si="17"/>
        <v>0</v>
      </c>
      <c r="BI157" s="160">
        <f t="shared" si="18"/>
        <v>0</v>
      </c>
      <c r="BJ157" s="14" t="s">
        <v>88</v>
      </c>
      <c r="BK157" s="160">
        <f t="shared" si="19"/>
        <v>0</v>
      </c>
      <c r="BL157" s="14" t="s">
        <v>435</v>
      </c>
      <c r="BM157" s="159" t="s">
        <v>345</v>
      </c>
    </row>
    <row r="158" spans="1:65" s="2" customFormat="1" ht="21.75" customHeight="1">
      <c r="A158" s="29"/>
      <c r="B158" s="146"/>
      <c r="C158" s="161" t="s">
        <v>265</v>
      </c>
      <c r="D158" s="161" t="s">
        <v>390</v>
      </c>
      <c r="E158" s="162" t="s">
        <v>2082</v>
      </c>
      <c r="F158" s="163" t="s">
        <v>2083</v>
      </c>
      <c r="G158" s="164" t="s">
        <v>438</v>
      </c>
      <c r="H158" s="165">
        <v>31.5</v>
      </c>
      <c r="I158" s="166"/>
      <c r="J158" s="167">
        <f t="shared" si="10"/>
        <v>0</v>
      </c>
      <c r="K158" s="168"/>
      <c r="L158" s="169"/>
      <c r="M158" s="170" t="s">
        <v>1</v>
      </c>
      <c r="N158" s="171" t="s">
        <v>41</v>
      </c>
      <c r="O158" s="55"/>
      <c r="P158" s="157">
        <f t="shared" si="11"/>
        <v>0</v>
      </c>
      <c r="Q158" s="157">
        <v>0</v>
      </c>
      <c r="R158" s="157">
        <f t="shared" si="12"/>
        <v>0</v>
      </c>
      <c r="S158" s="157">
        <v>0</v>
      </c>
      <c r="T158" s="158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1410</v>
      </c>
      <c r="AT158" s="159" t="s">
        <v>390</v>
      </c>
      <c r="AU158" s="159" t="s">
        <v>88</v>
      </c>
      <c r="AY158" s="14" t="s">
        <v>171</v>
      </c>
      <c r="BE158" s="160">
        <f t="shared" si="14"/>
        <v>0</v>
      </c>
      <c r="BF158" s="160">
        <f t="shared" si="15"/>
        <v>0</v>
      </c>
      <c r="BG158" s="160">
        <f t="shared" si="16"/>
        <v>0</v>
      </c>
      <c r="BH158" s="160">
        <f t="shared" si="17"/>
        <v>0</v>
      </c>
      <c r="BI158" s="160">
        <f t="shared" si="18"/>
        <v>0</v>
      </c>
      <c r="BJ158" s="14" t="s">
        <v>88</v>
      </c>
      <c r="BK158" s="160">
        <f t="shared" si="19"/>
        <v>0</v>
      </c>
      <c r="BL158" s="14" t="s">
        <v>435</v>
      </c>
      <c r="BM158" s="159" t="s">
        <v>353</v>
      </c>
    </row>
    <row r="159" spans="1:65" s="2" customFormat="1" ht="21.75" customHeight="1">
      <c r="A159" s="29"/>
      <c r="B159" s="146"/>
      <c r="C159" s="147" t="s">
        <v>269</v>
      </c>
      <c r="D159" s="147" t="s">
        <v>173</v>
      </c>
      <c r="E159" s="148" t="s">
        <v>2084</v>
      </c>
      <c r="F159" s="149" t="s">
        <v>2085</v>
      </c>
      <c r="G159" s="150" t="s">
        <v>192</v>
      </c>
      <c r="H159" s="151">
        <v>5</v>
      </c>
      <c r="I159" s="152"/>
      <c r="J159" s="153">
        <f t="shared" si="10"/>
        <v>0</v>
      </c>
      <c r="K159" s="154"/>
      <c r="L159" s="30"/>
      <c r="M159" s="155" t="s">
        <v>1</v>
      </c>
      <c r="N159" s="156" t="s">
        <v>41</v>
      </c>
      <c r="O159" s="55"/>
      <c r="P159" s="157">
        <f t="shared" si="11"/>
        <v>0</v>
      </c>
      <c r="Q159" s="157">
        <v>0</v>
      </c>
      <c r="R159" s="157">
        <f t="shared" si="12"/>
        <v>0</v>
      </c>
      <c r="S159" s="157">
        <v>0</v>
      </c>
      <c r="T159" s="158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435</v>
      </c>
      <c r="AT159" s="159" t="s">
        <v>173</v>
      </c>
      <c r="AU159" s="159" t="s">
        <v>88</v>
      </c>
      <c r="AY159" s="14" t="s">
        <v>171</v>
      </c>
      <c r="BE159" s="160">
        <f t="shared" si="14"/>
        <v>0</v>
      </c>
      <c r="BF159" s="160">
        <f t="shared" si="15"/>
        <v>0</v>
      </c>
      <c r="BG159" s="160">
        <f t="shared" si="16"/>
        <v>0</v>
      </c>
      <c r="BH159" s="160">
        <f t="shared" si="17"/>
        <v>0</v>
      </c>
      <c r="BI159" s="160">
        <f t="shared" si="18"/>
        <v>0</v>
      </c>
      <c r="BJ159" s="14" t="s">
        <v>88</v>
      </c>
      <c r="BK159" s="160">
        <f t="shared" si="19"/>
        <v>0</v>
      </c>
      <c r="BL159" s="14" t="s">
        <v>435</v>
      </c>
      <c r="BM159" s="159" t="s">
        <v>361</v>
      </c>
    </row>
    <row r="160" spans="1:65" s="2" customFormat="1" ht="16.5" customHeight="1">
      <c r="A160" s="29"/>
      <c r="B160" s="146"/>
      <c r="C160" s="161" t="s">
        <v>273</v>
      </c>
      <c r="D160" s="161" t="s">
        <v>390</v>
      </c>
      <c r="E160" s="162" t="s">
        <v>2086</v>
      </c>
      <c r="F160" s="163" t="s">
        <v>2087</v>
      </c>
      <c r="G160" s="164" t="s">
        <v>192</v>
      </c>
      <c r="H160" s="165">
        <v>5</v>
      </c>
      <c r="I160" s="166"/>
      <c r="J160" s="167">
        <f t="shared" si="10"/>
        <v>0</v>
      </c>
      <c r="K160" s="168"/>
      <c r="L160" s="169"/>
      <c r="M160" s="170" t="s">
        <v>1</v>
      </c>
      <c r="N160" s="171" t="s">
        <v>41</v>
      </c>
      <c r="O160" s="55"/>
      <c r="P160" s="157">
        <f t="shared" si="11"/>
        <v>0</v>
      </c>
      <c r="Q160" s="157">
        <v>0</v>
      </c>
      <c r="R160" s="157">
        <f t="shared" si="12"/>
        <v>0</v>
      </c>
      <c r="S160" s="157">
        <v>0</v>
      </c>
      <c r="T160" s="158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1410</v>
      </c>
      <c r="AT160" s="159" t="s">
        <v>390</v>
      </c>
      <c r="AU160" s="159" t="s">
        <v>88</v>
      </c>
      <c r="AY160" s="14" t="s">
        <v>171</v>
      </c>
      <c r="BE160" s="160">
        <f t="shared" si="14"/>
        <v>0</v>
      </c>
      <c r="BF160" s="160">
        <f t="shared" si="15"/>
        <v>0</v>
      </c>
      <c r="BG160" s="160">
        <f t="shared" si="16"/>
        <v>0</v>
      </c>
      <c r="BH160" s="160">
        <f t="shared" si="17"/>
        <v>0</v>
      </c>
      <c r="BI160" s="160">
        <f t="shared" si="18"/>
        <v>0</v>
      </c>
      <c r="BJ160" s="14" t="s">
        <v>88</v>
      </c>
      <c r="BK160" s="160">
        <f t="shared" si="19"/>
        <v>0</v>
      </c>
      <c r="BL160" s="14" t="s">
        <v>435</v>
      </c>
      <c r="BM160" s="159" t="s">
        <v>369</v>
      </c>
    </row>
    <row r="161" spans="1:65" s="2" customFormat="1" ht="16.5" customHeight="1">
      <c r="A161" s="29"/>
      <c r="B161" s="146"/>
      <c r="C161" s="147" t="s">
        <v>277</v>
      </c>
      <c r="D161" s="147" t="s">
        <v>173</v>
      </c>
      <c r="E161" s="148" t="s">
        <v>2088</v>
      </c>
      <c r="F161" s="149" t="s">
        <v>2089</v>
      </c>
      <c r="G161" s="150" t="s">
        <v>192</v>
      </c>
      <c r="H161" s="151">
        <v>5</v>
      </c>
      <c r="I161" s="152"/>
      <c r="J161" s="153">
        <f t="shared" si="10"/>
        <v>0</v>
      </c>
      <c r="K161" s="154"/>
      <c r="L161" s="30"/>
      <c r="M161" s="155" t="s">
        <v>1</v>
      </c>
      <c r="N161" s="156" t="s">
        <v>41</v>
      </c>
      <c r="O161" s="55"/>
      <c r="P161" s="157">
        <f t="shared" si="11"/>
        <v>0</v>
      </c>
      <c r="Q161" s="157">
        <v>0</v>
      </c>
      <c r="R161" s="157">
        <f t="shared" si="12"/>
        <v>0</v>
      </c>
      <c r="S161" s="157">
        <v>0</v>
      </c>
      <c r="T161" s="158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435</v>
      </c>
      <c r="AT161" s="159" t="s">
        <v>173</v>
      </c>
      <c r="AU161" s="159" t="s">
        <v>88</v>
      </c>
      <c r="AY161" s="14" t="s">
        <v>171</v>
      </c>
      <c r="BE161" s="160">
        <f t="shared" si="14"/>
        <v>0</v>
      </c>
      <c r="BF161" s="160">
        <f t="shared" si="15"/>
        <v>0</v>
      </c>
      <c r="BG161" s="160">
        <f t="shared" si="16"/>
        <v>0</v>
      </c>
      <c r="BH161" s="160">
        <f t="shared" si="17"/>
        <v>0</v>
      </c>
      <c r="BI161" s="160">
        <f t="shared" si="18"/>
        <v>0</v>
      </c>
      <c r="BJ161" s="14" t="s">
        <v>88</v>
      </c>
      <c r="BK161" s="160">
        <f t="shared" si="19"/>
        <v>0</v>
      </c>
      <c r="BL161" s="14" t="s">
        <v>435</v>
      </c>
      <c r="BM161" s="159" t="s">
        <v>377</v>
      </c>
    </row>
    <row r="162" spans="1:65" s="2" customFormat="1" ht="21.75" customHeight="1">
      <c r="A162" s="29"/>
      <c r="B162" s="146"/>
      <c r="C162" s="161" t="s">
        <v>281</v>
      </c>
      <c r="D162" s="161" t="s">
        <v>390</v>
      </c>
      <c r="E162" s="162" t="s">
        <v>2090</v>
      </c>
      <c r="F162" s="163" t="s">
        <v>2091</v>
      </c>
      <c r="G162" s="164" t="s">
        <v>192</v>
      </c>
      <c r="H162" s="165">
        <v>5</v>
      </c>
      <c r="I162" s="166"/>
      <c r="J162" s="167">
        <f t="shared" si="10"/>
        <v>0</v>
      </c>
      <c r="K162" s="168"/>
      <c r="L162" s="169"/>
      <c r="M162" s="170" t="s">
        <v>1</v>
      </c>
      <c r="N162" s="171" t="s">
        <v>41</v>
      </c>
      <c r="O162" s="55"/>
      <c r="P162" s="157">
        <f t="shared" si="11"/>
        <v>0</v>
      </c>
      <c r="Q162" s="157">
        <v>0</v>
      </c>
      <c r="R162" s="157">
        <f t="shared" si="12"/>
        <v>0</v>
      </c>
      <c r="S162" s="157">
        <v>0</v>
      </c>
      <c r="T162" s="158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1410</v>
      </c>
      <c r="AT162" s="159" t="s">
        <v>390</v>
      </c>
      <c r="AU162" s="159" t="s">
        <v>88</v>
      </c>
      <c r="AY162" s="14" t="s">
        <v>171</v>
      </c>
      <c r="BE162" s="160">
        <f t="shared" si="14"/>
        <v>0</v>
      </c>
      <c r="BF162" s="160">
        <f t="shared" si="15"/>
        <v>0</v>
      </c>
      <c r="BG162" s="160">
        <f t="shared" si="16"/>
        <v>0</v>
      </c>
      <c r="BH162" s="160">
        <f t="shared" si="17"/>
        <v>0</v>
      </c>
      <c r="BI162" s="160">
        <f t="shared" si="18"/>
        <v>0</v>
      </c>
      <c r="BJ162" s="14" t="s">
        <v>88</v>
      </c>
      <c r="BK162" s="160">
        <f t="shared" si="19"/>
        <v>0</v>
      </c>
      <c r="BL162" s="14" t="s">
        <v>435</v>
      </c>
      <c r="BM162" s="159" t="s">
        <v>385</v>
      </c>
    </row>
    <row r="163" spans="1:65" s="2" customFormat="1" ht="16.5" customHeight="1">
      <c r="A163" s="29"/>
      <c r="B163" s="146"/>
      <c r="C163" s="147" t="s">
        <v>285</v>
      </c>
      <c r="D163" s="147" t="s">
        <v>173</v>
      </c>
      <c r="E163" s="148" t="s">
        <v>2092</v>
      </c>
      <c r="F163" s="149" t="s">
        <v>2093</v>
      </c>
      <c r="G163" s="150" t="s">
        <v>192</v>
      </c>
      <c r="H163" s="151">
        <v>5</v>
      </c>
      <c r="I163" s="152"/>
      <c r="J163" s="153">
        <f t="shared" si="10"/>
        <v>0</v>
      </c>
      <c r="K163" s="154"/>
      <c r="L163" s="30"/>
      <c r="M163" s="155" t="s">
        <v>1</v>
      </c>
      <c r="N163" s="156" t="s">
        <v>41</v>
      </c>
      <c r="O163" s="55"/>
      <c r="P163" s="157">
        <f t="shared" si="11"/>
        <v>0</v>
      </c>
      <c r="Q163" s="157">
        <v>0</v>
      </c>
      <c r="R163" s="157">
        <f t="shared" si="12"/>
        <v>0</v>
      </c>
      <c r="S163" s="157">
        <v>0</v>
      </c>
      <c r="T163" s="158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435</v>
      </c>
      <c r="AT163" s="159" t="s">
        <v>173</v>
      </c>
      <c r="AU163" s="159" t="s">
        <v>88</v>
      </c>
      <c r="AY163" s="14" t="s">
        <v>171</v>
      </c>
      <c r="BE163" s="160">
        <f t="shared" si="14"/>
        <v>0</v>
      </c>
      <c r="BF163" s="160">
        <f t="shared" si="15"/>
        <v>0</v>
      </c>
      <c r="BG163" s="160">
        <f t="shared" si="16"/>
        <v>0</v>
      </c>
      <c r="BH163" s="160">
        <f t="shared" si="17"/>
        <v>0</v>
      </c>
      <c r="BI163" s="160">
        <f t="shared" si="18"/>
        <v>0</v>
      </c>
      <c r="BJ163" s="14" t="s">
        <v>88</v>
      </c>
      <c r="BK163" s="160">
        <f t="shared" si="19"/>
        <v>0</v>
      </c>
      <c r="BL163" s="14" t="s">
        <v>435</v>
      </c>
      <c r="BM163" s="159" t="s">
        <v>394</v>
      </c>
    </row>
    <row r="164" spans="1:65" s="2" customFormat="1" ht="21.75" customHeight="1">
      <c r="A164" s="29"/>
      <c r="B164" s="146"/>
      <c r="C164" s="147" t="s">
        <v>289</v>
      </c>
      <c r="D164" s="147" t="s">
        <v>173</v>
      </c>
      <c r="E164" s="148" t="s">
        <v>2094</v>
      </c>
      <c r="F164" s="149" t="s">
        <v>2095</v>
      </c>
      <c r="G164" s="150" t="s">
        <v>192</v>
      </c>
      <c r="H164" s="151">
        <v>5</v>
      </c>
      <c r="I164" s="152"/>
      <c r="J164" s="153">
        <f t="shared" si="10"/>
        <v>0</v>
      </c>
      <c r="K164" s="154"/>
      <c r="L164" s="30"/>
      <c r="M164" s="155" t="s">
        <v>1</v>
      </c>
      <c r="N164" s="156" t="s">
        <v>41</v>
      </c>
      <c r="O164" s="55"/>
      <c r="P164" s="157">
        <f t="shared" si="11"/>
        <v>0</v>
      </c>
      <c r="Q164" s="157">
        <v>0</v>
      </c>
      <c r="R164" s="157">
        <f t="shared" si="12"/>
        <v>0</v>
      </c>
      <c r="S164" s="157">
        <v>0</v>
      </c>
      <c r="T164" s="158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435</v>
      </c>
      <c r="AT164" s="159" t="s">
        <v>173</v>
      </c>
      <c r="AU164" s="159" t="s">
        <v>88</v>
      </c>
      <c r="AY164" s="14" t="s">
        <v>171</v>
      </c>
      <c r="BE164" s="160">
        <f t="shared" si="14"/>
        <v>0</v>
      </c>
      <c r="BF164" s="160">
        <f t="shared" si="15"/>
        <v>0</v>
      </c>
      <c r="BG164" s="160">
        <f t="shared" si="16"/>
        <v>0</v>
      </c>
      <c r="BH164" s="160">
        <f t="shared" si="17"/>
        <v>0</v>
      </c>
      <c r="BI164" s="160">
        <f t="shared" si="18"/>
        <v>0</v>
      </c>
      <c r="BJ164" s="14" t="s">
        <v>88</v>
      </c>
      <c r="BK164" s="160">
        <f t="shared" si="19"/>
        <v>0</v>
      </c>
      <c r="BL164" s="14" t="s">
        <v>435</v>
      </c>
      <c r="BM164" s="159" t="s">
        <v>402</v>
      </c>
    </row>
    <row r="165" spans="1:65" s="2" customFormat="1" ht="21.75" customHeight="1">
      <c r="A165" s="29"/>
      <c r="B165" s="146"/>
      <c r="C165" s="161" t="s">
        <v>293</v>
      </c>
      <c r="D165" s="161" t="s">
        <v>390</v>
      </c>
      <c r="E165" s="162" t="s">
        <v>2096</v>
      </c>
      <c r="F165" s="163" t="s">
        <v>2097</v>
      </c>
      <c r="G165" s="164" t="s">
        <v>192</v>
      </c>
      <c r="H165" s="165">
        <v>5</v>
      </c>
      <c r="I165" s="166"/>
      <c r="J165" s="167">
        <f t="shared" si="10"/>
        <v>0</v>
      </c>
      <c r="K165" s="168"/>
      <c r="L165" s="169"/>
      <c r="M165" s="170" t="s">
        <v>1</v>
      </c>
      <c r="N165" s="171" t="s">
        <v>41</v>
      </c>
      <c r="O165" s="55"/>
      <c r="P165" s="157">
        <f t="shared" si="11"/>
        <v>0</v>
      </c>
      <c r="Q165" s="157">
        <v>0</v>
      </c>
      <c r="R165" s="157">
        <f t="shared" si="12"/>
        <v>0</v>
      </c>
      <c r="S165" s="157">
        <v>0</v>
      </c>
      <c r="T165" s="158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1410</v>
      </c>
      <c r="AT165" s="159" t="s">
        <v>390</v>
      </c>
      <c r="AU165" s="159" t="s">
        <v>88</v>
      </c>
      <c r="AY165" s="14" t="s">
        <v>171</v>
      </c>
      <c r="BE165" s="160">
        <f t="shared" si="14"/>
        <v>0</v>
      </c>
      <c r="BF165" s="160">
        <f t="shared" si="15"/>
        <v>0</v>
      </c>
      <c r="BG165" s="160">
        <f t="shared" si="16"/>
        <v>0</v>
      </c>
      <c r="BH165" s="160">
        <f t="shared" si="17"/>
        <v>0</v>
      </c>
      <c r="BI165" s="160">
        <f t="shared" si="18"/>
        <v>0</v>
      </c>
      <c r="BJ165" s="14" t="s">
        <v>88</v>
      </c>
      <c r="BK165" s="160">
        <f t="shared" si="19"/>
        <v>0</v>
      </c>
      <c r="BL165" s="14" t="s">
        <v>435</v>
      </c>
      <c r="BM165" s="159" t="s">
        <v>410</v>
      </c>
    </row>
    <row r="166" spans="1:65" s="2" customFormat="1" ht="16.5" customHeight="1">
      <c r="A166" s="29"/>
      <c r="B166" s="146"/>
      <c r="C166" s="147" t="s">
        <v>297</v>
      </c>
      <c r="D166" s="147" t="s">
        <v>173</v>
      </c>
      <c r="E166" s="148" t="s">
        <v>2098</v>
      </c>
      <c r="F166" s="149" t="s">
        <v>2099</v>
      </c>
      <c r="G166" s="150" t="s">
        <v>192</v>
      </c>
      <c r="H166" s="151">
        <v>5</v>
      </c>
      <c r="I166" s="152"/>
      <c r="J166" s="153">
        <f t="shared" si="10"/>
        <v>0</v>
      </c>
      <c r="K166" s="154"/>
      <c r="L166" s="30"/>
      <c r="M166" s="155" t="s">
        <v>1</v>
      </c>
      <c r="N166" s="156" t="s">
        <v>41</v>
      </c>
      <c r="O166" s="55"/>
      <c r="P166" s="157">
        <f t="shared" si="11"/>
        <v>0</v>
      </c>
      <c r="Q166" s="157">
        <v>0</v>
      </c>
      <c r="R166" s="157">
        <f t="shared" si="12"/>
        <v>0</v>
      </c>
      <c r="S166" s="157">
        <v>0</v>
      </c>
      <c r="T166" s="158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435</v>
      </c>
      <c r="AT166" s="159" t="s">
        <v>173</v>
      </c>
      <c r="AU166" s="159" t="s">
        <v>88</v>
      </c>
      <c r="AY166" s="14" t="s">
        <v>171</v>
      </c>
      <c r="BE166" s="160">
        <f t="shared" si="14"/>
        <v>0</v>
      </c>
      <c r="BF166" s="160">
        <f t="shared" si="15"/>
        <v>0</v>
      </c>
      <c r="BG166" s="160">
        <f t="shared" si="16"/>
        <v>0</v>
      </c>
      <c r="BH166" s="160">
        <f t="shared" si="17"/>
        <v>0</v>
      </c>
      <c r="BI166" s="160">
        <f t="shared" si="18"/>
        <v>0</v>
      </c>
      <c r="BJ166" s="14" t="s">
        <v>88</v>
      </c>
      <c r="BK166" s="160">
        <f t="shared" si="19"/>
        <v>0</v>
      </c>
      <c r="BL166" s="14" t="s">
        <v>435</v>
      </c>
      <c r="BM166" s="159" t="s">
        <v>419</v>
      </c>
    </row>
    <row r="167" spans="1:65" s="2" customFormat="1" ht="21.75" customHeight="1">
      <c r="A167" s="29"/>
      <c r="B167" s="146"/>
      <c r="C167" s="147" t="s">
        <v>301</v>
      </c>
      <c r="D167" s="147" t="s">
        <v>173</v>
      </c>
      <c r="E167" s="148" t="s">
        <v>2100</v>
      </c>
      <c r="F167" s="149" t="s">
        <v>2101</v>
      </c>
      <c r="G167" s="150" t="s">
        <v>192</v>
      </c>
      <c r="H167" s="151">
        <v>5</v>
      </c>
      <c r="I167" s="152"/>
      <c r="J167" s="153">
        <f t="shared" si="10"/>
        <v>0</v>
      </c>
      <c r="K167" s="154"/>
      <c r="L167" s="30"/>
      <c r="M167" s="155" t="s">
        <v>1</v>
      </c>
      <c r="N167" s="156" t="s">
        <v>41</v>
      </c>
      <c r="O167" s="55"/>
      <c r="P167" s="157">
        <f t="shared" si="11"/>
        <v>0</v>
      </c>
      <c r="Q167" s="157">
        <v>0</v>
      </c>
      <c r="R167" s="157">
        <f t="shared" si="12"/>
        <v>0</v>
      </c>
      <c r="S167" s="157">
        <v>0</v>
      </c>
      <c r="T167" s="158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9" t="s">
        <v>435</v>
      </c>
      <c r="AT167" s="159" t="s">
        <v>173</v>
      </c>
      <c r="AU167" s="159" t="s">
        <v>88</v>
      </c>
      <c r="AY167" s="14" t="s">
        <v>171</v>
      </c>
      <c r="BE167" s="160">
        <f t="shared" si="14"/>
        <v>0</v>
      </c>
      <c r="BF167" s="160">
        <f t="shared" si="15"/>
        <v>0</v>
      </c>
      <c r="BG167" s="160">
        <f t="shared" si="16"/>
        <v>0</v>
      </c>
      <c r="BH167" s="160">
        <f t="shared" si="17"/>
        <v>0</v>
      </c>
      <c r="BI167" s="160">
        <f t="shared" si="18"/>
        <v>0</v>
      </c>
      <c r="BJ167" s="14" t="s">
        <v>88</v>
      </c>
      <c r="BK167" s="160">
        <f t="shared" si="19"/>
        <v>0</v>
      </c>
      <c r="BL167" s="14" t="s">
        <v>435</v>
      </c>
      <c r="BM167" s="159" t="s">
        <v>427</v>
      </c>
    </row>
    <row r="168" spans="1:65" s="2" customFormat="1" ht="21.75" customHeight="1">
      <c r="A168" s="29"/>
      <c r="B168" s="146"/>
      <c r="C168" s="161" t="s">
        <v>305</v>
      </c>
      <c r="D168" s="161" t="s">
        <v>390</v>
      </c>
      <c r="E168" s="162" t="s">
        <v>2102</v>
      </c>
      <c r="F168" s="163" t="s">
        <v>2103</v>
      </c>
      <c r="G168" s="164" t="s">
        <v>192</v>
      </c>
      <c r="H168" s="165">
        <v>5</v>
      </c>
      <c r="I168" s="166"/>
      <c r="J168" s="167">
        <f t="shared" si="10"/>
        <v>0</v>
      </c>
      <c r="K168" s="168"/>
      <c r="L168" s="169"/>
      <c r="M168" s="170" t="s">
        <v>1</v>
      </c>
      <c r="N168" s="171" t="s">
        <v>41</v>
      </c>
      <c r="O168" s="55"/>
      <c r="P168" s="157">
        <f t="shared" si="11"/>
        <v>0</v>
      </c>
      <c r="Q168" s="157">
        <v>0</v>
      </c>
      <c r="R168" s="157">
        <f t="shared" si="12"/>
        <v>0</v>
      </c>
      <c r="S168" s="157">
        <v>0</v>
      </c>
      <c r="T168" s="158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1410</v>
      </c>
      <c r="AT168" s="159" t="s">
        <v>390</v>
      </c>
      <c r="AU168" s="159" t="s">
        <v>88</v>
      </c>
      <c r="AY168" s="14" t="s">
        <v>171</v>
      </c>
      <c r="BE168" s="160">
        <f t="shared" si="14"/>
        <v>0</v>
      </c>
      <c r="BF168" s="160">
        <f t="shared" si="15"/>
        <v>0</v>
      </c>
      <c r="BG168" s="160">
        <f t="shared" si="16"/>
        <v>0</v>
      </c>
      <c r="BH168" s="160">
        <f t="shared" si="17"/>
        <v>0</v>
      </c>
      <c r="BI168" s="160">
        <f t="shared" si="18"/>
        <v>0</v>
      </c>
      <c r="BJ168" s="14" t="s">
        <v>88</v>
      </c>
      <c r="BK168" s="160">
        <f t="shared" si="19"/>
        <v>0</v>
      </c>
      <c r="BL168" s="14" t="s">
        <v>435</v>
      </c>
      <c r="BM168" s="159" t="s">
        <v>435</v>
      </c>
    </row>
    <row r="169" spans="1:65" s="2" customFormat="1" ht="33" customHeight="1">
      <c r="A169" s="29"/>
      <c r="B169" s="146"/>
      <c r="C169" s="147" t="s">
        <v>309</v>
      </c>
      <c r="D169" s="147" t="s">
        <v>173</v>
      </c>
      <c r="E169" s="148" t="s">
        <v>2104</v>
      </c>
      <c r="F169" s="149" t="s">
        <v>2105</v>
      </c>
      <c r="G169" s="150" t="s">
        <v>438</v>
      </c>
      <c r="H169" s="151">
        <v>40</v>
      </c>
      <c r="I169" s="152"/>
      <c r="J169" s="153">
        <f t="shared" si="10"/>
        <v>0</v>
      </c>
      <c r="K169" s="154"/>
      <c r="L169" s="30"/>
      <c r="M169" s="155" t="s">
        <v>1</v>
      </c>
      <c r="N169" s="156" t="s">
        <v>41</v>
      </c>
      <c r="O169" s="55"/>
      <c r="P169" s="157">
        <f t="shared" si="11"/>
        <v>0</v>
      </c>
      <c r="Q169" s="157">
        <v>0</v>
      </c>
      <c r="R169" s="157">
        <f t="shared" si="12"/>
        <v>0</v>
      </c>
      <c r="S169" s="157">
        <v>0</v>
      </c>
      <c r="T169" s="158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435</v>
      </c>
      <c r="AT169" s="159" t="s">
        <v>173</v>
      </c>
      <c r="AU169" s="159" t="s">
        <v>88</v>
      </c>
      <c r="AY169" s="14" t="s">
        <v>171</v>
      </c>
      <c r="BE169" s="160">
        <f t="shared" si="14"/>
        <v>0</v>
      </c>
      <c r="BF169" s="160">
        <f t="shared" si="15"/>
        <v>0</v>
      </c>
      <c r="BG169" s="160">
        <f t="shared" si="16"/>
        <v>0</v>
      </c>
      <c r="BH169" s="160">
        <f t="shared" si="17"/>
        <v>0</v>
      </c>
      <c r="BI169" s="160">
        <f t="shared" si="18"/>
        <v>0</v>
      </c>
      <c r="BJ169" s="14" t="s">
        <v>88</v>
      </c>
      <c r="BK169" s="160">
        <f t="shared" si="19"/>
        <v>0</v>
      </c>
      <c r="BL169" s="14" t="s">
        <v>435</v>
      </c>
      <c r="BM169" s="159" t="s">
        <v>444</v>
      </c>
    </row>
    <row r="170" spans="1:65" s="2" customFormat="1" ht="16.5" customHeight="1">
      <c r="A170" s="29"/>
      <c r="B170" s="146"/>
      <c r="C170" s="161" t="s">
        <v>313</v>
      </c>
      <c r="D170" s="161" t="s">
        <v>390</v>
      </c>
      <c r="E170" s="162" t="s">
        <v>2106</v>
      </c>
      <c r="F170" s="163" t="s">
        <v>2107</v>
      </c>
      <c r="G170" s="164" t="s">
        <v>192</v>
      </c>
      <c r="H170" s="165">
        <v>42</v>
      </c>
      <c r="I170" s="166"/>
      <c r="J170" s="167">
        <f t="shared" si="10"/>
        <v>0</v>
      </c>
      <c r="K170" s="168"/>
      <c r="L170" s="169"/>
      <c r="M170" s="170" t="s">
        <v>1</v>
      </c>
      <c r="N170" s="171" t="s">
        <v>41</v>
      </c>
      <c r="O170" s="55"/>
      <c r="P170" s="157">
        <f t="shared" si="11"/>
        <v>0</v>
      </c>
      <c r="Q170" s="157">
        <v>0</v>
      </c>
      <c r="R170" s="157">
        <f t="shared" si="12"/>
        <v>0</v>
      </c>
      <c r="S170" s="157">
        <v>0</v>
      </c>
      <c r="T170" s="158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1410</v>
      </c>
      <c r="AT170" s="159" t="s">
        <v>390</v>
      </c>
      <c r="AU170" s="159" t="s">
        <v>88</v>
      </c>
      <c r="AY170" s="14" t="s">
        <v>171</v>
      </c>
      <c r="BE170" s="160">
        <f t="shared" si="14"/>
        <v>0</v>
      </c>
      <c r="BF170" s="160">
        <f t="shared" si="15"/>
        <v>0</v>
      </c>
      <c r="BG170" s="160">
        <f t="shared" si="16"/>
        <v>0</v>
      </c>
      <c r="BH170" s="160">
        <f t="shared" si="17"/>
        <v>0</v>
      </c>
      <c r="BI170" s="160">
        <f t="shared" si="18"/>
        <v>0</v>
      </c>
      <c r="BJ170" s="14" t="s">
        <v>88</v>
      </c>
      <c r="BK170" s="160">
        <f t="shared" si="19"/>
        <v>0</v>
      </c>
      <c r="BL170" s="14" t="s">
        <v>435</v>
      </c>
      <c r="BM170" s="159" t="s">
        <v>452</v>
      </c>
    </row>
    <row r="171" spans="1:65" s="2" customFormat="1" ht="21.75" customHeight="1">
      <c r="A171" s="29"/>
      <c r="B171" s="146"/>
      <c r="C171" s="161" t="s">
        <v>317</v>
      </c>
      <c r="D171" s="161" t="s">
        <v>390</v>
      </c>
      <c r="E171" s="162" t="s">
        <v>2108</v>
      </c>
      <c r="F171" s="163" t="s">
        <v>2109</v>
      </c>
      <c r="G171" s="164" t="s">
        <v>192</v>
      </c>
      <c r="H171" s="165">
        <v>84</v>
      </c>
      <c r="I171" s="166"/>
      <c r="J171" s="167">
        <f t="shared" si="10"/>
        <v>0</v>
      </c>
      <c r="K171" s="168"/>
      <c r="L171" s="169"/>
      <c r="M171" s="170" t="s">
        <v>1</v>
      </c>
      <c r="N171" s="171" t="s">
        <v>41</v>
      </c>
      <c r="O171" s="55"/>
      <c r="P171" s="157">
        <f t="shared" si="11"/>
        <v>0</v>
      </c>
      <c r="Q171" s="157">
        <v>0</v>
      </c>
      <c r="R171" s="157">
        <f t="shared" si="12"/>
        <v>0</v>
      </c>
      <c r="S171" s="157">
        <v>0</v>
      </c>
      <c r="T171" s="158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1410</v>
      </c>
      <c r="AT171" s="159" t="s">
        <v>390</v>
      </c>
      <c r="AU171" s="159" t="s">
        <v>88</v>
      </c>
      <c r="AY171" s="14" t="s">
        <v>171</v>
      </c>
      <c r="BE171" s="160">
        <f t="shared" si="14"/>
        <v>0</v>
      </c>
      <c r="BF171" s="160">
        <f t="shared" si="15"/>
        <v>0</v>
      </c>
      <c r="BG171" s="160">
        <f t="shared" si="16"/>
        <v>0</v>
      </c>
      <c r="BH171" s="160">
        <f t="shared" si="17"/>
        <v>0</v>
      </c>
      <c r="BI171" s="160">
        <f t="shared" si="18"/>
        <v>0</v>
      </c>
      <c r="BJ171" s="14" t="s">
        <v>88</v>
      </c>
      <c r="BK171" s="160">
        <f t="shared" si="19"/>
        <v>0</v>
      </c>
      <c r="BL171" s="14" t="s">
        <v>435</v>
      </c>
      <c r="BM171" s="159" t="s">
        <v>460</v>
      </c>
    </row>
    <row r="172" spans="1:65" s="2" customFormat="1" ht="21.75" customHeight="1">
      <c r="A172" s="29"/>
      <c r="B172" s="146"/>
      <c r="C172" s="147" t="s">
        <v>321</v>
      </c>
      <c r="D172" s="147" t="s">
        <v>173</v>
      </c>
      <c r="E172" s="148" t="s">
        <v>2110</v>
      </c>
      <c r="F172" s="149" t="s">
        <v>2111</v>
      </c>
      <c r="G172" s="150" t="s">
        <v>438</v>
      </c>
      <c r="H172" s="151">
        <v>100</v>
      </c>
      <c r="I172" s="152"/>
      <c r="J172" s="153">
        <f t="shared" si="10"/>
        <v>0</v>
      </c>
      <c r="K172" s="154"/>
      <c r="L172" s="30"/>
      <c r="M172" s="155" t="s">
        <v>1</v>
      </c>
      <c r="N172" s="156" t="s">
        <v>41</v>
      </c>
      <c r="O172" s="55"/>
      <c r="P172" s="157">
        <f t="shared" si="11"/>
        <v>0</v>
      </c>
      <c r="Q172" s="157">
        <v>0</v>
      </c>
      <c r="R172" s="157">
        <f t="shared" si="12"/>
        <v>0</v>
      </c>
      <c r="S172" s="157">
        <v>0</v>
      </c>
      <c r="T172" s="158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435</v>
      </c>
      <c r="AT172" s="159" t="s">
        <v>173</v>
      </c>
      <c r="AU172" s="159" t="s">
        <v>88</v>
      </c>
      <c r="AY172" s="14" t="s">
        <v>171</v>
      </c>
      <c r="BE172" s="160">
        <f t="shared" si="14"/>
        <v>0</v>
      </c>
      <c r="BF172" s="160">
        <f t="shared" si="15"/>
        <v>0</v>
      </c>
      <c r="BG172" s="160">
        <f t="shared" si="16"/>
        <v>0</v>
      </c>
      <c r="BH172" s="160">
        <f t="shared" si="17"/>
        <v>0</v>
      </c>
      <c r="BI172" s="160">
        <f t="shared" si="18"/>
        <v>0</v>
      </c>
      <c r="BJ172" s="14" t="s">
        <v>88</v>
      </c>
      <c r="BK172" s="160">
        <f t="shared" si="19"/>
        <v>0</v>
      </c>
      <c r="BL172" s="14" t="s">
        <v>435</v>
      </c>
      <c r="BM172" s="159" t="s">
        <v>468</v>
      </c>
    </row>
    <row r="173" spans="1:65" s="2" customFormat="1" ht="16.5" customHeight="1">
      <c r="A173" s="29"/>
      <c r="B173" s="146"/>
      <c r="C173" s="161" t="s">
        <v>325</v>
      </c>
      <c r="D173" s="161" t="s">
        <v>390</v>
      </c>
      <c r="E173" s="162" t="s">
        <v>2112</v>
      </c>
      <c r="F173" s="163" t="s">
        <v>2113</v>
      </c>
      <c r="G173" s="164" t="s">
        <v>882</v>
      </c>
      <c r="H173" s="165">
        <v>105</v>
      </c>
      <c r="I173" s="166"/>
      <c r="J173" s="167">
        <f t="shared" si="10"/>
        <v>0</v>
      </c>
      <c r="K173" s="168"/>
      <c r="L173" s="169"/>
      <c r="M173" s="170" t="s">
        <v>1</v>
      </c>
      <c r="N173" s="171" t="s">
        <v>41</v>
      </c>
      <c r="O173" s="55"/>
      <c r="P173" s="157">
        <f t="shared" si="11"/>
        <v>0</v>
      </c>
      <c r="Q173" s="157">
        <v>0</v>
      </c>
      <c r="R173" s="157">
        <f t="shared" si="12"/>
        <v>0</v>
      </c>
      <c r="S173" s="157">
        <v>0</v>
      </c>
      <c r="T173" s="158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1410</v>
      </c>
      <c r="AT173" s="159" t="s">
        <v>390</v>
      </c>
      <c r="AU173" s="159" t="s">
        <v>88</v>
      </c>
      <c r="AY173" s="14" t="s">
        <v>171</v>
      </c>
      <c r="BE173" s="160">
        <f t="shared" si="14"/>
        <v>0</v>
      </c>
      <c r="BF173" s="160">
        <f t="shared" si="15"/>
        <v>0</v>
      </c>
      <c r="BG173" s="160">
        <f t="shared" si="16"/>
        <v>0</v>
      </c>
      <c r="BH173" s="160">
        <f t="shared" si="17"/>
        <v>0</v>
      </c>
      <c r="BI173" s="160">
        <f t="shared" si="18"/>
        <v>0</v>
      </c>
      <c r="BJ173" s="14" t="s">
        <v>88</v>
      </c>
      <c r="BK173" s="160">
        <f t="shared" si="19"/>
        <v>0</v>
      </c>
      <c r="BL173" s="14" t="s">
        <v>435</v>
      </c>
      <c r="BM173" s="159" t="s">
        <v>476</v>
      </c>
    </row>
    <row r="174" spans="1:65" s="2" customFormat="1" ht="21.75" customHeight="1">
      <c r="A174" s="29"/>
      <c r="B174" s="146"/>
      <c r="C174" s="147" t="s">
        <v>329</v>
      </c>
      <c r="D174" s="147" t="s">
        <v>173</v>
      </c>
      <c r="E174" s="148" t="s">
        <v>2114</v>
      </c>
      <c r="F174" s="149" t="s">
        <v>2115</v>
      </c>
      <c r="G174" s="150" t="s">
        <v>438</v>
      </c>
      <c r="H174" s="151">
        <v>15</v>
      </c>
      <c r="I174" s="152"/>
      <c r="J174" s="153">
        <f t="shared" si="10"/>
        <v>0</v>
      </c>
      <c r="K174" s="154"/>
      <c r="L174" s="30"/>
      <c r="M174" s="155" t="s">
        <v>1</v>
      </c>
      <c r="N174" s="156" t="s">
        <v>41</v>
      </c>
      <c r="O174" s="55"/>
      <c r="P174" s="157">
        <f t="shared" si="11"/>
        <v>0</v>
      </c>
      <c r="Q174" s="157">
        <v>0</v>
      </c>
      <c r="R174" s="157">
        <f t="shared" si="12"/>
        <v>0</v>
      </c>
      <c r="S174" s="157">
        <v>0</v>
      </c>
      <c r="T174" s="158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435</v>
      </c>
      <c r="AT174" s="159" t="s">
        <v>173</v>
      </c>
      <c r="AU174" s="159" t="s">
        <v>88</v>
      </c>
      <c r="AY174" s="14" t="s">
        <v>171</v>
      </c>
      <c r="BE174" s="160">
        <f t="shared" si="14"/>
        <v>0</v>
      </c>
      <c r="BF174" s="160">
        <f t="shared" si="15"/>
        <v>0</v>
      </c>
      <c r="BG174" s="160">
        <f t="shared" si="16"/>
        <v>0</v>
      </c>
      <c r="BH174" s="160">
        <f t="shared" si="17"/>
        <v>0</v>
      </c>
      <c r="BI174" s="160">
        <f t="shared" si="18"/>
        <v>0</v>
      </c>
      <c r="BJ174" s="14" t="s">
        <v>88</v>
      </c>
      <c r="BK174" s="160">
        <f t="shared" si="19"/>
        <v>0</v>
      </c>
      <c r="BL174" s="14" t="s">
        <v>435</v>
      </c>
      <c r="BM174" s="159" t="s">
        <v>484</v>
      </c>
    </row>
    <row r="175" spans="1:65" s="2" customFormat="1" ht="21.75" customHeight="1">
      <c r="A175" s="29"/>
      <c r="B175" s="146"/>
      <c r="C175" s="161" t="s">
        <v>333</v>
      </c>
      <c r="D175" s="161" t="s">
        <v>390</v>
      </c>
      <c r="E175" s="162" t="s">
        <v>2116</v>
      </c>
      <c r="F175" s="163" t="s">
        <v>2117</v>
      </c>
      <c r="G175" s="164" t="s">
        <v>882</v>
      </c>
      <c r="H175" s="165">
        <v>10.199999999999999</v>
      </c>
      <c r="I175" s="166"/>
      <c r="J175" s="167">
        <f t="shared" si="10"/>
        <v>0</v>
      </c>
      <c r="K175" s="168"/>
      <c r="L175" s="169"/>
      <c r="M175" s="170" t="s">
        <v>1</v>
      </c>
      <c r="N175" s="171" t="s">
        <v>41</v>
      </c>
      <c r="O175" s="55"/>
      <c r="P175" s="157">
        <f t="shared" si="11"/>
        <v>0</v>
      </c>
      <c r="Q175" s="157">
        <v>0</v>
      </c>
      <c r="R175" s="157">
        <f t="shared" si="12"/>
        <v>0</v>
      </c>
      <c r="S175" s="157">
        <v>0</v>
      </c>
      <c r="T175" s="158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1410</v>
      </c>
      <c r="AT175" s="159" t="s">
        <v>390</v>
      </c>
      <c r="AU175" s="159" t="s">
        <v>88</v>
      </c>
      <c r="AY175" s="14" t="s">
        <v>171</v>
      </c>
      <c r="BE175" s="160">
        <f t="shared" si="14"/>
        <v>0</v>
      </c>
      <c r="BF175" s="160">
        <f t="shared" si="15"/>
        <v>0</v>
      </c>
      <c r="BG175" s="160">
        <f t="shared" si="16"/>
        <v>0</v>
      </c>
      <c r="BH175" s="160">
        <f t="shared" si="17"/>
        <v>0</v>
      </c>
      <c r="BI175" s="160">
        <f t="shared" si="18"/>
        <v>0</v>
      </c>
      <c r="BJ175" s="14" t="s">
        <v>88</v>
      </c>
      <c r="BK175" s="160">
        <f t="shared" si="19"/>
        <v>0</v>
      </c>
      <c r="BL175" s="14" t="s">
        <v>435</v>
      </c>
      <c r="BM175" s="159" t="s">
        <v>492</v>
      </c>
    </row>
    <row r="176" spans="1:65" s="2" customFormat="1" ht="21.75" customHeight="1">
      <c r="A176" s="29"/>
      <c r="B176" s="146"/>
      <c r="C176" s="147" t="s">
        <v>337</v>
      </c>
      <c r="D176" s="147" t="s">
        <v>173</v>
      </c>
      <c r="E176" s="148" t="s">
        <v>2118</v>
      </c>
      <c r="F176" s="149" t="s">
        <v>2119</v>
      </c>
      <c r="G176" s="150" t="s">
        <v>192</v>
      </c>
      <c r="H176" s="151">
        <v>5</v>
      </c>
      <c r="I176" s="152"/>
      <c r="J176" s="153">
        <f t="shared" si="10"/>
        <v>0</v>
      </c>
      <c r="K176" s="154"/>
      <c r="L176" s="30"/>
      <c r="M176" s="155" t="s">
        <v>1</v>
      </c>
      <c r="N176" s="156" t="s">
        <v>41</v>
      </c>
      <c r="O176" s="55"/>
      <c r="P176" s="157">
        <f t="shared" si="11"/>
        <v>0</v>
      </c>
      <c r="Q176" s="157">
        <v>0</v>
      </c>
      <c r="R176" s="157">
        <f t="shared" si="12"/>
        <v>0</v>
      </c>
      <c r="S176" s="157">
        <v>0</v>
      </c>
      <c r="T176" s="158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435</v>
      </c>
      <c r="AT176" s="159" t="s">
        <v>173</v>
      </c>
      <c r="AU176" s="159" t="s">
        <v>88</v>
      </c>
      <c r="AY176" s="14" t="s">
        <v>171</v>
      </c>
      <c r="BE176" s="160">
        <f t="shared" si="14"/>
        <v>0</v>
      </c>
      <c r="BF176" s="160">
        <f t="shared" si="15"/>
        <v>0</v>
      </c>
      <c r="BG176" s="160">
        <f t="shared" si="16"/>
        <v>0</v>
      </c>
      <c r="BH176" s="160">
        <f t="shared" si="17"/>
        <v>0</v>
      </c>
      <c r="BI176" s="160">
        <f t="shared" si="18"/>
        <v>0</v>
      </c>
      <c r="BJ176" s="14" t="s">
        <v>88</v>
      </c>
      <c r="BK176" s="160">
        <f t="shared" si="19"/>
        <v>0</v>
      </c>
      <c r="BL176" s="14" t="s">
        <v>435</v>
      </c>
      <c r="BM176" s="159" t="s">
        <v>501</v>
      </c>
    </row>
    <row r="177" spans="1:65" s="2" customFormat="1" ht="16.5" customHeight="1">
      <c r="A177" s="29"/>
      <c r="B177" s="146"/>
      <c r="C177" s="161" t="s">
        <v>341</v>
      </c>
      <c r="D177" s="161" t="s">
        <v>390</v>
      </c>
      <c r="E177" s="162" t="s">
        <v>2120</v>
      </c>
      <c r="F177" s="163" t="s">
        <v>2121</v>
      </c>
      <c r="G177" s="164" t="s">
        <v>192</v>
      </c>
      <c r="H177" s="165">
        <v>5</v>
      </c>
      <c r="I177" s="166"/>
      <c r="J177" s="167">
        <f t="shared" si="10"/>
        <v>0</v>
      </c>
      <c r="K177" s="168"/>
      <c r="L177" s="169"/>
      <c r="M177" s="170" t="s">
        <v>1</v>
      </c>
      <c r="N177" s="171" t="s">
        <v>41</v>
      </c>
      <c r="O177" s="55"/>
      <c r="P177" s="157">
        <f t="shared" si="11"/>
        <v>0</v>
      </c>
      <c r="Q177" s="157">
        <v>0</v>
      </c>
      <c r="R177" s="157">
        <f t="shared" si="12"/>
        <v>0</v>
      </c>
      <c r="S177" s="157">
        <v>0</v>
      </c>
      <c r="T177" s="158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9" t="s">
        <v>1410</v>
      </c>
      <c r="AT177" s="159" t="s">
        <v>390</v>
      </c>
      <c r="AU177" s="159" t="s">
        <v>88</v>
      </c>
      <c r="AY177" s="14" t="s">
        <v>171</v>
      </c>
      <c r="BE177" s="160">
        <f t="shared" si="14"/>
        <v>0</v>
      </c>
      <c r="BF177" s="160">
        <f t="shared" si="15"/>
        <v>0</v>
      </c>
      <c r="BG177" s="160">
        <f t="shared" si="16"/>
        <v>0</v>
      </c>
      <c r="BH177" s="160">
        <f t="shared" si="17"/>
        <v>0</v>
      </c>
      <c r="BI177" s="160">
        <f t="shared" si="18"/>
        <v>0</v>
      </c>
      <c r="BJ177" s="14" t="s">
        <v>88</v>
      </c>
      <c r="BK177" s="160">
        <f t="shared" si="19"/>
        <v>0</v>
      </c>
      <c r="BL177" s="14" t="s">
        <v>435</v>
      </c>
      <c r="BM177" s="159" t="s">
        <v>509</v>
      </c>
    </row>
    <row r="178" spans="1:65" s="2" customFormat="1" ht="16.5" customHeight="1">
      <c r="A178" s="29"/>
      <c r="B178" s="146"/>
      <c r="C178" s="147" t="s">
        <v>345</v>
      </c>
      <c r="D178" s="147" t="s">
        <v>173</v>
      </c>
      <c r="E178" s="148" t="s">
        <v>2122</v>
      </c>
      <c r="F178" s="149" t="s">
        <v>2123</v>
      </c>
      <c r="G178" s="150" t="s">
        <v>192</v>
      </c>
      <c r="H178" s="151">
        <v>5</v>
      </c>
      <c r="I178" s="152"/>
      <c r="J178" s="153">
        <f t="shared" si="10"/>
        <v>0</v>
      </c>
      <c r="K178" s="154"/>
      <c r="L178" s="30"/>
      <c r="M178" s="155" t="s">
        <v>1</v>
      </c>
      <c r="N178" s="156" t="s">
        <v>41</v>
      </c>
      <c r="O178" s="55"/>
      <c r="P178" s="157">
        <f t="shared" si="11"/>
        <v>0</v>
      </c>
      <c r="Q178" s="157">
        <v>0</v>
      </c>
      <c r="R178" s="157">
        <f t="shared" si="12"/>
        <v>0</v>
      </c>
      <c r="S178" s="157">
        <v>0</v>
      </c>
      <c r="T178" s="158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435</v>
      </c>
      <c r="AT178" s="159" t="s">
        <v>173</v>
      </c>
      <c r="AU178" s="159" t="s">
        <v>88</v>
      </c>
      <c r="AY178" s="14" t="s">
        <v>171</v>
      </c>
      <c r="BE178" s="160">
        <f t="shared" si="14"/>
        <v>0</v>
      </c>
      <c r="BF178" s="160">
        <f t="shared" si="15"/>
        <v>0</v>
      </c>
      <c r="BG178" s="160">
        <f t="shared" si="16"/>
        <v>0</v>
      </c>
      <c r="BH178" s="160">
        <f t="shared" si="17"/>
        <v>0</v>
      </c>
      <c r="BI178" s="160">
        <f t="shared" si="18"/>
        <v>0</v>
      </c>
      <c r="BJ178" s="14" t="s">
        <v>88</v>
      </c>
      <c r="BK178" s="160">
        <f t="shared" si="19"/>
        <v>0</v>
      </c>
      <c r="BL178" s="14" t="s">
        <v>435</v>
      </c>
      <c r="BM178" s="159" t="s">
        <v>517</v>
      </c>
    </row>
    <row r="179" spans="1:65" s="2" customFormat="1" ht="16.5" customHeight="1">
      <c r="A179" s="29"/>
      <c r="B179" s="146"/>
      <c r="C179" s="161" t="s">
        <v>349</v>
      </c>
      <c r="D179" s="161" t="s">
        <v>390</v>
      </c>
      <c r="E179" s="162" t="s">
        <v>2124</v>
      </c>
      <c r="F179" s="163" t="s">
        <v>2125</v>
      </c>
      <c r="G179" s="164" t="s">
        <v>192</v>
      </c>
      <c r="H179" s="165">
        <v>5</v>
      </c>
      <c r="I179" s="166"/>
      <c r="J179" s="167">
        <f t="shared" si="10"/>
        <v>0</v>
      </c>
      <c r="K179" s="168"/>
      <c r="L179" s="169"/>
      <c r="M179" s="170" t="s">
        <v>1</v>
      </c>
      <c r="N179" s="171" t="s">
        <v>41</v>
      </c>
      <c r="O179" s="55"/>
      <c r="P179" s="157">
        <f t="shared" si="11"/>
        <v>0</v>
      </c>
      <c r="Q179" s="157">
        <v>0</v>
      </c>
      <c r="R179" s="157">
        <f t="shared" si="12"/>
        <v>0</v>
      </c>
      <c r="S179" s="157">
        <v>0</v>
      </c>
      <c r="T179" s="158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1410</v>
      </c>
      <c r="AT179" s="159" t="s">
        <v>390</v>
      </c>
      <c r="AU179" s="159" t="s">
        <v>88</v>
      </c>
      <c r="AY179" s="14" t="s">
        <v>171</v>
      </c>
      <c r="BE179" s="160">
        <f t="shared" si="14"/>
        <v>0</v>
      </c>
      <c r="BF179" s="160">
        <f t="shared" si="15"/>
        <v>0</v>
      </c>
      <c r="BG179" s="160">
        <f t="shared" si="16"/>
        <v>0</v>
      </c>
      <c r="BH179" s="160">
        <f t="shared" si="17"/>
        <v>0</v>
      </c>
      <c r="BI179" s="160">
        <f t="shared" si="18"/>
        <v>0</v>
      </c>
      <c r="BJ179" s="14" t="s">
        <v>88</v>
      </c>
      <c r="BK179" s="160">
        <f t="shared" si="19"/>
        <v>0</v>
      </c>
      <c r="BL179" s="14" t="s">
        <v>435</v>
      </c>
      <c r="BM179" s="159" t="s">
        <v>531</v>
      </c>
    </row>
    <row r="180" spans="1:65" s="2" customFormat="1" ht="16.5" customHeight="1">
      <c r="A180" s="29"/>
      <c r="B180" s="146"/>
      <c r="C180" s="147" t="s">
        <v>353</v>
      </c>
      <c r="D180" s="147" t="s">
        <v>173</v>
      </c>
      <c r="E180" s="148" t="s">
        <v>2126</v>
      </c>
      <c r="F180" s="149" t="s">
        <v>2127</v>
      </c>
      <c r="G180" s="150" t="s">
        <v>192</v>
      </c>
      <c r="H180" s="151">
        <v>10</v>
      </c>
      <c r="I180" s="152"/>
      <c r="J180" s="153">
        <f t="shared" si="10"/>
        <v>0</v>
      </c>
      <c r="K180" s="154"/>
      <c r="L180" s="30"/>
      <c r="M180" s="155" t="s">
        <v>1</v>
      </c>
      <c r="N180" s="156" t="s">
        <v>41</v>
      </c>
      <c r="O180" s="55"/>
      <c r="P180" s="157">
        <f t="shared" si="11"/>
        <v>0</v>
      </c>
      <c r="Q180" s="157">
        <v>0</v>
      </c>
      <c r="R180" s="157">
        <f t="shared" si="12"/>
        <v>0</v>
      </c>
      <c r="S180" s="157">
        <v>0</v>
      </c>
      <c r="T180" s="158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9" t="s">
        <v>435</v>
      </c>
      <c r="AT180" s="159" t="s">
        <v>173</v>
      </c>
      <c r="AU180" s="159" t="s">
        <v>88</v>
      </c>
      <c r="AY180" s="14" t="s">
        <v>171</v>
      </c>
      <c r="BE180" s="160">
        <f t="shared" si="14"/>
        <v>0</v>
      </c>
      <c r="BF180" s="160">
        <f t="shared" si="15"/>
        <v>0</v>
      </c>
      <c r="BG180" s="160">
        <f t="shared" si="16"/>
        <v>0</v>
      </c>
      <c r="BH180" s="160">
        <f t="shared" si="17"/>
        <v>0</v>
      </c>
      <c r="BI180" s="160">
        <f t="shared" si="18"/>
        <v>0</v>
      </c>
      <c r="BJ180" s="14" t="s">
        <v>88</v>
      </c>
      <c r="BK180" s="160">
        <f t="shared" si="19"/>
        <v>0</v>
      </c>
      <c r="BL180" s="14" t="s">
        <v>435</v>
      </c>
      <c r="BM180" s="159" t="s">
        <v>539</v>
      </c>
    </row>
    <row r="181" spans="1:65" s="2" customFormat="1" ht="16.5" customHeight="1">
      <c r="A181" s="29"/>
      <c r="B181" s="146"/>
      <c r="C181" s="161" t="s">
        <v>357</v>
      </c>
      <c r="D181" s="161" t="s">
        <v>390</v>
      </c>
      <c r="E181" s="162" t="s">
        <v>2128</v>
      </c>
      <c r="F181" s="163" t="s">
        <v>2129</v>
      </c>
      <c r="G181" s="164" t="s">
        <v>192</v>
      </c>
      <c r="H181" s="165">
        <v>10</v>
      </c>
      <c r="I181" s="166"/>
      <c r="J181" s="167">
        <f t="shared" si="10"/>
        <v>0</v>
      </c>
      <c r="K181" s="168"/>
      <c r="L181" s="169"/>
      <c r="M181" s="170" t="s">
        <v>1</v>
      </c>
      <c r="N181" s="171" t="s">
        <v>41</v>
      </c>
      <c r="O181" s="55"/>
      <c r="P181" s="157">
        <f t="shared" si="11"/>
        <v>0</v>
      </c>
      <c r="Q181" s="157">
        <v>0</v>
      </c>
      <c r="R181" s="157">
        <f t="shared" si="12"/>
        <v>0</v>
      </c>
      <c r="S181" s="157">
        <v>0</v>
      </c>
      <c r="T181" s="158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9" t="s">
        <v>1410</v>
      </c>
      <c r="AT181" s="159" t="s">
        <v>390</v>
      </c>
      <c r="AU181" s="159" t="s">
        <v>88</v>
      </c>
      <c r="AY181" s="14" t="s">
        <v>171</v>
      </c>
      <c r="BE181" s="160">
        <f t="shared" si="14"/>
        <v>0</v>
      </c>
      <c r="BF181" s="160">
        <f t="shared" si="15"/>
        <v>0</v>
      </c>
      <c r="BG181" s="160">
        <f t="shared" si="16"/>
        <v>0</v>
      </c>
      <c r="BH181" s="160">
        <f t="shared" si="17"/>
        <v>0</v>
      </c>
      <c r="BI181" s="160">
        <f t="shared" si="18"/>
        <v>0</v>
      </c>
      <c r="BJ181" s="14" t="s">
        <v>88</v>
      </c>
      <c r="BK181" s="160">
        <f t="shared" si="19"/>
        <v>0</v>
      </c>
      <c r="BL181" s="14" t="s">
        <v>435</v>
      </c>
      <c r="BM181" s="159" t="s">
        <v>547</v>
      </c>
    </row>
    <row r="182" spans="1:65" s="2" customFormat="1" ht="21.75" customHeight="1">
      <c r="A182" s="29"/>
      <c r="B182" s="146"/>
      <c r="C182" s="147" t="s">
        <v>361</v>
      </c>
      <c r="D182" s="147" t="s">
        <v>173</v>
      </c>
      <c r="E182" s="148" t="s">
        <v>2130</v>
      </c>
      <c r="F182" s="149" t="s">
        <v>2131</v>
      </c>
      <c r="G182" s="150" t="s">
        <v>438</v>
      </c>
      <c r="H182" s="151">
        <v>50</v>
      </c>
      <c r="I182" s="152"/>
      <c r="J182" s="153">
        <f t="shared" si="10"/>
        <v>0</v>
      </c>
      <c r="K182" s="154"/>
      <c r="L182" s="30"/>
      <c r="M182" s="155" t="s">
        <v>1</v>
      </c>
      <c r="N182" s="156" t="s">
        <v>41</v>
      </c>
      <c r="O182" s="55"/>
      <c r="P182" s="157">
        <f t="shared" si="11"/>
        <v>0</v>
      </c>
      <c r="Q182" s="157">
        <v>0</v>
      </c>
      <c r="R182" s="157">
        <f t="shared" si="12"/>
        <v>0</v>
      </c>
      <c r="S182" s="157">
        <v>0</v>
      </c>
      <c r="T182" s="158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9" t="s">
        <v>435</v>
      </c>
      <c r="AT182" s="159" t="s">
        <v>173</v>
      </c>
      <c r="AU182" s="159" t="s">
        <v>88</v>
      </c>
      <c r="AY182" s="14" t="s">
        <v>171</v>
      </c>
      <c r="BE182" s="160">
        <f t="shared" si="14"/>
        <v>0</v>
      </c>
      <c r="BF182" s="160">
        <f t="shared" si="15"/>
        <v>0</v>
      </c>
      <c r="BG182" s="160">
        <f t="shared" si="16"/>
        <v>0</v>
      </c>
      <c r="BH182" s="160">
        <f t="shared" si="17"/>
        <v>0</v>
      </c>
      <c r="BI182" s="160">
        <f t="shared" si="18"/>
        <v>0</v>
      </c>
      <c r="BJ182" s="14" t="s">
        <v>88</v>
      </c>
      <c r="BK182" s="160">
        <f t="shared" si="19"/>
        <v>0</v>
      </c>
      <c r="BL182" s="14" t="s">
        <v>435</v>
      </c>
      <c r="BM182" s="159" t="s">
        <v>555</v>
      </c>
    </row>
    <row r="183" spans="1:65" s="2" customFormat="1" ht="21.75" customHeight="1">
      <c r="A183" s="29"/>
      <c r="B183" s="146"/>
      <c r="C183" s="161" t="s">
        <v>365</v>
      </c>
      <c r="D183" s="161" t="s">
        <v>390</v>
      </c>
      <c r="E183" s="162" t="s">
        <v>2132</v>
      </c>
      <c r="F183" s="163" t="s">
        <v>2133</v>
      </c>
      <c r="G183" s="164" t="s">
        <v>438</v>
      </c>
      <c r="H183" s="165">
        <v>52.5</v>
      </c>
      <c r="I183" s="166"/>
      <c r="J183" s="167">
        <f t="shared" si="10"/>
        <v>0</v>
      </c>
      <c r="K183" s="168"/>
      <c r="L183" s="169"/>
      <c r="M183" s="170" t="s">
        <v>1</v>
      </c>
      <c r="N183" s="171" t="s">
        <v>41</v>
      </c>
      <c r="O183" s="55"/>
      <c r="P183" s="157">
        <f t="shared" si="11"/>
        <v>0</v>
      </c>
      <c r="Q183" s="157">
        <v>0</v>
      </c>
      <c r="R183" s="157">
        <f t="shared" si="12"/>
        <v>0</v>
      </c>
      <c r="S183" s="157">
        <v>0</v>
      </c>
      <c r="T183" s="158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9" t="s">
        <v>1410</v>
      </c>
      <c r="AT183" s="159" t="s">
        <v>390</v>
      </c>
      <c r="AU183" s="159" t="s">
        <v>88</v>
      </c>
      <c r="AY183" s="14" t="s">
        <v>171</v>
      </c>
      <c r="BE183" s="160">
        <f t="shared" si="14"/>
        <v>0</v>
      </c>
      <c r="BF183" s="160">
        <f t="shared" si="15"/>
        <v>0</v>
      </c>
      <c r="BG183" s="160">
        <f t="shared" si="16"/>
        <v>0</v>
      </c>
      <c r="BH183" s="160">
        <f t="shared" si="17"/>
        <v>0</v>
      </c>
      <c r="BI183" s="160">
        <f t="shared" si="18"/>
        <v>0</v>
      </c>
      <c r="BJ183" s="14" t="s">
        <v>88</v>
      </c>
      <c r="BK183" s="160">
        <f t="shared" si="19"/>
        <v>0</v>
      </c>
      <c r="BL183" s="14" t="s">
        <v>435</v>
      </c>
      <c r="BM183" s="159" t="s">
        <v>561</v>
      </c>
    </row>
    <row r="184" spans="1:65" s="2" customFormat="1" ht="21.75" customHeight="1">
      <c r="A184" s="29"/>
      <c r="B184" s="146"/>
      <c r="C184" s="147" t="s">
        <v>369</v>
      </c>
      <c r="D184" s="147" t="s">
        <v>173</v>
      </c>
      <c r="E184" s="148" t="s">
        <v>2134</v>
      </c>
      <c r="F184" s="149" t="s">
        <v>2135</v>
      </c>
      <c r="G184" s="150" t="s">
        <v>438</v>
      </c>
      <c r="H184" s="151">
        <v>100</v>
      </c>
      <c r="I184" s="152"/>
      <c r="J184" s="153">
        <f t="shared" si="10"/>
        <v>0</v>
      </c>
      <c r="K184" s="154"/>
      <c r="L184" s="30"/>
      <c r="M184" s="155" t="s">
        <v>1</v>
      </c>
      <c r="N184" s="156" t="s">
        <v>41</v>
      </c>
      <c r="O184" s="55"/>
      <c r="P184" s="157">
        <f t="shared" si="11"/>
        <v>0</v>
      </c>
      <c r="Q184" s="157">
        <v>0</v>
      </c>
      <c r="R184" s="157">
        <f t="shared" si="12"/>
        <v>0</v>
      </c>
      <c r="S184" s="157">
        <v>0</v>
      </c>
      <c r="T184" s="158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9" t="s">
        <v>435</v>
      </c>
      <c r="AT184" s="159" t="s">
        <v>173</v>
      </c>
      <c r="AU184" s="159" t="s">
        <v>88</v>
      </c>
      <c r="AY184" s="14" t="s">
        <v>171</v>
      </c>
      <c r="BE184" s="160">
        <f t="shared" si="14"/>
        <v>0</v>
      </c>
      <c r="BF184" s="160">
        <f t="shared" si="15"/>
        <v>0</v>
      </c>
      <c r="BG184" s="160">
        <f t="shared" si="16"/>
        <v>0</v>
      </c>
      <c r="BH184" s="160">
        <f t="shared" si="17"/>
        <v>0</v>
      </c>
      <c r="BI184" s="160">
        <f t="shared" si="18"/>
        <v>0</v>
      </c>
      <c r="BJ184" s="14" t="s">
        <v>88</v>
      </c>
      <c r="BK184" s="160">
        <f t="shared" si="19"/>
        <v>0</v>
      </c>
      <c r="BL184" s="14" t="s">
        <v>435</v>
      </c>
      <c r="BM184" s="159" t="s">
        <v>569</v>
      </c>
    </row>
    <row r="185" spans="1:65" s="2" customFormat="1" ht="21.75" customHeight="1">
      <c r="A185" s="29"/>
      <c r="B185" s="146"/>
      <c r="C185" s="161" t="s">
        <v>373</v>
      </c>
      <c r="D185" s="161" t="s">
        <v>390</v>
      </c>
      <c r="E185" s="162" t="s">
        <v>2136</v>
      </c>
      <c r="F185" s="163" t="s">
        <v>2137</v>
      </c>
      <c r="G185" s="164" t="s">
        <v>438</v>
      </c>
      <c r="H185" s="165">
        <v>105</v>
      </c>
      <c r="I185" s="166"/>
      <c r="J185" s="167">
        <f t="shared" si="10"/>
        <v>0</v>
      </c>
      <c r="K185" s="168"/>
      <c r="L185" s="169"/>
      <c r="M185" s="170" t="s">
        <v>1</v>
      </c>
      <c r="N185" s="171" t="s">
        <v>41</v>
      </c>
      <c r="O185" s="55"/>
      <c r="P185" s="157">
        <f t="shared" si="11"/>
        <v>0</v>
      </c>
      <c r="Q185" s="157">
        <v>0</v>
      </c>
      <c r="R185" s="157">
        <f t="shared" si="12"/>
        <v>0</v>
      </c>
      <c r="S185" s="157">
        <v>0</v>
      </c>
      <c r="T185" s="158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9" t="s">
        <v>1410</v>
      </c>
      <c r="AT185" s="159" t="s">
        <v>390</v>
      </c>
      <c r="AU185" s="159" t="s">
        <v>88</v>
      </c>
      <c r="AY185" s="14" t="s">
        <v>171</v>
      </c>
      <c r="BE185" s="160">
        <f t="shared" si="14"/>
        <v>0</v>
      </c>
      <c r="BF185" s="160">
        <f t="shared" si="15"/>
        <v>0</v>
      </c>
      <c r="BG185" s="160">
        <f t="shared" si="16"/>
        <v>0</v>
      </c>
      <c r="BH185" s="160">
        <f t="shared" si="17"/>
        <v>0</v>
      </c>
      <c r="BI185" s="160">
        <f t="shared" si="18"/>
        <v>0</v>
      </c>
      <c r="BJ185" s="14" t="s">
        <v>88</v>
      </c>
      <c r="BK185" s="160">
        <f t="shared" si="19"/>
        <v>0</v>
      </c>
      <c r="BL185" s="14" t="s">
        <v>435</v>
      </c>
      <c r="BM185" s="159" t="s">
        <v>575</v>
      </c>
    </row>
    <row r="186" spans="1:65" s="2" customFormat="1" ht="21.75" customHeight="1">
      <c r="A186" s="29"/>
      <c r="B186" s="146"/>
      <c r="C186" s="147" t="s">
        <v>377</v>
      </c>
      <c r="D186" s="147" t="s">
        <v>173</v>
      </c>
      <c r="E186" s="148" t="s">
        <v>2138</v>
      </c>
      <c r="F186" s="149" t="s">
        <v>2139</v>
      </c>
      <c r="G186" s="150" t="s">
        <v>438</v>
      </c>
      <c r="H186" s="151">
        <v>20</v>
      </c>
      <c r="I186" s="152"/>
      <c r="J186" s="153">
        <f t="shared" si="10"/>
        <v>0</v>
      </c>
      <c r="K186" s="154"/>
      <c r="L186" s="30"/>
      <c r="M186" s="155" t="s">
        <v>1</v>
      </c>
      <c r="N186" s="156" t="s">
        <v>41</v>
      </c>
      <c r="O186" s="55"/>
      <c r="P186" s="157">
        <f t="shared" si="11"/>
        <v>0</v>
      </c>
      <c r="Q186" s="157">
        <v>0</v>
      </c>
      <c r="R186" s="157">
        <f t="shared" si="12"/>
        <v>0</v>
      </c>
      <c r="S186" s="157">
        <v>0</v>
      </c>
      <c r="T186" s="158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9" t="s">
        <v>435</v>
      </c>
      <c r="AT186" s="159" t="s">
        <v>173</v>
      </c>
      <c r="AU186" s="159" t="s">
        <v>88</v>
      </c>
      <c r="AY186" s="14" t="s">
        <v>171</v>
      </c>
      <c r="BE186" s="160">
        <f t="shared" si="14"/>
        <v>0</v>
      </c>
      <c r="BF186" s="160">
        <f t="shared" si="15"/>
        <v>0</v>
      </c>
      <c r="BG186" s="160">
        <f t="shared" si="16"/>
        <v>0</v>
      </c>
      <c r="BH186" s="160">
        <f t="shared" si="17"/>
        <v>0</v>
      </c>
      <c r="BI186" s="160">
        <f t="shared" si="18"/>
        <v>0</v>
      </c>
      <c r="BJ186" s="14" t="s">
        <v>88</v>
      </c>
      <c r="BK186" s="160">
        <f t="shared" si="19"/>
        <v>0</v>
      </c>
      <c r="BL186" s="14" t="s">
        <v>435</v>
      </c>
      <c r="BM186" s="159" t="s">
        <v>580</v>
      </c>
    </row>
    <row r="187" spans="1:65" s="2" customFormat="1" ht="21.75" customHeight="1">
      <c r="A187" s="29"/>
      <c r="B187" s="146"/>
      <c r="C187" s="161" t="s">
        <v>381</v>
      </c>
      <c r="D187" s="161" t="s">
        <v>390</v>
      </c>
      <c r="E187" s="162" t="s">
        <v>2140</v>
      </c>
      <c r="F187" s="163" t="s">
        <v>2141</v>
      </c>
      <c r="G187" s="164" t="s">
        <v>438</v>
      </c>
      <c r="H187" s="165">
        <v>21</v>
      </c>
      <c r="I187" s="166"/>
      <c r="J187" s="167">
        <f t="shared" ref="J187:J218" si="20">ROUND(I187*H187,2)</f>
        <v>0</v>
      </c>
      <c r="K187" s="168"/>
      <c r="L187" s="169"/>
      <c r="M187" s="170" t="s">
        <v>1</v>
      </c>
      <c r="N187" s="171" t="s">
        <v>41</v>
      </c>
      <c r="O187" s="55"/>
      <c r="P187" s="157">
        <f t="shared" ref="P187:P218" si="21">O187*H187</f>
        <v>0</v>
      </c>
      <c r="Q187" s="157">
        <v>0</v>
      </c>
      <c r="R187" s="157">
        <f t="shared" ref="R187:R218" si="22">Q187*H187</f>
        <v>0</v>
      </c>
      <c r="S187" s="157">
        <v>0</v>
      </c>
      <c r="T187" s="158">
        <f t="shared" ref="T187:T218" si="23"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9" t="s">
        <v>1410</v>
      </c>
      <c r="AT187" s="159" t="s">
        <v>390</v>
      </c>
      <c r="AU187" s="159" t="s">
        <v>88</v>
      </c>
      <c r="AY187" s="14" t="s">
        <v>171</v>
      </c>
      <c r="BE187" s="160">
        <f t="shared" ref="BE187:BE218" si="24">IF(N187="základná",J187,0)</f>
        <v>0</v>
      </c>
      <c r="BF187" s="160">
        <f t="shared" ref="BF187:BF218" si="25">IF(N187="znížená",J187,0)</f>
        <v>0</v>
      </c>
      <c r="BG187" s="160">
        <f t="shared" ref="BG187:BG218" si="26">IF(N187="zákl. prenesená",J187,0)</f>
        <v>0</v>
      </c>
      <c r="BH187" s="160">
        <f t="shared" ref="BH187:BH218" si="27">IF(N187="zníž. prenesená",J187,0)</f>
        <v>0</v>
      </c>
      <c r="BI187" s="160">
        <f t="shared" ref="BI187:BI218" si="28">IF(N187="nulová",J187,0)</f>
        <v>0</v>
      </c>
      <c r="BJ187" s="14" t="s">
        <v>88</v>
      </c>
      <c r="BK187" s="160">
        <f t="shared" ref="BK187:BK218" si="29">ROUND(I187*H187,2)</f>
        <v>0</v>
      </c>
      <c r="BL187" s="14" t="s">
        <v>435</v>
      </c>
      <c r="BM187" s="159" t="s">
        <v>586</v>
      </c>
    </row>
    <row r="188" spans="1:65" s="2" customFormat="1" ht="21.75" customHeight="1">
      <c r="A188" s="29"/>
      <c r="B188" s="146"/>
      <c r="C188" s="147" t="s">
        <v>385</v>
      </c>
      <c r="D188" s="147" t="s">
        <v>173</v>
      </c>
      <c r="E188" s="148" t="s">
        <v>2142</v>
      </c>
      <c r="F188" s="149" t="s">
        <v>2143</v>
      </c>
      <c r="G188" s="150" t="s">
        <v>438</v>
      </c>
      <c r="H188" s="151">
        <v>420</v>
      </c>
      <c r="I188" s="152"/>
      <c r="J188" s="153">
        <f t="shared" si="20"/>
        <v>0</v>
      </c>
      <c r="K188" s="154"/>
      <c r="L188" s="30"/>
      <c r="M188" s="155" t="s">
        <v>1</v>
      </c>
      <c r="N188" s="156" t="s">
        <v>41</v>
      </c>
      <c r="O188" s="55"/>
      <c r="P188" s="157">
        <f t="shared" si="21"/>
        <v>0</v>
      </c>
      <c r="Q188" s="157">
        <v>0</v>
      </c>
      <c r="R188" s="157">
        <f t="shared" si="22"/>
        <v>0</v>
      </c>
      <c r="S188" s="157">
        <v>0</v>
      </c>
      <c r="T188" s="158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9" t="s">
        <v>435</v>
      </c>
      <c r="AT188" s="159" t="s">
        <v>173</v>
      </c>
      <c r="AU188" s="159" t="s">
        <v>88</v>
      </c>
      <c r="AY188" s="14" t="s">
        <v>171</v>
      </c>
      <c r="BE188" s="160">
        <f t="shared" si="24"/>
        <v>0</v>
      </c>
      <c r="BF188" s="160">
        <f t="shared" si="25"/>
        <v>0</v>
      </c>
      <c r="BG188" s="160">
        <f t="shared" si="26"/>
        <v>0</v>
      </c>
      <c r="BH188" s="160">
        <f t="shared" si="27"/>
        <v>0</v>
      </c>
      <c r="BI188" s="160">
        <f t="shared" si="28"/>
        <v>0</v>
      </c>
      <c r="BJ188" s="14" t="s">
        <v>88</v>
      </c>
      <c r="BK188" s="160">
        <f t="shared" si="29"/>
        <v>0</v>
      </c>
      <c r="BL188" s="14" t="s">
        <v>435</v>
      </c>
      <c r="BM188" s="159" t="s">
        <v>597</v>
      </c>
    </row>
    <row r="189" spans="1:65" s="2" customFormat="1" ht="21.75" customHeight="1">
      <c r="A189" s="29"/>
      <c r="B189" s="146"/>
      <c r="C189" s="161" t="s">
        <v>389</v>
      </c>
      <c r="D189" s="161" t="s">
        <v>390</v>
      </c>
      <c r="E189" s="162" t="s">
        <v>2144</v>
      </c>
      <c r="F189" s="163" t="s">
        <v>2145</v>
      </c>
      <c r="G189" s="164" t="s">
        <v>438</v>
      </c>
      <c r="H189" s="165">
        <v>441</v>
      </c>
      <c r="I189" s="166"/>
      <c r="J189" s="167">
        <f t="shared" si="20"/>
        <v>0</v>
      </c>
      <c r="K189" s="168"/>
      <c r="L189" s="169"/>
      <c r="M189" s="170" t="s">
        <v>1</v>
      </c>
      <c r="N189" s="171" t="s">
        <v>41</v>
      </c>
      <c r="O189" s="55"/>
      <c r="P189" s="157">
        <f t="shared" si="21"/>
        <v>0</v>
      </c>
      <c r="Q189" s="157">
        <v>0</v>
      </c>
      <c r="R189" s="157">
        <f t="shared" si="22"/>
        <v>0</v>
      </c>
      <c r="S189" s="157">
        <v>0</v>
      </c>
      <c r="T189" s="158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9" t="s">
        <v>1410</v>
      </c>
      <c r="AT189" s="159" t="s">
        <v>390</v>
      </c>
      <c r="AU189" s="159" t="s">
        <v>88</v>
      </c>
      <c r="AY189" s="14" t="s">
        <v>171</v>
      </c>
      <c r="BE189" s="160">
        <f t="shared" si="24"/>
        <v>0</v>
      </c>
      <c r="BF189" s="160">
        <f t="shared" si="25"/>
        <v>0</v>
      </c>
      <c r="BG189" s="160">
        <f t="shared" si="26"/>
        <v>0</v>
      </c>
      <c r="BH189" s="160">
        <f t="shared" si="27"/>
        <v>0</v>
      </c>
      <c r="BI189" s="160">
        <f t="shared" si="28"/>
        <v>0</v>
      </c>
      <c r="BJ189" s="14" t="s">
        <v>88</v>
      </c>
      <c r="BK189" s="160">
        <f t="shared" si="29"/>
        <v>0</v>
      </c>
      <c r="BL189" s="14" t="s">
        <v>435</v>
      </c>
      <c r="BM189" s="159" t="s">
        <v>607</v>
      </c>
    </row>
    <row r="190" spans="1:65" s="2" customFormat="1" ht="21.75" customHeight="1">
      <c r="A190" s="29"/>
      <c r="B190" s="146"/>
      <c r="C190" s="147" t="s">
        <v>394</v>
      </c>
      <c r="D190" s="147" t="s">
        <v>173</v>
      </c>
      <c r="E190" s="148" t="s">
        <v>2146</v>
      </c>
      <c r="F190" s="149" t="s">
        <v>2147</v>
      </c>
      <c r="G190" s="150" t="s">
        <v>438</v>
      </c>
      <c r="H190" s="151">
        <v>30</v>
      </c>
      <c r="I190" s="152"/>
      <c r="J190" s="153">
        <f t="shared" si="20"/>
        <v>0</v>
      </c>
      <c r="K190" s="154"/>
      <c r="L190" s="30"/>
      <c r="M190" s="155" t="s">
        <v>1</v>
      </c>
      <c r="N190" s="156" t="s">
        <v>41</v>
      </c>
      <c r="O190" s="55"/>
      <c r="P190" s="157">
        <f t="shared" si="21"/>
        <v>0</v>
      </c>
      <c r="Q190" s="157">
        <v>0</v>
      </c>
      <c r="R190" s="157">
        <f t="shared" si="22"/>
        <v>0</v>
      </c>
      <c r="S190" s="157">
        <v>0</v>
      </c>
      <c r="T190" s="158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9" t="s">
        <v>435</v>
      </c>
      <c r="AT190" s="159" t="s">
        <v>173</v>
      </c>
      <c r="AU190" s="159" t="s">
        <v>88</v>
      </c>
      <c r="AY190" s="14" t="s">
        <v>171</v>
      </c>
      <c r="BE190" s="160">
        <f t="shared" si="24"/>
        <v>0</v>
      </c>
      <c r="BF190" s="160">
        <f t="shared" si="25"/>
        <v>0</v>
      </c>
      <c r="BG190" s="160">
        <f t="shared" si="26"/>
        <v>0</v>
      </c>
      <c r="BH190" s="160">
        <f t="shared" si="27"/>
        <v>0</v>
      </c>
      <c r="BI190" s="160">
        <f t="shared" si="28"/>
        <v>0</v>
      </c>
      <c r="BJ190" s="14" t="s">
        <v>88</v>
      </c>
      <c r="BK190" s="160">
        <f t="shared" si="29"/>
        <v>0</v>
      </c>
      <c r="BL190" s="14" t="s">
        <v>435</v>
      </c>
      <c r="BM190" s="159" t="s">
        <v>615</v>
      </c>
    </row>
    <row r="191" spans="1:65" s="2" customFormat="1" ht="21.75" customHeight="1">
      <c r="A191" s="29"/>
      <c r="B191" s="146"/>
      <c r="C191" s="161" t="s">
        <v>398</v>
      </c>
      <c r="D191" s="161" t="s">
        <v>390</v>
      </c>
      <c r="E191" s="162" t="s">
        <v>2148</v>
      </c>
      <c r="F191" s="163" t="s">
        <v>2149</v>
      </c>
      <c r="G191" s="164" t="s">
        <v>438</v>
      </c>
      <c r="H191" s="165">
        <v>31.5</v>
      </c>
      <c r="I191" s="166"/>
      <c r="J191" s="167">
        <f t="shared" si="20"/>
        <v>0</v>
      </c>
      <c r="K191" s="168"/>
      <c r="L191" s="169"/>
      <c r="M191" s="170" t="s">
        <v>1</v>
      </c>
      <c r="N191" s="171" t="s">
        <v>41</v>
      </c>
      <c r="O191" s="55"/>
      <c r="P191" s="157">
        <f t="shared" si="21"/>
        <v>0</v>
      </c>
      <c r="Q191" s="157">
        <v>0</v>
      </c>
      <c r="R191" s="157">
        <f t="shared" si="22"/>
        <v>0</v>
      </c>
      <c r="S191" s="157">
        <v>0</v>
      </c>
      <c r="T191" s="158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9" t="s">
        <v>1410</v>
      </c>
      <c r="AT191" s="159" t="s">
        <v>390</v>
      </c>
      <c r="AU191" s="159" t="s">
        <v>88</v>
      </c>
      <c r="AY191" s="14" t="s">
        <v>171</v>
      </c>
      <c r="BE191" s="160">
        <f t="shared" si="24"/>
        <v>0</v>
      </c>
      <c r="BF191" s="160">
        <f t="shared" si="25"/>
        <v>0</v>
      </c>
      <c r="BG191" s="160">
        <f t="shared" si="26"/>
        <v>0</v>
      </c>
      <c r="BH191" s="160">
        <f t="shared" si="27"/>
        <v>0</v>
      </c>
      <c r="BI191" s="160">
        <f t="shared" si="28"/>
        <v>0</v>
      </c>
      <c r="BJ191" s="14" t="s">
        <v>88</v>
      </c>
      <c r="BK191" s="160">
        <f t="shared" si="29"/>
        <v>0</v>
      </c>
      <c r="BL191" s="14" t="s">
        <v>435</v>
      </c>
      <c r="BM191" s="159" t="s">
        <v>623</v>
      </c>
    </row>
    <row r="192" spans="1:65" s="2" customFormat="1" ht="21.75" customHeight="1">
      <c r="A192" s="29"/>
      <c r="B192" s="146"/>
      <c r="C192" s="147" t="s">
        <v>402</v>
      </c>
      <c r="D192" s="147" t="s">
        <v>173</v>
      </c>
      <c r="E192" s="148" t="s">
        <v>2150</v>
      </c>
      <c r="F192" s="149" t="s">
        <v>2151</v>
      </c>
      <c r="G192" s="150" t="s">
        <v>438</v>
      </c>
      <c r="H192" s="151">
        <v>40</v>
      </c>
      <c r="I192" s="152"/>
      <c r="J192" s="153">
        <f t="shared" si="20"/>
        <v>0</v>
      </c>
      <c r="K192" s="154"/>
      <c r="L192" s="30"/>
      <c r="M192" s="155" t="s">
        <v>1</v>
      </c>
      <c r="N192" s="156" t="s">
        <v>41</v>
      </c>
      <c r="O192" s="55"/>
      <c r="P192" s="157">
        <f t="shared" si="21"/>
        <v>0</v>
      </c>
      <c r="Q192" s="157">
        <v>0</v>
      </c>
      <c r="R192" s="157">
        <f t="shared" si="22"/>
        <v>0</v>
      </c>
      <c r="S192" s="157">
        <v>0</v>
      </c>
      <c r="T192" s="158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9" t="s">
        <v>435</v>
      </c>
      <c r="AT192" s="159" t="s">
        <v>173</v>
      </c>
      <c r="AU192" s="159" t="s">
        <v>88</v>
      </c>
      <c r="AY192" s="14" t="s">
        <v>171</v>
      </c>
      <c r="BE192" s="160">
        <f t="shared" si="24"/>
        <v>0</v>
      </c>
      <c r="BF192" s="160">
        <f t="shared" si="25"/>
        <v>0</v>
      </c>
      <c r="BG192" s="160">
        <f t="shared" si="26"/>
        <v>0</v>
      </c>
      <c r="BH192" s="160">
        <f t="shared" si="27"/>
        <v>0</v>
      </c>
      <c r="BI192" s="160">
        <f t="shared" si="28"/>
        <v>0</v>
      </c>
      <c r="BJ192" s="14" t="s">
        <v>88</v>
      </c>
      <c r="BK192" s="160">
        <f t="shared" si="29"/>
        <v>0</v>
      </c>
      <c r="BL192" s="14" t="s">
        <v>435</v>
      </c>
      <c r="BM192" s="159" t="s">
        <v>631</v>
      </c>
    </row>
    <row r="193" spans="1:65" s="2" customFormat="1" ht="21.75" customHeight="1">
      <c r="A193" s="29"/>
      <c r="B193" s="146"/>
      <c r="C193" s="161" t="s">
        <v>406</v>
      </c>
      <c r="D193" s="161" t="s">
        <v>390</v>
      </c>
      <c r="E193" s="162" t="s">
        <v>2152</v>
      </c>
      <c r="F193" s="163" t="s">
        <v>2153</v>
      </c>
      <c r="G193" s="164" t="s">
        <v>438</v>
      </c>
      <c r="H193" s="165">
        <v>42</v>
      </c>
      <c r="I193" s="166"/>
      <c r="J193" s="167">
        <f t="shared" si="20"/>
        <v>0</v>
      </c>
      <c r="K193" s="168"/>
      <c r="L193" s="169"/>
      <c r="M193" s="170" t="s">
        <v>1</v>
      </c>
      <c r="N193" s="171" t="s">
        <v>41</v>
      </c>
      <c r="O193" s="55"/>
      <c r="P193" s="157">
        <f t="shared" si="21"/>
        <v>0</v>
      </c>
      <c r="Q193" s="157">
        <v>0</v>
      </c>
      <c r="R193" s="157">
        <f t="shared" si="22"/>
        <v>0</v>
      </c>
      <c r="S193" s="157">
        <v>0</v>
      </c>
      <c r="T193" s="158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9" t="s">
        <v>1410</v>
      </c>
      <c r="AT193" s="159" t="s">
        <v>390</v>
      </c>
      <c r="AU193" s="159" t="s">
        <v>88</v>
      </c>
      <c r="AY193" s="14" t="s">
        <v>171</v>
      </c>
      <c r="BE193" s="160">
        <f t="shared" si="24"/>
        <v>0</v>
      </c>
      <c r="BF193" s="160">
        <f t="shared" si="25"/>
        <v>0</v>
      </c>
      <c r="BG193" s="160">
        <f t="shared" si="26"/>
        <v>0</v>
      </c>
      <c r="BH193" s="160">
        <f t="shared" si="27"/>
        <v>0</v>
      </c>
      <c r="BI193" s="160">
        <f t="shared" si="28"/>
        <v>0</v>
      </c>
      <c r="BJ193" s="14" t="s">
        <v>88</v>
      </c>
      <c r="BK193" s="160">
        <f t="shared" si="29"/>
        <v>0</v>
      </c>
      <c r="BL193" s="14" t="s">
        <v>435</v>
      </c>
      <c r="BM193" s="159" t="s">
        <v>637</v>
      </c>
    </row>
    <row r="194" spans="1:65" s="2" customFormat="1" ht="21.75" customHeight="1">
      <c r="A194" s="29"/>
      <c r="B194" s="146"/>
      <c r="C194" s="147" t="s">
        <v>410</v>
      </c>
      <c r="D194" s="147" t="s">
        <v>173</v>
      </c>
      <c r="E194" s="148" t="s">
        <v>2154</v>
      </c>
      <c r="F194" s="149" t="s">
        <v>2155</v>
      </c>
      <c r="G194" s="150" t="s">
        <v>438</v>
      </c>
      <c r="H194" s="151">
        <v>120</v>
      </c>
      <c r="I194" s="152"/>
      <c r="J194" s="153">
        <f t="shared" si="20"/>
        <v>0</v>
      </c>
      <c r="K194" s="154"/>
      <c r="L194" s="30"/>
      <c r="M194" s="155" t="s">
        <v>1</v>
      </c>
      <c r="N194" s="156" t="s">
        <v>41</v>
      </c>
      <c r="O194" s="55"/>
      <c r="P194" s="157">
        <f t="shared" si="21"/>
        <v>0</v>
      </c>
      <c r="Q194" s="157">
        <v>0</v>
      </c>
      <c r="R194" s="157">
        <f t="shared" si="22"/>
        <v>0</v>
      </c>
      <c r="S194" s="157">
        <v>0</v>
      </c>
      <c r="T194" s="158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9" t="s">
        <v>435</v>
      </c>
      <c r="AT194" s="159" t="s">
        <v>173</v>
      </c>
      <c r="AU194" s="159" t="s">
        <v>88</v>
      </c>
      <c r="AY194" s="14" t="s">
        <v>171</v>
      </c>
      <c r="BE194" s="160">
        <f t="shared" si="24"/>
        <v>0</v>
      </c>
      <c r="BF194" s="160">
        <f t="shared" si="25"/>
        <v>0</v>
      </c>
      <c r="BG194" s="160">
        <f t="shared" si="26"/>
        <v>0</v>
      </c>
      <c r="BH194" s="160">
        <f t="shared" si="27"/>
        <v>0</v>
      </c>
      <c r="BI194" s="160">
        <f t="shared" si="28"/>
        <v>0</v>
      </c>
      <c r="BJ194" s="14" t="s">
        <v>88</v>
      </c>
      <c r="BK194" s="160">
        <f t="shared" si="29"/>
        <v>0</v>
      </c>
      <c r="BL194" s="14" t="s">
        <v>435</v>
      </c>
      <c r="BM194" s="159" t="s">
        <v>645</v>
      </c>
    </row>
    <row r="195" spans="1:65" s="2" customFormat="1" ht="21.75" customHeight="1">
      <c r="A195" s="29"/>
      <c r="B195" s="146"/>
      <c r="C195" s="161" t="s">
        <v>415</v>
      </c>
      <c r="D195" s="161" t="s">
        <v>390</v>
      </c>
      <c r="E195" s="162" t="s">
        <v>2156</v>
      </c>
      <c r="F195" s="163" t="s">
        <v>2157</v>
      </c>
      <c r="G195" s="164" t="s">
        <v>438</v>
      </c>
      <c r="H195" s="165">
        <v>126</v>
      </c>
      <c r="I195" s="166"/>
      <c r="J195" s="167">
        <f t="shared" si="20"/>
        <v>0</v>
      </c>
      <c r="K195" s="168"/>
      <c r="L195" s="169"/>
      <c r="M195" s="170" t="s">
        <v>1</v>
      </c>
      <c r="N195" s="171" t="s">
        <v>41</v>
      </c>
      <c r="O195" s="55"/>
      <c r="P195" s="157">
        <f t="shared" si="21"/>
        <v>0</v>
      </c>
      <c r="Q195" s="157">
        <v>0</v>
      </c>
      <c r="R195" s="157">
        <f t="shared" si="22"/>
        <v>0</v>
      </c>
      <c r="S195" s="157">
        <v>0</v>
      </c>
      <c r="T195" s="158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9" t="s">
        <v>1410</v>
      </c>
      <c r="AT195" s="159" t="s">
        <v>390</v>
      </c>
      <c r="AU195" s="159" t="s">
        <v>88</v>
      </c>
      <c r="AY195" s="14" t="s">
        <v>171</v>
      </c>
      <c r="BE195" s="160">
        <f t="shared" si="24"/>
        <v>0</v>
      </c>
      <c r="BF195" s="160">
        <f t="shared" si="25"/>
        <v>0</v>
      </c>
      <c r="BG195" s="160">
        <f t="shared" si="26"/>
        <v>0</v>
      </c>
      <c r="BH195" s="160">
        <f t="shared" si="27"/>
        <v>0</v>
      </c>
      <c r="BI195" s="160">
        <f t="shared" si="28"/>
        <v>0</v>
      </c>
      <c r="BJ195" s="14" t="s">
        <v>88</v>
      </c>
      <c r="BK195" s="160">
        <f t="shared" si="29"/>
        <v>0</v>
      </c>
      <c r="BL195" s="14" t="s">
        <v>435</v>
      </c>
      <c r="BM195" s="159" t="s">
        <v>655</v>
      </c>
    </row>
    <row r="196" spans="1:65" s="2" customFormat="1" ht="21.75" customHeight="1">
      <c r="A196" s="29"/>
      <c r="B196" s="146"/>
      <c r="C196" s="147" t="s">
        <v>419</v>
      </c>
      <c r="D196" s="147" t="s">
        <v>173</v>
      </c>
      <c r="E196" s="148" t="s">
        <v>2158</v>
      </c>
      <c r="F196" s="149" t="s">
        <v>2159</v>
      </c>
      <c r="G196" s="150" t="s">
        <v>438</v>
      </c>
      <c r="H196" s="151">
        <v>380</v>
      </c>
      <c r="I196" s="152"/>
      <c r="J196" s="153">
        <f t="shared" si="20"/>
        <v>0</v>
      </c>
      <c r="K196" s="154"/>
      <c r="L196" s="30"/>
      <c r="M196" s="155" t="s">
        <v>1</v>
      </c>
      <c r="N196" s="156" t="s">
        <v>41</v>
      </c>
      <c r="O196" s="55"/>
      <c r="P196" s="157">
        <f t="shared" si="21"/>
        <v>0</v>
      </c>
      <c r="Q196" s="157">
        <v>0</v>
      </c>
      <c r="R196" s="157">
        <f t="shared" si="22"/>
        <v>0</v>
      </c>
      <c r="S196" s="157">
        <v>0</v>
      </c>
      <c r="T196" s="158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9" t="s">
        <v>435</v>
      </c>
      <c r="AT196" s="159" t="s">
        <v>173</v>
      </c>
      <c r="AU196" s="159" t="s">
        <v>88</v>
      </c>
      <c r="AY196" s="14" t="s">
        <v>171</v>
      </c>
      <c r="BE196" s="160">
        <f t="shared" si="24"/>
        <v>0</v>
      </c>
      <c r="BF196" s="160">
        <f t="shared" si="25"/>
        <v>0</v>
      </c>
      <c r="BG196" s="160">
        <f t="shared" si="26"/>
        <v>0</v>
      </c>
      <c r="BH196" s="160">
        <f t="shared" si="27"/>
        <v>0</v>
      </c>
      <c r="BI196" s="160">
        <f t="shared" si="28"/>
        <v>0</v>
      </c>
      <c r="BJ196" s="14" t="s">
        <v>88</v>
      </c>
      <c r="BK196" s="160">
        <f t="shared" si="29"/>
        <v>0</v>
      </c>
      <c r="BL196" s="14" t="s">
        <v>435</v>
      </c>
      <c r="BM196" s="159" t="s">
        <v>663</v>
      </c>
    </row>
    <row r="197" spans="1:65" s="2" customFormat="1" ht="21.75" customHeight="1">
      <c r="A197" s="29"/>
      <c r="B197" s="146"/>
      <c r="C197" s="161" t="s">
        <v>423</v>
      </c>
      <c r="D197" s="161" t="s">
        <v>390</v>
      </c>
      <c r="E197" s="162" t="s">
        <v>2160</v>
      </c>
      <c r="F197" s="163" t="s">
        <v>2161</v>
      </c>
      <c r="G197" s="164" t="s">
        <v>438</v>
      </c>
      <c r="H197" s="165">
        <v>399</v>
      </c>
      <c r="I197" s="166"/>
      <c r="J197" s="167">
        <f t="shared" si="20"/>
        <v>0</v>
      </c>
      <c r="K197" s="168"/>
      <c r="L197" s="169"/>
      <c r="M197" s="170" t="s">
        <v>1</v>
      </c>
      <c r="N197" s="171" t="s">
        <v>41</v>
      </c>
      <c r="O197" s="55"/>
      <c r="P197" s="157">
        <f t="shared" si="21"/>
        <v>0</v>
      </c>
      <c r="Q197" s="157">
        <v>0</v>
      </c>
      <c r="R197" s="157">
        <f t="shared" si="22"/>
        <v>0</v>
      </c>
      <c r="S197" s="157">
        <v>0</v>
      </c>
      <c r="T197" s="158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9" t="s">
        <v>1410</v>
      </c>
      <c r="AT197" s="159" t="s">
        <v>390</v>
      </c>
      <c r="AU197" s="159" t="s">
        <v>88</v>
      </c>
      <c r="AY197" s="14" t="s">
        <v>171</v>
      </c>
      <c r="BE197" s="160">
        <f t="shared" si="24"/>
        <v>0</v>
      </c>
      <c r="BF197" s="160">
        <f t="shared" si="25"/>
        <v>0</v>
      </c>
      <c r="BG197" s="160">
        <f t="shared" si="26"/>
        <v>0</v>
      </c>
      <c r="BH197" s="160">
        <f t="shared" si="27"/>
        <v>0</v>
      </c>
      <c r="BI197" s="160">
        <f t="shared" si="28"/>
        <v>0</v>
      </c>
      <c r="BJ197" s="14" t="s">
        <v>88</v>
      </c>
      <c r="BK197" s="160">
        <f t="shared" si="29"/>
        <v>0</v>
      </c>
      <c r="BL197" s="14" t="s">
        <v>435</v>
      </c>
      <c r="BM197" s="159" t="s">
        <v>672</v>
      </c>
    </row>
    <row r="198" spans="1:65" s="2" customFormat="1" ht="21.75" customHeight="1">
      <c r="A198" s="29"/>
      <c r="B198" s="146"/>
      <c r="C198" s="147" t="s">
        <v>427</v>
      </c>
      <c r="D198" s="147" t="s">
        <v>173</v>
      </c>
      <c r="E198" s="148" t="s">
        <v>2162</v>
      </c>
      <c r="F198" s="149" t="s">
        <v>2163</v>
      </c>
      <c r="G198" s="150" t="s">
        <v>438</v>
      </c>
      <c r="H198" s="151">
        <v>60</v>
      </c>
      <c r="I198" s="152"/>
      <c r="J198" s="153">
        <f t="shared" si="20"/>
        <v>0</v>
      </c>
      <c r="K198" s="154"/>
      <c r="L198" s="30"/>
      <c r="M198" s="155" t="s">
        <v>1</v>
      </c>
      <c r="N198" s="156" t="s">
        <v>41</v>
      </c>
      <c r="O198" s="55"/>
      <c r="P198" s="157">
        <f t="shared" si="21"/>
        <v>0</v>
      </c>
      <c r="Q198" s="157">
        <v>0</v>
      </c>
      <c r="R198" s="157">
        <f t="shared" si="22"/>
        <v>0</v>
      </c>
      <c r="S198" s="157">
        <v>0</v>
      </c>
      <c r="T198" s="158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9" t="s">
        <v>435</v>
      </c>
      <c r="AT198" s="159" t="s">
        <v>173</v>
      </c>
      <c r="AU198" s="159" t="s">
        <v>88</v>
      </c>
      <c r="AY198" s="14" t="s">
        <v>171</v>
      </c>
      <c r="BE198" s="160">
        <f t="shared" si="24"/>
        <v>0</v>
      </c>
      <c r="BF198" s="160">
        <f t="shared" si="25"/>
        <v>0</v>
      </c>
      <c r="BG198" s="160">
        <f t="shared" si="26"/>
        <v>0</v>
      </c>
      <c r="BH198" s="160">
        <f t="shared" si="27"/>
        <v>0</v>
      </c>
      <c r="BI198" s="160">
        <f t="shared" si="28"/>
        <v>0</v>
      </c>
      <c r="BJ198" s="14" t="s">
        <v>88</v>
      </c>
      <c r="BK198" s="160">
        <f t="shared" si="29"/>
        <v>0</v>
      </c>
      <c r="BL198" s="14" t="s">
        <v>435</v>
      </c>
      <c r="BM198" s="159" t="s">
        <v>682</v>
      </c>
    </row>
    <row r="199" spans="1:65" s="2" customFormat="1" ht="21.75" customHeight="1">
      <c r="A199" s="29"/>
      <c r="B199" s="146"/>
      <c r="C199" s="161" t="s">
        <v>431</v>
      </c>
      <c r="D199" s="161" t="s">
        <v>390</v>
      </c>
      <c r="E199" s="162" t="s">
        <v>2164</v>
      </c>
      <c r="F199" s="163" t="s">
        <v>2165</v>
      </c>
      <c r="G199" s="164" t="s">
        <v>438</v>
      </c>
      <c r="H199" s="165">
        <v>63</v>
      </c>
      <c r="I199" s="166"/>
      <c r="J199" s="167">
        <f t="shared" si="20"/>
        <v>0</v>
      </c>
      <c r="K199" s="168"/>
      <c r="L199" s="169"/>
      <c r="M199" s="170" t="s">
        <v>1</v>
      </c>
      <c r="N199" s="171" t="s">
        <v>41</v>
      </c>
      <c r="O199" s="55"/>
      <c r="P199" s="157">
        <f t="shared" si="21"/>
        <v>0</v>
      </c>
      <c r="Q199" s="157">
        <v>0</v>
      </c>
      <c r="R199" s="157">
        <f t="shared" si="22"/>
        <v>0</v>
      </c>
      <c r="S199" s="157">
        <v>0</v>
      </c>
      <c r="T199" s="158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9" t="s">
        <v>1410</v>
      </c>
      <c r="AT199" s="159" t="s">
        <v>390</v>
      </c>
      <c r="AU199" s="159" t="s">
        <v>88</v>
      </c>
      <c r="AY199" s="14" t="s">
        <v>171</v>
      </c>
      <c r="BE199" s="160">
        <f t="shared" si="24"/>
        <v>0</v>
      </c>
      <c r="BF199" s="160">
        <f t="shared" si="25"/>
        <v>0</v>
      </c>
      <c r="BG199" s="160">
        <f t="shared" si="26"/>
        <v>0</v>
      </c>
      <c r="BH199" s="160">
        <f t="shared" si="27"/>
        <v>0</v>
      </c>
      <c r="BI199" s="160">
        <f t="shared" si="28"/>
        <v>0</v>
      </c>
      <c r="BJ199" s="14" t="s">
        <v>88</v>
      </c>
      <c r="BK199" s="160">
        <f t="shared" si="29"/>
        <v>0</v>
      </c>
      <c r="BL199" s="14" t="s">
        <v>435</v>
      </c>
      <c r="BM199" s="159" t="s">
        <v>690</v>
      </c>
    </row>
    <row r="200" spans="1:65" s="2" customFormat="1" ht="21.75" customHeight="1">
      <c r="A200" s="29"/>
      <c r="B200" s="146"/>
      <c r="C200" s="147" t="s">
        <v>435</v>
      </c>
      <c r="D200" s="147" t="s">
        <v>173</v>
      </c>
      <c r="E200" s="148" t="s">
        <v>2158</v>
      </c>
      <c r="F200" s="149" t="s">
        <v>2159</v>
      </c>
      <c r="G200" s="150" t="s">
        <v>438</v>
      </c>
      <c r="H200" s="151">
        <v>50</v>
      </c>
      <c r="I200" s="152"/>
      <c r="J200" s="153">
        <f t="shared" si="20"/>
        <v>0</v>
      </c>
      <c r="K200" s="154"/>
      <c r="L200" s="30"/>
      <c r="M200" s="155" t="s">
        <v>1</v>
      </c>
      <c r="N200" s="156" t="s">
        <v>41</v>
      </c>
      <c r="O200" s="55"/>
      <c r="P200" s="157">
        <f t="shared" si="21"/>
        <v>0</v>
      </c>
      <c r="Q200" s="157">
        <v>0</v>
      </c>
      <c r="R200" s="157">
        <f t="shared" si="22"/>
        <v>0</v>
      </c>
      <c r="S200" s="157">
        <v>0</v>
      </c>
      <c r="T200" s="158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9" t="s">
        <v>435</v>
      </c>
      <c r="AT200" s="159" t="s">
        <v>173</v>
      </c>
      <c r="AU200" s="159" t="s">
        <v>88</v>
      </c>
      <c r="AY200" s="14" t="s">
        <v>171</v>
      </c>
      <c r="BE200" s="160">
        <f t="shared" si="24"/>
        <v>0</v>
      </c>
      <c r="BF200" s="160">
        <f t="shared" si="25"/>
        <v>0</v>
      </c>
      <c r="BG200" s="160">
        <f t="shared" si="26"/>
        <v>0</v>
      </c>
      <c r="BH200" s="160">
        <f t="shared" si="27"/>
        <v>0</v>
      </c>
      <c r="BI200" s="160">
        <f t="shared" si="28"/>
        <v>0</v>
      </c>
      <c r="BJ200" s="14" t="s">
        <v>88</v>
      </c>
      <c r="BK200" s="160">
        <f t="shared" si="29"/>
        <v>0</v>
      </c>
      <c r="BL200" s="14" t="s">
        <v>435</v>
      </c>
      <c r="BM200" s="159" t="s">
        <v>698</v>
      </c>
    </row>
    <row r="201" spans="1:65" s="2" customFormat="1" ht="21.75" customHeight="1">
      <c r="A201" s="29"/>
      <c r="B201" s="146"/>
      <c r="C201" s="161" t="s">
        <v>440</v>
      </c>
      <c r="D201" s="161" t="s">
        <v>390</v>
      </c>
      <c r="E201" s="162" t="s">
        <v>2166</v>
      </c>
      <c r="F201" s="163" t="s">
        <v>2167</v>
      </c>
      <c r="G201" s="164" t="s">
        <v>438</v>
      </c>
      <c r="H201" s="165">
        <v>52.5</v>
      </c>
      <c r="I201" s="166"/>
      <c r="J201" s="167">
        <f t="shared" si="20"/>
        <v>0</v>
      </c>
      <c r="K201" s="168"/>
      <c r="L201" s="169"/>
      <c r="M201" s="170" t="s">
        <v>1</v>
      </c>
      <c r="N201" s="171" t="s">
        <v>41</v>
      </c>
      <c r="O201" s="55"/>
      <c r="P201" s="157">
        <f t="shared" si="21"/>
        <v>0</v>
      </c>
      <c r="Q201" s="157">
        <v>0</v>
      </c>
      <c r="R201" s="157">
        <f t="shared" si="22"/>
        <v>0</v>
      </c>
      <c r="S201" s="157">
        <v>0</v>
      </c>
      <c r="T201" s="158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9" t="s">
        <v>1410</v>
      </c>
      <c r="AT201" s="159" t="s">
        <v>390</v>
      </c>
      <c r="AU201" s="159" t="s">
        <v>88</v>
      </c>
      <c r="AY201" s="14" t="s">
        <v>171</v>
      </c>
      <c r="BE201" s="160">
        <f t="shared" si="24"/>
        <v>0</v>
      </c>
      <c r="BF201" s="160">
        <f t="shared" si="25"/>
        <v>0</v>
      </c>
      <c r="BG201" s="160">
        <f t="shared" si="26"/>
        <v>0</v>
      </c>
      <c r="BH201" s="160">
        <f t="shared" si="27"/>
        <v>0</v>
      </c>
      <c r="BI201" s="160">
        <f t="shared" si="28"/>
        <v>0</v>
      </c>
      <c r="BJ201" s="14" t="s">
        <v>88</v>
      </c>
      <c r="BK201" s="160">
        <f t="shared" si="29"/>
        <v>0</v>
      </c>
      <c r="BL201" s="14" t="s">
        <v>435</v>
      </c>
      <c r="BM201" s="159" t="s">
        <v>708</v>
      </c>
    </row>
    <row r="202" spans="1:65" s="2" customFormat="1" ht="21.75" customHeight="1">
      <c r="A202" s="29"/>
      <c r="B202" s="146"/>
      <c r="C202" s="147" t="s">
        <v>444</v>
      </c>
      <c r="D202" s="147" t="s">
        <v>173</v>
      </c>
      <c r="E202" s="148" t="s">
        <v>2168</v>
      </c>
      <c r="F202" s="149" t="s">
        <v>2169</v>
      </c>
      <c r="G202" s="150" t="s">
        <v>438</v>
      </c>
      <c r="H202" s="151">
        <v>300</v>
      </c>
      <c r="I202" s="152"/>
      <c r="J202" s="153">
        <f t="shared" si="20"/>
        <v>0</v>
      </c>
      <c r="K202" s="154"/>
      <c r="L202" s="30"/>
      <c r="M202" s="155" t="s">
        <v>1</v>
      </c>
      <c r="N202" s="156" t="s">
        <v>41</v>
      </c>
      <c r="O202" s="55"/>
      <c r="P202" s="157">
        <f t="shared" si="21"/>
        <v>0</v>
      </c>
      <c r="Q202" s="157">
        <v>0</v>
      </c>
      <c r="R202" s="157">
        <f t="shared" si="22"/>
        <v>0</v>
      </c>
      <c r="S202" s="157">
        <v>0</v>
      </c>
      <c r="T202" s="158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9" t="s">
        <v>435</v>
      </c>
      <c r="AT202" s="159" t="s">
        <v>173</v>
      </c>
      <c r="AU202" s="159" t="s">
        <v>88</v>
      </c>
      <c r="AY202" s="14" t="s">
        <v>171</v>
      </c>
      <c r="BE202" s="160">
        <f t="shared" si="24"/>
        <v>0</v>
      </c>
      <c r="BF202" s="160">
        <f t="shared" si="25"/>
        <v>0</v>
      </c>
      <c r="BG202" s="160">
        <f t="shared" si="26"/>
        <v>0</v>
      </c>
      <c r="BH202" s="160">
        <f t="shared" si="27"/>
        <v>0</v>
      </c>
      <c r="BI202" s="160">
        <f t="shared" si="28"/>
        <v>0</v>
      </c>
      <c r="BJ202" s="14" t="s">
        <v>88</v>
      </c>
      <c r="BK202" s="160">
        <f t="shared" si="29"/>
        <v>0</v>
      </c>
      <c r="BL202" s="14" t="s">
        <v>435</v>
      </c>
      <c r="BM202" s="159" t="s">
        <v>716</v>
      </c>
    </row>
    <row r="203" spans="1:65" s="2" customFormat="1" ht="16.5" customHeight="1">
      <c r="A203" s="29"/>
      <c r="B203" s="146"/>
      <c r="C203" s="161" t="s">
        <v>448</v>
      </c>
      <c r="D203" s="161" t="s">
        <v>390</v>
      </c>
      <c r="E203" s="162" t="s">
        <v>2170</v>
      </c>
      <c r="F203" s="163" t="s">
        <v>2171</v>
      </c>
      <c r="G203" s="164" t="s">
        <v>438</v>
      </c>
      <c r="H203" s="165">
        <v>315</v>
      </c>
      <c r="I203" s="166"/>
      <c r="J203" s="167">
        <f t="shared" si="20"/>
        <v>0</v>
      </c>
      <c r="K203" s="168"/>
      <c r="L203" s="169"/>
      <c r="M203" s="170" t="s">
        <v>1</v>
      </c>
      <c r="N203" s="171" t="s">
        <v>41</v>
      </c>
      <c r="O203" s="55"/>
      <c r="P203" s="157">
        <f t="shared" si="21"/>
        <v>0</v>
      </c>
      <c r="Q203" s="157">
        <v>0</v>
      </c>
      <c r="R203" s="157">
        <f t="shared" si="22"/>
        <v>0</v>
      </c>
      <c r="S203" s="157">
        <v>0</v>
      </c>
      <c r="T203" s="158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9" t="s">
        <v>1410</v>
      </c>
      <c r="AT203" s="159" t="s">
        <v>390</v>
      </c>
      <c r="AU203" s="159" t="s">
        <v>88</v>
      </c>
      <c r="AY203" s="14" t="s">
        <v>171</v>
      </c>
      <c r="BE203" s="160">
        <f t="shared" si="24"/>
        <v>0</v>
      </c>
      <c r="BF203" s="160">
        <f t="shared" si="25"/>
        <v>0</v>
      </c>
      <c r="BG203" s="160">
        <f t="shared" si="26"/>
        <v>0</v>
      </c>
      <c r="BH203" s="160">
        <f t="shared" si="27"/>
        <v>0</v>
      </c>
      <c r="BI203" s="160">
        <f t="shared" si="28"/>
        <v>0</v>
      </c>
      <c r="BJ203" s="14" t="s">
        <v>88</v>
      </c>
      <c r="BK203" s="160">
        <f t="shared" si="29"/>
        <v>0</v>
      </c>
      <c r="BL203" s="14" t="s">
        <v>435</v>
      </c>
      <c r="BM203" s="159" t="s">
        <v>724</v>
      </c>
    </row>
    <row r="204" spans="1:65" s="2" customFormat="1" ht="21.75" customHeight="1">
      <c r="A204" s="29"/>
      <c r="B204" s="146"/>
      <c r="C204" s="147" t="s">
        <v>452</v>
      </c>
      <c r="D204" s="147" t="s">
        <v>173</v>
      </c>
      <c r="E204" s="148" t="s">
        <v>2172</v>
      </c>
      <c r="F204" s="149" t="s">
        <v>2173</v>
      </c>
      <c r="G204" s="150" t="s">
        <v>438</v>
      </c>
      <c r="H204" s="151">
        <v>120</v>
      </c>
      <c r="I204" s="152"/>
      <c r="J204" s="153">
        <f t="shared" si="20"/>
        <v>0</v>
      </c>
      <c r="K204" s="154"/>
      <c r="L204" s="30"/>
      <c r="M204" s="155" t="s">
        <v>1</v>
      </c>
      <c r="N204" s="156" t="s">
        <v>41</v>
      </c>
      <c r="O204" s="55"/>
      <c r="P204" s="157">
        <f t="shared" si="21"/>
        <v>0</v>
      </c>
      <c r="Q204" s="157">
        <v>0</v>
      </c>
      <c r="R204" s="157">
        <f t="shared" si="22"/>
        <v>0</v>
      </c>
      <c r="S204" s="157">
        <v>0</v>
      </c>
      <c r="T204" s="158">
        <f t="shared" si="2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9" t="s">
        <v>435</v>
      </c>
      <c r="AT204" s="159" t="s">
        <v>173</v>
      </c>
      <c r="AU204" s="159" t="s">
        <v>88</v>
      </c>
      <c r="AY204" s="14" t="s">
        <v>171</v>
      </c>
      <c r="BE204" s="160">
        <f t="shared" si="24"/>
        <v>0</v>
      </c>
      <c r="BF204" s="160">
        <f t="shared" si="25"/>
        <v>0</v>
      </c>
      <c r="BG204" s="160">
        <f t="shared" si="26"/>
        <v>0</v>
      </c>
      <c r="BH204" s="160">
        <f t="shared" si="27"/>
        <v>0</v>
      </c>
      <c r="BI204" s="160">
        <f t="shared" si="28"/>
        <v>0</v>
      </c>
      <c r="BJ204" s="14" t="s">
        <v>88</v>
      </c>
      <c r="BK204" s="160">
        <f t="shared" si="29"/>
        <v>0</v>
      </c>
      <c r="BL204" s="14" t="s">
        <v>435</v>
      </c>
      <c r="BM204" s="159" t="s">
        <v>732</v>
      </c>
    </row>
    <row r="205" spans="1:65" s="2" customFormat="1" ht="16.5" customHeight="1">
      <c r="A205" s="29"/>
      <c r="B205" s="146"/>
      <c r="C205" s="161" t="s">
        <v>456</v>
      </c>
      <c r="D205" s="161" t="s">
        <v>390</v>
      </c>
      <c r="E205" s="162" t="s">
        <v>2174</v>
      </c>
      <c r="F205" s="163" t="s">
        <v>2175</v>
      </c>
      <c r="G205" s="164" t="s">
        <v>438</v>
      </c>
      <c r="H205" s="165">
        <v>126</v>
      </c>
      <c r="I205" s="166"/>
      <c r="J205" s="167">
        <f t="shared" si="20"/>
        <v>0</v>
      </c>
      <c r="K205" s="168"/>
      <c r="L205" s="169"/>
      <c r="M205" s="170" t="s">
        <v>1</v>
      </c>
      <c r="N205" s="171" t="s">
        <v>41</v>
      </c>
      <c r="O205" s="55"/>
      <c r="P205" s="157">
        <f t="shared" si="21"/>
        <v>0</v>
      </c>
      <c r="Q205" s="157">
        <v>0</v>
      </c>
      <c r="R205" s="157">
        <f t="shared" si="22"/>
        <v>0</v>
      </c>
      <c r="S205" s="157">
        <v>0</v>
      </c>
      <c r="T205" s="158">
        <f t="shared" si="2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9" t="s">
        <v>1410</v>
      </c>
      <c r="AT205" s="159" t="s">
        <v>390</v>
      </c>
      <c r="AU205" s="159" t="s">
        <v>88</v>
      </c>
      <c r="AY205" s="14" t="s">
        <v>171</v>
      </c>
      <c r="BE205" s="160">
        <f t="shared" si="24"/>
        <v>0</v>
      </c>
      <c r="BF205" s="160">
        <f t="shared" si="25"/>
        <v>0</v>
      </c>
      <c r="BG205" s="160">
        <f t="shared" si="26"/>
        <v>0</v>
      </c>
      <c r="BH205" s="160">
        <f t="shared" si="27"/>
        <v>0</v>
      </c>
      <c r="BI205" s="160">
        <f t="shared" si="28"/>
        <v>0</v>
      </c>
      <c r="BJ205" s="14" t="s">
        <v>88</v>
      </c>
      <c r="BK205" s="160">
        <f t="shared" si="29"/>
        <v>0</v>
      </c>
      <c r="BL205" s="14" t="s">
        <v>435</v>
      </c>
      <c r="BM205" s="159" t="s">
        <v>740</v>
      </c>
    </row>
    <row r="206" spans="1:65" s="2" customFormat="1" ht="21.75" customHeight="1">
      <c r="A206" s="29"/>
      <c r="B206" s="146"/>
      <c r="C206" s="147" t="s">
        <v>460</v>
      </c>
      <c r="D206" s="147" t="s">
        <v>173</v>
      </c>
      <c r="E206" s="148" t="s">
        <v>2176</v>
      </c>
      <c r="F206" s="149" t="s">
        <v>2177</v>
      </c>
      <c r="G206" s="150" t="s">
        <v>438</v>
      </c>
      <c r="H206" s="151">
        <v>70</v>
      </c>
      <c r="I206" s="152"/>
      <c r="J206" s="153">
        <f t="shared" si="20"/>
        <v>0</v>
      </c>
      <c r="K206" s="154"/>
      <c r="L206" s="30"/>
      <c r="M206" s="155" t="s">
        <v>1</v>
      </c>
      <c r="N206" s="156" t="s">
        <v>41</v>
      </c>
      <c r="O206" s="55"/>
      <c r="P206" s="157">
        <f t="shared" si="21"/>
        <v>0</v>
      </c>
      <c r="Q206" s="157">
        <v>0</v>
      </c>
      <c r="R206" s="157">
        <f t="shared" si="22"/>
        <v>0</v>
      </c>
      <c r="S206" s="157">
        <v>0</v>
      </c>
      <c r="T206" s="158">
        <f t="shared" si="2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9" t="s">
        <v>435</v>
      </c>
      <c r="AT206" s="159" t="s">
        <v>173</v>
      </c>
      <c r="AU206" s="159" t="s">
        <v>88</v>
      </c>
      <c r="AY206" s="14" t="s">
        <v>171</v>
      </c>
      <c r="BE206" s="160">
        <f t="shared" si="24"/>
        <v>0</v>
      </c>
      <c r="BF206" s="160">
        <f t="shared" si="25"/>
        <v>0</v>
      </c>
      <c r="BG206" s="160">
        <f t="shared" si="26"/>
        <v>0</v>
      </c>
      <c r="BH206" s="160">
        <f t="shared" si="27"/>
        <v>0</v>
      </c>
      <c r="BI206" s="160">
        <f t="shared" si="28"/>
        <v>0</v>
      </c>
      <c r="BJ206" s="14" t="s">
        <v>88</v>
      </c>
      <c r="BK206" s="160">
        <f t="shared" si="29"/>
        <v>0</v>
      </c>
      <c r="BL206" s="14" t="s">
        <v>435</v>
      </c>
      <c r="BM206" s="159" t="s">
        <v>748</v>
      </c>
    </row>
    <row r="207" spans="1:65" s="2" customFormat="1" ht="16.5" customHeight="1">
      <c r="A207" s="29"/>
      <c r="B207" s="146"/>
      <c r="C207" s="161" t="s">
        <v>464</v>
      </c>
      <c r="D207" s="161" t="s">
        <v>390</v>
      </c>
      <c r="E207" s="162" t="s">
        <v>2178</v>
      </c>
      <c r="F207" s="163" t="s">
        <v>2179</v>
      </c>
      <c r="G207" s="164" t="s">
        <v>438</v>
      </c>
      <c r="H207" s="165">
        <v>73.5</v>
      </c>
      <c r="I207" s="166"/>
      <c r="J207" s="167">
        <f t="shared" si="20"/>
        <v>0</v>
      </c>
      <c r="K207" s="168"/>
      <c r="L207" s="169"/>
      <c r="M207" s="170" t="s">
        <v>1</v>
      </c>
      <c r="N207" s="171" t="s">
        <v>41</v>
      </c>
      <c r="O207" s="55"/>
      <c r="P207" s="157">
        <f t="shared" si="21"/>
        <v>0</v>
      </c>
      <c r="Q207" s="157">
        <v>0</v>
      </c>
      <c r="R207" s="157">
        <f t="shared" si="22"/>
        <v>0</v>
      </c>
      <c r="S207" s="157">
        <v>0</v>
      </c>
      <c r="T207" s="158">
        <f t="shared" si="2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9" t="s">
        <v>1410</v>
      </c>
      <c r="AT207" s="159" t="s">
        <v>390</v>
      </c>
      <c r="AU207" s="159" t="s">
        <v>88</v>
      </c>
      <c r="AY207" s="14" t="s">
        <v>171</v>
      </c>
      <c r="BE207" s="160">
        <f t="shared" si="24"/>
        <v>0</v>
      </c>
      <c r="BF207" s="160">
        <f t="shared" si="25"/>
        <v>0</v>
      </c>
      <c r="BG207" s="160">
        <f t="shared" si="26"/>
        <v>0</v>
      </c>
      <c r="BH207" s="160">
        <f t="shared" si="27"/>
        <v>0</v>
      </c>
      <c r="BI207" s="160">
        <f t="shared" si="28"/>
        <v>0</v>
      </c>
      <c r="BJ207" s="14" t="s">
        <v>88</v>
      </c>
      <c r="BK207" s="160">
        <f t="shared" si="29"/>
        <v>0</v>
      </c>
      <c r="BL207" s="14" t="s">
        <v>435</v>
      </c>
      <c r="BM207" s="159" t="s">
        <v>758</v>
      </c>
    </row>
    <row r="208" spans="1:65" s="2" customFormat="1" ht="21.75" customHeight="1">
      <c r="A208" s="29"/>
      <c r="B208" s="146"/>
      <c r="C208" s="147" t="s">
        <v>468</v>
      </c>
      <c r="D208" s="147" t="s">
        <v>173</v>
      </c>
      <c r="E208" s="148" t="s">
        <v>2180</v>
      </c>
      <c r="F208" s="149" t="s">
        <v>2181</v>
      </c>
      <c r="G208" s="150" t="s">
        <v>438</v>
      </c>
      <c r="H208" s="151">
        <v>1850</v>
      </c>
      <c r="I208" s="152"/>
      <c r="J208" s="153">
        <f t="shared" si="20"/>
        <v>0</v>
      </c>
      <c r="K208" s="154"/>
      <c r="L208" s="30"/>
      <c r="M208" s="155" t="s">
        <v>1</v>
      </c>
      <c r="N208" s="156" t="s">
        <v>41</v>
      </c>
      <c r="O208" s="55"/>
      <c r="P208" s="157">
        <f t="shared" si="21"/>
        <v>0</v>
      </c>
      <c r="Q208" s="157">
        <v>0</v>
      </c>
      <c r="R208" s="157">
        <f t="shared" si="22"/>
        <v>0</v>
      </c>
      <c r="S208" s="157">
        <v>0</v>
      </c>
      <c r="T208" s="158">
        <f t="shared" si="2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9" t="s">
        <v>435</v>
      </c>
      <c r="AT208" s="159" t="s">
        <v>173</v>
      </c>
      <c r="AU208" s="159" t="s">
        <v>88</v>
      </c>
      <c r="AY208" s="14" t="s">
        <v>171</v>
      </c>
      <c r="BE208" s="160">
        <f t="shared" si="24"/>
        <v>0</v>
      </c>
      <c r="BF208" s="160">
        <f t="shared" si="25"/>
        <v>0</v>
      </c>
      <c r="BG208" s="160">
        <f t="shared" si="26"/>
        <v>0</v>
      </c>
      <c r="BH208" s="160">
        <f t="shared" si="27"/>
        <v>0</v>
      </c>
      <c r="BI208" s="160">
        <f t="shared" si="28"/>
        <v>0</v>
      </c>
      <c r="BJ208" s="14" t="s">
        <v>88</v>
      </c>
      <c r="BK208" s="160">
        <f t="shared" si="29"/>
        <v>0</v>
      </c>
      <c r="BL208" s="14" t="s">
        <v>435</v>
      </c>
      <c r="BM208" s="159" t="s">
        <v>766</v>
      </c>
    </row>
    <row r="209" spans="1:65" s="2" customFormat="1" ht="16.5" customHeight="1">
      <c r="A209" s="29"/>
      <c r="B209" s="146"/>
      <c r="C209" s="161" t="s">
        <v>472</v>
      </c>
      <c r="D209" s="161" t="s">
        <v>390</v>
      </c>
      <c r="E209" s="162" t="s">
        <v>2182</v>
      </c>
      <c r="F209" s="163" t="s">
        <v>2183</v>
      </c>
      <c r="G209" s="164" t="s">
        <v>438</v>
      </c>
      <c r="H209" s="165">
        <v>1942.5</v>
      </c>
      <c r="I209" s="166"/>
      <c r="J209" s="167">
        <f t="shared" si="20"/>
        <v>0</v>
      </c>
      <c r="K209" s="168"/>
      <c r="L209" s="169"/>
      <c r="M209" s="170" t="s">
        <v>1</v>
      </c>
      <c r="N209" s="171" t="s">
        <v>41</v>
      </c>
      <c r="O209" s="55"/>
      <c r="P209" s="157">
        <f t="shared" si="21"/>
        <v>0</v>
      </c>
      <c r="Q209" s="157">
        <v>0</v>
      </c>
      <c r="R209" s="157">
        <f t="shared" si="22"/>
        <v>0</v>
      </c>
      <c r="S209" s="157">
        <v>0</v>
      </c>
      <c r="T209" s="158">
        <f t="shared" si="2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9" t="s">
        <v>1410</v>
      </c>
      <c r="AT209" s="159" t="s">
        <v>390</v>
      </c>
      <c r="AU209" s="159" t="s">
        <v>88</v>
      </c>
      <c r="AY209" s="14" t="s">
        <v>171</v>
      </c>
      <c r="BE209" s="160">
        <f t="shared" si="24"/>
        <v>0</v>
      </c>
      <c r="BF209" s="160">
        <f t="shared" si="25"/>
        <v>0</v>
      </c>
      <c r="BG209" s="160">
        <f t="shared" si="26"/>
        <v>0</v>
      </c>
      <c r="BH209" s="160">
        <f t="shared" si="27"/>
        <v>0</v>
      </c>
      <c r="BI209" s="160">
        <f t="shared" si="28"/>
        <v>0</v>
      </c>
      <c r="BJ209" s="14" t="s">
        <v>88</v>
      </c>
      <c r="BK209" s="160">
        <f t="shared" si="29"/>
        <v>0</v>
      </c>
      <c r="BL209" s="14" t="s">
        <v>435</v>
      </c>
      <c r="BM209" s="159" t="s">
        <v>1285</v>
      </c>
    </row>
    <row r="210" spans="1:65" s="2" customFormat="1" ht="21.75" customHeight="1">
      <c r="A210" s="29"/>
      <c r="B210" s="146"/>
      <c r="C210" s="147" t="s">
        <v>476</v>
      </c>
      <c r="D210" s="147" t="s">
        <v>173</v>
      </c>
      <c r="E210" s="148" t="s">
        <v>2184</v>
      </c>
      <c r="F210" s="149" t="s">
        <v>2185</v>
      </c>
      <c r="G210" s="150" t="s">
        <v>438</v>
      </c>
      <c r="H210" s="151">
        <v>980</v>
      </c>
      <c r="I210" s="152"/>
      <c r="J210" s="153">
        <f t="shared" si="20"/>
        <v>0</v>
      </c>
      <c r="K210" s="154"/>
      <c r="L210" s="30"/>
      <c r="M210" s="155" t="s">
        <v>1</v>
      </c>
      <c r="N210" s="156" t="s">
        <v>41</v>
      </c>
      <c r="O210" s="55"/>
      <c r="P210" s="157">
        <f t="shared" si="21"/>
        <v>0</v>
      </c>
      <c r="Q210" s="157">
        <v>0</v>
      </c>
      <c r="R210" s="157">
        <f t="shared" si="22"/>
        <v>0</v>
      </c>
      <c r="S210" s="157">
        <v>0</v>
      </c>
      <c r="T210" s="158">
        <f t="shared" si="2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9" t="s">
        <v>435</v>
      </c>
      <c r="AT210" s="159" t="s">
        <v>173</v>
      </c>
      <c r="AU210" s="159" t="s">
        <v>88</v>
      </c>
      <c r="AY210" s="14" t="s">
        <v>171</v>
      </c>
      <c r="BE210" s="160">
        <f t="shared" si="24"/>
        <v>0</v>
      </c>
      <c r="BF210" s="160">
        <f t="shared" si="25"/>
        <v>0</v>
      </c>
      <c r="BG210" s="160">
        <f t="shared" si="26"/>
        <v>0</v>
      </c>
      <c r="BH210" s="160">
        <f t="shared" si="27"/>
        <v>0</v>
      </c>
      <c r="BI210" s="160">
        <f t="shared" si="28"/>
        <v>0</v>
      </c>
      <c r="BJ210" s="14" t="s">
        <v>88</v>
      </c>
      <c r="BK210" s="160">
        <f t="shared" si="29"/>
        <v>0</v>
      </c>
      <c r="BL210" s="14" t="s">
        <v>435</v>
      </c>
      <c r="BM210" s="159" t="s">
        <v>1288</v>
      </c>
    </row>
    <row r="211" spans="1:65" s="2" customFormat="1" ht="16.5" customHeight="1">
      <c r="A211" s="29"/>
      <c r="B211" s="146"/>
      <c r="C211" s="161" t="s">
        <v>480</v>
      </c>
      <c r="D211" s="161" t="s">
        <v>390</v>
      </c>
      <c r="E211" s="162" t="s">
        <v>2186</v>
      </c>
      <c r="F211" s="163" t="s">
        <v>2187</v>
      </c>
      <c r="G211" s="164" t="s">
        <v>438</v>
      </c>
      <c r="H211" s="165">
        <v>1029</v>
      </c>
      <c r="I211" s="166"/>
      <c r="J211" s="167">
        <f t="shared" si="20"/>
        <v>0</v>
      </c>
      <c r="K211" s="168"/>
      <c r="L211" s="169"/>
      <c r="M211" s="170" t="s">
        <v>1</v>
      </c>
      <c r="N211" s="171" t="s">
        <v>41</v>
      </c>
      <c r="O211" s="55"/>
      <c r="P211" s="157">
        <f t="shared" si="21"/>
        <v>0</v>
      </c>
      <c r="Q211" s="157">
        <v>0</v>
      </c>
      <c r="R211" s="157">
        <f t="shared" si="22"/>
        <v>0</v>
      </c>
      <c r="S211" s="157">
        <v>0</v>
      </c>
      <c r="T211" s="158">
        <f t="shared" si="2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9" t="s">
        <v>1410</v>
      </c>
      <c r="AT211" s="159" t="s">
        <v>390</v>
      </c>
      <c r="AU211" s="159" t="s">
        <v>88</v>
      </c>
      <c r="AY211" s="14" t="s">
        <v>171</v>
      </c>
      <c r="BE211" s="160">
        <f t="shared" si="24"/>
        <v>0</v>
      </c>
      <c r="BF211" s="160">
        <f t="shared" si="25"/>
        <v>0</v>
      </c>
      <c r="BG211" s="160">
        <f t="shared" si="26"/>
        <v>0</v>
      </c>
      <c r="BH211" s="160">
        <f t="shared" si="27"/>
        <v>0</v>
      </c>
      <c r="BI211" s="160">
        <f t="shared" si="28"/>
        <v>0</v>
      </c>
      <c r="BJ211" s="14" t="s">
        <v>88</v>
      </c>
      <c r="BK211" s="160">
        <f t="shared" si="29"/>
        <v>0</v>
      </c>
      <c r="BL211" s="14" t="s">
        <v>435</v>
      </c>
      <c r="BM211" s="159" t="s">
        <v>1291</v>
      </c>
    </row>
    <row r="212" spans="1:65" s="2" customFormat="1" ht="21.75" customHeight="1">
      <c r="A212" s="29"/>
      <c r="B212" s="146"/>
      <c r="C212" s="147" t="s">
        <v>484</v>
      </c>
      <c r="D212" s="147" t="s">
        <v>173</v>
      </c>
      <c r="E212" s="148" t="s">
        <v>2188</v>
      </c>
      <c r="F212" s="149" t="s">
        <v>2189</v>
      </c>
      <c r="G212" s="150" t="s">
        <v>438</v>
      </c>
      <c r="H212" s="151">
        <v>170</v>
      </c>
      <c r="I212" s="152"/>
      <c r="J212" s="153">
        <f t="shared" si="20"/>
        <v>0</v>
      </c>
      <c r="K212" s="154"/>
      <c r="L212" s="30"/>
      <c r="M212" s="155" t="s">
        <v>1</v>
      </c>
      <c r="N212" s="156" t="s">
        <v>41</v>
      </c>
      <c r="O212" s="55"/>
      <c r="P212" s="157">
        <f t="shared" si="21"/>
        <v>0</v>
      </c>
      <c r="Q212" s="157">
        <v>0</v>
      </c>
      <c r="R212" s="157">
        <f t="shared" si="22"/>
        <v>0</v>
      </c>
      <c r="S212" s="157">
        <v>0</v>
      </c>
      <c r="T212" s="158">
        <f t="shared" si="2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9" t="s">
        <v>435</v>
      </c>
      <c r="AT212" s="159" t="s">
        <v>173</v>
      </c>
      <c r="AU212" s="159" t="s">
        <v>88</v>
      </c>
      <c r="AY212" s="14" t="s">
        <v>171</v>
      </c>
      <c r="BE212" s="160">
        <f t="shared" si="24"/>
        <v>0</v>
      </c>
      <c r="BF212" s="160">
        <f t="shared" si="25"/>
        <v>0</v>
      </c>
      <c r="BG212" s="160">
        <f t="shared" si="26"/>
        <v>0</v>
      </c>
      <c r="BH212" s="160">
        <f t="shared" si="27"/>
        <v>0</v>
      </c>
      <c r="BI212" s="160">
        <f t="shared" si="28"/>
        <v>0</v>
      </c>
      <c r="BJ212" s="14" t="s">
        <v>88</v>
      </c>
      <c r="BK212" s="160">
        <f t="shared" si="29"/>
        <v>0</v>
      </c>
      <c r="BL212" s="14" t="s">
        <v>435</v>
      </c>
      <c r="BM212" s="159" t="s">
        <v>1294</v>
      </c>
    </row>
    <row r="213" spans="1:65" s="2" customFormat="1" ht="16.5" customHeight="1">
      <c r="A213" s="29"/>
      <c r="B213" s="146"/>
      <c r="C213" s="161" t="s">
        <v>488</v>
      </c>
      <c r="D213" s="161" t="s">
        <v>390</v>
      </c>
      <c r="E213" s="162" t="s">
        <v>2190</v>
      </c>
      <c r="F213" s="163" t="s">
        <v>2191</v>
      </c>
      <c r="G213" s="164" t="s">
        <v>438</v>
      </c>
      <c r="H213" s="165">
        <v>178.5</v>
      </c>
      <c r="I213" s="166"/>
      <c r="J213" s="167">
        <f t="shared" si="20"/>
        <v>0</v>
      </c>
      <c r="K213" s="168"/>
      <c r="L213" s="169"/>
      <c r="M213" s="170" t="s">
        <v>1</v>
      </c>
      <c r="N213" s="171" t="s">
        <v>41</v>
      </c>
      <c r="O213" s="55"/>
      <c r="P213" s="157">
        <f t="shared" si="21"/>
        <v>0</v>
      </c>
      <c r="Q213" s="157">
        <v>0</v>
      </c>
      <c r="R213" s="157">
        <f t="shared" si="22"/>
        <v>0</v>
      </c>
      <c r="S213" s="157">
        <v>0</v>
      </c>
      <c r="T213" s="158">
        <f t="shared" si="2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9" t="s">
        <v>1410</v>
      </c>
      <c r="AT213" s="159" t="s">
        <v>390</v>
      </c>
      <c r="AU213" s="159" t="s">
        <v>88</v>
      </c>
      <c r="AY213" s="14" t="s">
        <v>171</v>
      </c>
      <c r="BE213" s="160">
        <f t="shared" si="24"/>
        <v>0</v>
      </c>
      <c r="BF213" s="160">
        <f t="shared" si="25"/>
        <v>0</v>
      </c>
      <c r="BG213" s="160">
        <f t="shared" si="26"/>
        <v>0</v>
      </c>
      <c r="BH213" s="160">
        <f t="shared" si="27"/>
        <v>0</v>
      </c>
      <c r="BI213" s="160">
        <f t="shared" si="28"/>
        <v>0</v>
      </c>
      <c r="BJ213" s="14" t="s">
        <v>88</v>
      </c>
      <c r="BK213" s="160">
        <f t="shared" si="29"/>
        <v>0</v>
      </c>
      <c r="BL213" s="14" t="s">
        <v>435</v>
      </c>
      <c r="BM213" s="159" t="s">
        <v>774</v>
      </c>
    </row>
    <row r="214" spans="1:65" s="2" customFormat="1" ht="21.75" customHeight="1">
      <c r="A214" s="29"/>
      <c r="B214" s="146"/>
      <c r="C214" s="147" t="s">
        <v>492</v>
      </c>
      <c r="D214" s="147" t="s">
        <v>173</v>
      </c>
      <c r="E214" s="148" t="s">
        <v>2184</v>
      </c>
      <c r="F214" s="149" t="s">
        <v>2185</v>
      </c>
      <c r="G214" s="150" t="s">
        <v>438</v>
      </c>
      <c r="H214" s="151">
        <v>560</v>
      </c>
      <c r="I214" s="152"/>
      <c r="J214" s="153">
        <f t="shared" si="20"/>
        <v>0</v>
      </c>
      <c r="K214" s="154"/>
      <c r="L214" s="30"/>
      <c r="M214" s="155" t="s">
        <v>1</v>
      </c>
      <c r="N214" s="156" t="s">
        <v>41</v>
      </c>
      <c r="O214" s="55"/>
      <c r="P214" s="157">
        <f t="shared" si="21"/>
        <v>0</v>
      </c>
      <c r="Q214" s="157">
        <v>0</v>
      </c>
      <c r="R214" s="157">
        <f t="shared" si="22"/>
        <v>0</v>
      </c>
      <c r="S214" s="157">
        <v>0</v>
      </c>
      <c r="T214" s="158">
        <f t="shared" si="2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9" t="s">
        <v>435</v>
      </c>
      <c r="AT214" s="159" t="s">
        <v>173</v>
      </c>
      <c r="AU214" s="159" t="s">
        <v>88</v>
      </c>
      <c r="AY214" s="14" t="s">
        <v>171</v>
      </c>
      <c r="BE214" s="160">
        <f t="shared" si="24"/>
        <v>0</v>
      </c>
      <c r="BF214" s="160">
        <f t="shared" si="25"/>
        <v>0</v>
      </c>
      <c r="BG214" s="160">
        <f t="shared" si="26"/>
        <v>0</v>
      </c>
      <c r="BH214" s="160">
        <f t="shared" si="27"/>
        <v>0</v>
      </c>
      <c r="BI214" s="160">
        <f t="shared" si="28"/>
        <v>0</v>
      </c>
      <c r="BJ214" s="14" t="s">
        <v>88</v>
      </c>
      <c r="BK214" s="160">
        <f t="shared" si="29"/>
        <v>0</v>
      </c>
      <c r="BL214" s="14" t="s">
        <v>435</v>
      </c>
      <c r="BM214" s="159" t="s">
        <v>782</v>
      </c>
    </row>
    <row r="215" spans="1:65" s="2" customFormat="1" ht="16.5" customHeight="1">
      <c r="A215" s="29"/>
      <c r="B215" s="146"/>
      <c r="C215" s="161" t="s">
        <v>497</v>
      </c>
      <c r="D215" s="161" t="s">
        <v>390</v>
      </c>
      <c r="E215" s="162" t="s">
        <v>2186</v>
      </c>
      <c r="F215" s="163" t="s">
        <v>2187</v>
      </c>
      <c r="G215" s="164" t="s">
        <v>438</v>
      </c>
      <c r="H215" s="165">
        <v>588</v>
      </c>
      <c r="I215" s="166"/>
      <c r="J215" s="167">
        <f t="shared" si="20"/>
        <v>0</v>
      </c>
      <c r="K215" s="168"/>
      <c r="L215" s="169"/>
      <c r="M215" s="170" t="s">
        <v>1</v>
      </c>
      <c r="N215" s="171" t="s">
        <v>41</v>
      </c>
      <c r="O215" s="55"/>
      <c r="P215" s="157">
        <f t="shared" si="21"/>
        <v>0</v>
      </c>
      <c r="Q215" s="157">
        <v>0</v>
      </c>
      <c r="R215" s="157">
        <f t="shared" si="22"/>
        <v>0</v>
      </c>
      <c r="S215" s="157">
        <v>0</v>
      </c>
      <c r="T215" s="158">
        <f t="shared" si="2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9" t="s">
        <v>1410</v>
      </c>
      <c r="AT215" s="159" t="s">
        <v>390</v>
      </c>
      <c r="AU215" s="159" t="s">
        <v>88</v>
      </c>
      <c r="AY215" s="14" t="s">
        <v>171</v>
      </c>
      <c r="BE215" s="160">
        <f t="shared" si="24"/>
        <v>0</v>
      </c>
      <c r="BF215" s="160">
        <f t="shared" si="25"/>
        <v>0</v>
      </c>
      <c r="BG215" s="160">
        <f t="shared" si="26"/>
        <v>0</v>
      </c>
      <c r="BH215" s="160">
        <f t="shared" si="27"/>
        <v>0</v>
      </c>
      <c r="BI215" s="160">
        <f t="shared" si="28"/>
        <v>0</v>
      </c>
      <c r="BJ215" s="14" t="s">
        <v>88</v>
      </c>
      <c r="BK215" s="160">
        <f t="shared" si="29"/>
        <v>0</v>
      </c>
      <c r="BL215" s="14" t="s">
        <v>435</v>
      </c>
      <c r="BM215" s="159" t="s">
        <v>790</v>
      </c>
    </row>
    <row r="216" spans="1:65" s="2" customFormat="1" ht="21.75" customHeight="1">
      <c r="A216" s="29"/>
      <c r="B216" s="146"/>
      <c r="C216" s="147" t="s">
        <v>501</v>
      </c>
      <c r="D216" s="147" t="s">
        <v>173</v>
      </c>
      <c r="E216" s="148" t="s">
        <v>2192</v>
      </c>
      <c r="F216" s="149" t="s">
        <v>2193</v>
      </c>
      <c r="G216" s="150" t="s">
        <v>438</v>
      </c>
      <c r="H216" s="151">
        <v>100</v>
      </c>
      <c r="I216" s="152"/>
      <c r="J216" s="153">
        <f t="shared" si="20"/>
        <v>0</v>
      </c>
      <c r="K216" s="154"/>
      <c r="L216" s="30"/>
      <c r="M216" s="155" t="s">
        <v>1</v>
      </c>
      <c r="N216" s="156" t="s">
        <v>41</v>
      </c>
      <c r="O216" s="55"/>
      <c r="P216" s="157">
        <f t="shared" si="21"/>
        <v>0</v>
      </c>
      <c r="Q216" s="157">
        <v>0</v>
      </c>
      <c r="R216" s="157">
        <f t="shared" si="22"/>
        <v>0</v>
      </c>
      <c r="S216" s="157">
        <v>0</v>
      </c>
      <c r="T216" s="158">
        <f t="shared" si="2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9" t="s">
        <v>435</v>
      </c>
      <c r="AT216" s="159" t="s">
        <v>173</v>
      </c>
      <c r="AU216" s="159" t="s">
        <v>88</v>
      </c>
      <c r="AY216" s="14" t="s">
        <v>171</v>
      </c>
      <c r="BE216" s="160">
        <f t="shared" si="24"/>
        <v>0</v>
      </c>
      <c r="BF216" s="160">
        <f t="shared" si="25"/>
        <v>0</v>
      </c>
      <c r="BG216" s="160">
        <f t="shared" si="26"/>
        <v>0</v>
      </c>
      <c r="BH216" s="160">
        <f t="shared" si="27"/>
        <v>0</v>
      </c>
      <c r="BI216" s="160">
        <f t="shared" si="28"/>
        <v>0</v>
      </c>
      <c r="BJ216" s="14" t="s">
        <v>88</v>
      </c>
      <c r="BK216" s="160">
        <f t="shared" si="29"/>
        <v>0</v>
      </c>
      <c r="BL216" s="14" t="s">
        <v>435</v>
      </c>
      <c r="BM216" s="159" t="s">
        <v>798</v>
      </c>
    </row>
    <row r="217" spans="1:65" s="2" customFormat="1" ht="16.5" customHeight="1">
      <c r="A217" s="29"/>
      <c r="B217" s="146"/>
      <c r="C217" s="161" t="s">
        <v>505</v>
      </c>
      <c r="D217" s="161" t="s">
        <v>390</v>
      </c>
      <c r="E217" s="162" t="s">
        <v>2194</v>
      </c>
      <c r="F217" s="163" t="s">
        <v>2195</v>
      </c>
      <c r="G217" s="164" t="s">
        <v>438</v>
      </c>
      <c r="H217" s="165">
        <v>105</v>
      </c>
      <c r="I217" s="166"/>
      <c r="J217" s="167">
        <f t="shared" si="20"/>
        <v>0</v>
      </c>
      <c r="K217" s="168"/>
      <c r="L217" s="169"/>
      <c r="M217" s="170" t="s">
        <v>1</v>
      </c>
      <c r="N217" s="171" t="s">
        <v>41</v>
      </c>
      <c r="O217" s="55"/>
      <c r="P217" s="157">
        <f t="shared" si="21"/>
        <v>0</v>
      </c>
      <c r="Q217" s="157">
        <v>0</v>
      </c>
      <c r="R217" s="157">
        <f t="shared" si="22"/>
        <v>0</v>
      </c>
      <c r="S217" s="157">
        <v>0</v>
      </c>
      <c r="T217" s="158">
        <f t="shared" si="2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9" t="s">
        <v>1410</v>
      </c>
      <c r="AT217" s="159" t="s">
        <v>390</v>
      </c>
      <c r="AU217" s="159" t="s">
        <v>88</v>
      </c>
      <c r="AY217" s="14" t="s">
        <v>171</v>
      </c>
      <c r="BE217" s="160">
        <f t="shared" si="24"/>
        <v>0</v>
      </c>
      <c r="BF217" s="160">
        <f t="shared" si="25"/>
        <v>0</v>
      </c>
      <c r="BG217" s="160">
        <f t="shared" si="26"/>
        <v>0</v>
      </c>
      <c r="BH217" s="160">
        <f t="shared" si="27"/>
        <v>0</v>
      </c>
      <c r="BI217" s="160">
        <f t="shared" si="28"/>
        <v>0</v>
      </c>
      <c r="BJ217" s="14" t="s">
        <v>88</v>
      </c>
      <c r="BK217" s="160">
        <f t="shared" si="29"/>
        <v>0</v>
      </c>
      <c r="BL217" s="14" t="s">
        <v>435</v>
      </c>
      <c r="BM217" s="159" t="s">
        <v>806</v>
      </c>
    </row>
    <row r="218" spans="1:65" s="2" customFormat="1" ht="21.75" customHeight="1">
      <c r="A218" s="29"/>
      <c r="B218" s="146"/>
      <c r="C218" s="147" t="s">
        <v>509</v>
      </c>
      <c r="D218" s="147" t="s">
        <v>173</v>
      </c>
      <c r="E218" s="148" t="s">
        <v>2196</v>
      </c>
      <c r="F218" s="149" t="s">
        <v>2197</v>
      </c>
      <c r="G218" s="150" t="s">
        <v>438</v>
      </c>
      <c r="H218" s="151">
        <v>120</v>
      </c>
      <c r="I218" s="152"/>
      <c r="J218" s="153">
        <f t="shared" si="20"/>
        <v>0</v>
      </c>
      <c r="K218" s="154"/>
      <c r="L218" s="30"/>
      <c r="M218" s="155" t="s">
        <v>1</v>
      </c>
      <c r="N218" s="156" t="s">
        <v>41</v>
      </c>
      <c r="O218" s="55"/>
      <c r="P218" s="157">
        <f t="shared" si="21"/>
        <v>0</v>
      </c>
      <c r="Q218" s="157">
        <v>0</v>
      </c>
      <c r="R218" s="157">
        <f t="shared" si="22"/>
        <v>0</v>
      </c>
      <c r="S218" s="157">
        <v>0</v>
      </c>
      <c r="T218" s="158">
        <f t="shared" si="2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9" t="s">
        <v>435</v>
      </c>
      <c r="AT218" s="159" t="s">
        <v>173</v>
      </c>
      <c r="AU218" s="159" t="s">
        <v>88</v>
      </c>
      <c r="AY218" s="14" t="s">
        <v>171</v>
      </c>
      <c r="BE218" s="160">
        <f t="shared" si="24"/>
        <v>0</v>
      </c>
      <c r="BF218" s="160">
        <f t="shared" si="25"/>
        <v>0</v>
      </c>
      <c r="BG218" s="160">
        <f t="shared" si="26"/>
        <v>0</v>
      </c>
      <c r="BH218" s="160">
        <f t="shared" si="27"/>
        <v>0</v>
      </c>
      <c r="BI218" s="160">
        <f t="shared" si="28"/>
        <v>0</v>
      </c>
      <c r="BJ218" s="14" t="s">
        <v>88</v>
      </c>
      <c r="BK218" s="160">
        <f t="shared" si="29"/>
        <v>0</v>
      </c>
      <c r="BL218" s="14" t="s">
        <v>435</v>
      </c>
      <c r="BM218" s="159" t="s">
        <v>814</v>
      </c>
    </row>
    <row r="219" spans="1:65" s="2" customFormat="1" ht="16.5" customHeight="1">
      <c r="A219" s="29"/>
      <c r="B219" s="146"/>
      <c r="C219" s="161" t="s">
        <v>513</v>
      </c>
      <c r="D219" s="161" t="s">
        <v>390</v>
      </c>
      <c r="E219" s="162" t="s">
        <v>2198</v>
      </c>
      <c r="F219" s="163" t="s">
        <v>2199</v>
      </c>
      <c r="G219" s="164" t="s">
        <v>438</v>
      </c>
      <c r="H219" s="165">
        <v>126</v>
      </c>
      <c r="I219" s="166"/>
      <c r="J219" s="167">
        <f t="shared" ref="J219:J250" si="30">ROUND(I219*H219,2)</f>
        <v>0</v>
      </c>
      <c r="K219" s="168"/>
      <c r="L219" s="169"/>
      <c r="M219" s="170" t="s">
        <v>1</v>
      </c>
      <c r="N219" s="171" t="s">
        <v>41</v>
      </c>
      <c r="O219" s="55"/>
      <c r="P219" s="157">
        <f t="shared" ref="P219:P250" si="31">O219*H219</f>
        <v>0</v>
      </c>
      <c r="Q219" s="157">
        <v>0</v>
      </c>
      <c r="R219" s="157">
        <f t="shared" ref="R219:R250" si="32">Q219*H219</f>
        <v>0</v>
      </c>
      <c r="S219" s="157">
        <v>0</v>
      </c>
      <c r="T219" s="158">
        <f t="shared" ref="T219:T250" si="33"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9" t="s">
        <v>1410</v>
      </c>
      <c r="AT219" s="159" t="s">
        <v>390</v>
      </c>
      <c r="AU219" s="159" t="s">
        <v>88</v>
      </c>
      <c r="AY219" s="14" t="s">
        <v>171</v>
      </c>
      <c r="BE219" s="160">
        <f t="shared" ref="BE219:BE250" si="34">IF(N219="základná",J219,0)</f>
        <v>0</v>
      </c>
      <c r="BF219" s="160">
        <f t="shared" ref="BF219:BF250" si="35">IF(N219="znížená",J219,0)</f>
        <v>0</v>
      </c>
      <c r="BG219" s="160">
        <f t="shared" ref="BG219:BG250" si="36">IF(N219="zákl. prenesená",J219,0)</f>
        <v>0</v>
      </c>
      <c r="BH219" s="160">
        <f t="shared" ref="BH219:BH250" si="37">IF(N219="zníž. prenesená",J219,0)</f>
        <v>0</v>
      </c>
      <c r="BI219" s="160">
        <f t="shared" ref="BI219:BI250" si="38">IF(N219="nulová",J219,0)</f>
        <v>0</v>
      </c>
      <c r="BJ219" s="14" t="s">
        <v>88</v>
      </c>
      <c r="BK219" s="160">
        <f t="shared" ref="BK219:BK250" si="39">ROUND(I219*H219,2)</f>
        <v>0</v>
      </c>
      <c r="BL219" s="14" t="s">
        <v>435</v>
      </c>
      <c r="BM219" s="159" t="s">
        <v>822</v>
      </c>
    </row>
    <row r="220" spans="1:65" s="2" customFormat="1" ht="21.75" customHeight="1">
      <c r="A220" s="29"/>
      <c r="B220" s="146"/>
      <c r="C220" s="147" t="s">
        <v>517</v>
      </c>
      <c r="D220" s="147" t="s">
        <v>173</v>
      </c>
      <c r="E220" s="148" t="s">
        <v>2200</v>
      </c>
      <c r="F220" s="149" t="s">
        <v>2201</v>
      </c>
      <c r="G220" s="150" t="s">
        <v>438</v>
      </c>
      <c r="H220" s="151">
        <v>20</v>
      </c>
      <c r="I220" s="152"/>
      <c r="J220" s="153">
        <f t="shared" si="30"/>
        <v>0</v>
      </c>
      <c r="K220" s="154"/>
      <c r="L220" s="30"/>
      <c r="M220" s="155" t="s">
        <v>1</v>
      </c>
      <c r="N220" s="156" t="s">
        <v>41</v>
      </c>
      <c r="O220" s="55"/>
      <c r="P220" s="157">
        <f t="shared" si="31"/>
        <v>0</v>
      </c>
      <c r="Q220" s="157">
        <v>0</v>
      </c>
      <c r="R220" s="157">
        <f t="shared" si="32"/>
        <v>0</v>
      </c>
      <c r="S220" s="157">
        <v>0</v>
      </c>
      <c r="T220" s="158">
        <f t="shared" si="3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9" t="s">
        <v>435</v>
      </c>
      <c r="AT220" s="159" t="s">
        <v>173</v>
      </c>
      <c r="AU220" s="159" t="s">
        <v>88</v>
      </c>
      <c r="AY220" s="14" t="s">
        <v>171</v>
      </c>
      <c r="BE220" s="160">
        <f t="shared" si="34"/>
        <v>0</v>
      </c>
      <c r="BF220" s="160">
        <f t="shared" si="35"/>
        <v>0</v>
      </c>
      <c r="BG220" s="160">
        <f t="shared" si="36"/>
        <v>0</v>
      </c>
      <c r="BH220" s="160">
        <f t="shared" si="37"/>
        <v>0</v>
      </c>
      <c r="BI220" s="160">
        <f t="shared" si="38"/>
        <v>0</v>
      </c>
      <c r="BJ220" s="14" t="s">
        <v>88</v>
      </c>
      <c r="BK220" s="160">
        <f t="shared" si="39"/>
        <v>0</v>
      </c>
      <c r="BL220" s="14" t="s">
        <v>435</v>
      </c>
      <c r="BM220" s="159" t="s">
        <v>830</v>
      </c>
    </row>
    <row r="221" spans="1:65" s="2" customFormat="1" ht="16.5" customHeight="1">
      <c r="A221" s="29"/>
      <c r="B221" s="146"/>
      <c r="C221" s="161" t="s">
        <v>523</v>
      </c>
      <c r="D221" s="161" t="s">
        <v>390</v>
      </c>
      <c r="E221" s="162" t="s">
        <v>2202</v>
      </c>
      <c r="F221" s="163" t="s">
        <v>2203</v>
      </c>
      <c r="G221" s="164" t="s">
        <v>438</v>
      </c>
      <c r="H221" s="165">
        <v>21</v>
      </c>
      <c r="I221" s="166"/>
      <c r="J221" s="167">
        <f t="shared" si="30"/>
        <v>0</v>
      </c>
      <c r="K221" s="168"/>
      <c r="L221" s="169"/>
      <c r="M221" s="170" t="s">
        <v>1</v>
      </c>
      <c r="N221" s="171" t="s">
        <v>41</v>
      </c>
      <c r="O221" s="55"/>
      <c r="P221" s="157">
        <f t="shared" si="31"/>
        <v>0</v>
      </c>
      <c r="Q221" s="157">
        <v>0</v>
      </c>
      <c r="R221" s="157">
        <f t="shared" si="32"/>
        <v>0</v>
      </c>
      <c r="S221" s="157">
        <v>0</v>
      </c>
      <c r="T221" s="158">
        <f t="shared" si="3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9" t="s">
        <v>1410</v>
      </c>
      <c r="AT221" s="159" t="s">
        <v>390</v>
      </c>
      <c r="AU221" s="159" t="s">
        <v>88</v>
      </c>
      <c r="AY221" s="14" t="s">
        <v>171</v>
      </c>
      <c r="BE221" s="160">
        <f t="shared" si="34"/>
        <v>0</v>
      </c>
      <c r="BF221" s="160">
        <f t="shared" si="35"/>
        <v>0</v>
      </c>
      <c r="BG221" s="160">
        <f t="shared" si="36"/>
        <v>0</v>
      </c>
      <c r="BH221" s="160">
        <f t="shared" si="37"/>
        <v>0</v>
      </c>
      <c r="BI221" s="160">
        <f t="shared" si="38"/>
        <v>0</v>
      </c>
      <c r="BJ221" s="14" t="s">
        <v>88</v>
      </c>
      <c r="BK221" s="160">
        <f t="shared" si="39"/>
        <v>0</v>
      </c>
      <c r="BL221" s="14" t="s">
        <v>435</v>
      </c>
      <c r="BM221" s="159" t="s">
        <v>838</v>
      </c>
    </row>
    <row r="222" spans="1:65" s="2" customFormat="1" ht="21.75" customHeight="1">
      <c r="A222" s="29"/>
      <c r="B222" s="146"/>
      <c r="C222" s="147" t="s">
        <v>531</v>
      </c>
      <c r="D222" s="147" t="s">
        <v>173</v>
      </c>
      <c r="E222" s="148" t="s">
        <v>2204</v>
      </c>
      <c r="F222" s="149" t="s">
        <v>2205</v>
      </c>
      <c r="G222" s="150" t="s">
        <v>438</v>
      </c>
      <c r="H222" s="151">
        <v>320</v>
      </c>
      <c r="I222" s="152"/>
      <c r="J222" s="153">
        <f t="shared" si="30"/>
        <v>0</v>
      </c>
      <c r="K222" s="154"/>
      <c r="L222" s="30"/>
      <c r="M222" s="155" t="s">
        <v>1</v>
      </c>
      <c r="N222" s="156" t="s">
        <v>41</v>
      </c>
      <c r="O222" s="55"/>
      <c r="P222" s="157">
        <f t="shared" si="31"/>
        <v>0</v>
      </c>
      <c r="Q222" s="157">
        <v>0</v>
      </c>
      <c r="R222" s="157">
        <f t="shared" si="32"/>
        <v>0</v>
      </c>
      <c r="S222" s="157">
        <v>0</v>
      </c>
      <c r="T222" s="158">
        <f t="shared" si="3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9" t="s">
        <v>435</v>
      </c>
      <c r="AT222" s="159" t="s">
        <v>173</v>
      </c>
      <c r="AU222" s="159" t="s">
        <v>88</v>
      </c>
      <c r="AY222" s="14" t="s">
        <v>171</v>
      </c>
      <c r="BE222" s="160">
        <f t="shared" si="34"/>
        <v>0</v>
      </c>
      <c r="BF222" s="160">
        <f t="shared" si="35"/>
        <v>0</v>
      </c>
      <c r="BG222" s="160">
        <f t="shared" si="36"/>
        <v>0</v>
      </c>
      <c r="BH222" s="160">
        <f t="shared" si="37"/>
        <v>0</v>
      </c>
      <c r="BI222" s="160">
        <f t="shared" si="38"/>
        <v>0</v>
      </c>
      <c r="BJ222" s="14" t="s">
        <v>88</v>
      </c>
      <c r="BK222" s="160">
        <f t="shared" si="39"/>
        <v>0</v>
      </c>
      <c r="BL222" s="14" t="s">
        <v>435</v>
      </c>
      <c r="BM222" s="159" t="s">
        <v>846</v>
      </c>
    </row>
    <row r="223" spans="1:65" s="2" customFormat="1" ht="16.5" customHeight="1">
      <c r="A223" s="29"/>
      <c r="B223" s="146"/>
      <c r="C223" s="161" t="s">
        <v>535</v>
      </c>
      <c r="D223" s="161" t="s">
        <v>390</v>
      </c>
      <c r="E223" s="162" t="s">
        <v>2206</v>
      </c>
      <c r="F223" s="163" t="s">
        <v>2207</v>
      </c>
      <c r="G223" s="164" t="s">
        <v>438</v>
      </c>
      <c r="H223" s="165">
        <v>336</v>
      </c>
      <c r="I223" s="166"/>
      <c r="J223" s="167">
        <f t="shared" si="30"/>
        <v>0</v>
      </c>
      <c r="K223" s="168"/>
      <c r="L223" s="169"/>
      <c r="M223" s="170" t="s">
        <v>1</v>
      </c>
      <c r="N223" s="171" t="s">
        <v>41</v>
      </c>
      <c r="O223" s="55"/>
      <c r="P223" s="157">
        <f t="shared" si="31"/>
        <v>0</v>
      </c>
      <c r="Q223" s="157">
        <v>0</v>
      </c>
      <c r="R223" s="157">
        <f t="shared" si="32"/>
        <v>0</v>
      </c>
      <c r="S223" s="157">
        <v>0</v>
      </c>
      <c r="T223" s="158">
        <f t="shared" si="3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9" t="s">
        <v>1410</v>
      </c>
      <c r="AT223" s="159" t="s">
        <v>390</v>
      </c>
      <c r="AU223" s="159" t="s">
        <v>88</v>
      </c>
      <c r="AY223" s="14" t="s">
        <v>171</v>
      </c>
      <c r="BE223" s="160">
        <f t="shared" si="34"/>
        <v>0</v>
      </c>
      <c r="BF223" s="160">
        <f t="shared" si="35"/>
        <v>0</v>
      </c>
      <c r="BG223" s="160">
        <f t="shared" si="36"/>
        <v>0</v>
      </c>
      <c r="BH223" s="160">
        <f t="shared" si="37"/>
        <v>0</v>
      </c>
      <c r="BI223" s="160">
        <f t="shared" si="38"/>
        <v>0</v>
      </c>
      <c r="BJ223" s="14" t="s">
        <v>88</v>
      </c>
      <c r="BK223" s="160">
        <f t="shared" si="39"/>
        <v>0</v>
      </c>
      <c r="BL223" s="14" t="s">
        <v>435</v>
      </c>
      <c r="BM223" s="159" t="s">
        <v>854</v>
      </c>
    </row>
    <row r="224" spans="1:65" s="2" customFormat="1" ht="21.75" customHeight="1">
      <c r="A224" s="29"/>
      <c r="B224" s="146"/>
      <c r="C224" s="147" t="s">
        <v>539</v>
      </c>
      <c r="D224" s="147" t="s">
        <v>173</v>
      </c>
      <c r="E224" s="148" t="s">
        <v>2208</v>
      </c>
      <c r="F224" s="149" t="s">
        <v>2209</v>
      </c>
      <c r="G224" s="150" t="s">
        <v>438</v>
      </c>
      <c r="H224" s="151">
        <v>650</v>
      </c>
      <c r="I224" s="152"/>
      <c r="J224" s="153">
        <f t="shared" si="30"/>
        <v>0</v>
      </c>
      <c r="K224" s="154"/>
      <c r="L224" s="30"/>
      <c r="M224" s="155" t="s">
        <v>1</v>
      </c>
      <c r="N224" s="156" t="s">
        <v>41</v>
      </c>
      <c r="O224" s="55"/>
      <c r="P224" s="157">
        <f t="shared" si="31"/>
        <v>0</v>
      </c>
      <c r="Q224" s="157">
        <v>0</v>
      </c>
      <c r="R224" s="157">
        <f t="shared" si="32"/>
        <v>0</v>
      </c>
      <c r="S224" s="157">
        <v>0</v>
      </c>
      <c r="T224" s="158">
        <f t="shared" si="3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59" t="s">
        <v>435</v>
      </c>
      <c r="AT224" s="159" t="s">
        <v>173</v>
      </c>
      <c r="AU224" s="159" t="s">
        <v>88</v>
      </c>
      <c r="AY224" s="14" t="s">
        <v>171</v>
      </c>
      <c r="BE224" s="160">
        <f t="shared" si="34"/>
        <v>0</v>
      </c>
      <c r="BF224" s="160">
        <f t="shared" si="35"/>
        <v>0</v>
      </c>
      <c r="BG224" s="160">
        <f t="shared" si="36"/>
        <v>0</v>
      </c>
      <c r="BH224" s="160">
        <f t="shared" si="37"/>
        <v>0</v>
      </c>
      <c r="BI224" s="160">
        <f t="shared" si="38"/>
        <v>0</v>
      </c>
      <c r="BJ224" s="14" t="s">
        <v>88</v>
      </c>
      <c r="BK224" s="160">
        <f t="shared" si="39"/>
        <v>0</v>
      </c>
      <c r="BL224" s="14" t="s">
        <v>435</v>
      </c>
      <c r="BM224" s="159" t="s">
        <v>862</v>
      </c>
    </row>
    <row r="225" spans="1:65" s="2" customFormat="1" ht="16.5" customHeight="1">
      <c r="A225" s="29"/>
      <c r="B225" s="146"/>
      <c r="C225" s="161" t="s">
        <v>543</v>
      </c>
      <c r="D225" s="161" t="s">
        <v>390</v>
      </c>
      <c r="E225" s="162" t="s">
        <v>2210</v>
      </c>
      <c r="F225" s="163" t="s">
        <v>2211</v>
      </c>
      <c r="G225" s="164" t="s">
        <v>438</v>
      </c>
      <c r="H225" s="165">
        <v>682.5</v>
      </c>
      <c r="I225" s="166"/>
      <c r="J225" s="167">
        <f t="shared" si="30"/>
        <v>0</v>
      </c>
      <c r="K225" s="168"/>
      <c r="L225" s="169"/>
      <c r="M225" s="170" t="s">
        <v>1</v>
      </c>
      <c r="N225" s="171" t="s">
        <v>41</v>
      </c>
      <c r="O225" s="55"/>
      <c r="P225" s="157">
        <f t="shared" si="31"/>
        <v>0</v>
      </c>
      <c r="Q225" s="157">
        <v>0</v>
      </c>
      <c r="R225" s="157">
        <f t="shared" si="32"/>
        <v>0</v>
      </c>
      <c r="S225" s="157">
        <v>0</v>
      </c>
      <c r="T225" s="158">
        <f t="shared" si="3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9" t="s">
        <v>1410</v>
      </c>
      <c r="AT225" s="159" t="s">
        <v>390</v>
      </c>
      <c r="AU225" s="159" t="s">
        <v>88</v>
      </c>
      <c r="AY225" s="14" t="s">
        <v>171</v>
      </c>
      <c r="BE225" s="160">
        <f t="shared" si="34"/>
        <v>0</v>
      </c>
      <c r="BF225" s="160">
        <f t="shared" si="35"/>
        <v>0</v>
      </c>
      <c r="BG225" s="160">
        <f t="shared" si="36"/>
        <v>0</v>
      </c>
      <c r="BH225" s="160">
        <f t="shared" si="37"/>
        <v>0</v>
      </c>
      <c r="BI225" s="160">
        <f t="shared" si="38"/>
        <v>0</v>
      </c>
      <c r="BJ225" s="14" t="s">
        <v>88</v>
      </c>
      <c r="BK225" s="160">
        <f t="shared" si="39"/>
        <v>0</v>
      </c>
      <c r="BL225" s="14" t="s">
        <v>435</v>
      </c>
      <c r="BM225" s="159" t="s">
        <v>870</v>
      </c>
    </row>
    <row r="226" spans="1:65" s="2" customFormat="1" ht="16.5" customHeight="1">
      <c r="A226" s="29"/>
      <c r="B226" s="146"/>
      <c r="C226" s="147" t="s">
        <v>547</v>
      </c>
      <c r="D226" s="147" t="s">
        <v>173</v>
      </c>
      <c r="E226" s="148" t="s">
        <v>2212</v>
      </c>
      <c r="F226" s="149" t="s">
        <v>2213</v>
      </c>
      <c r="G226" s="150" t="s">
        <v>438</v>
      </c>
      <c r="H226" s="151">
        <v>500</v>
      </c>
      <c r="I226" s="152"/>
      <c r="J226" s="153">
        <f t="shared" si="30"/>
        <v>0</v>
      </c>
      <c r="K226" s="154"/>
      <c r="L226" s="30"/>
      <c r="M226" s="155" t="s">
        <v>1</v>
      </c>
      <c r="N226" s="156" t="s">
        <v>41</v>
      </c>
      <c r="O226" s="55"/>
      <c r="P226" s="157">
        <f t="shared" si="31"/>
        <v>0</v>
      </c>
      <c r="Q226" s="157">
        <v>0</v>
      </c>
      <c r="R226" s="157">
        <f t="shared" si="32"/>
        <v>0</v>
      </c>
      <c r="S226" s="157">
        <v>0</v>
      </c>
      <c r="T226" s="158">
        <f t="shared" si="3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9" t="s">
        <v>435</v>
      </c>
      <c r="AT226" s="159" t="s">
        <v>173</v>
      </c>
      <c r="AU226" s="159" t="s">
        <v>88</v>
      </c>
      <c r="AY226" s="14" t="s">
        <v>171</v>
      </c>
      <c r="BE226" s="160">
        <f t="shared" si="34"/>
        <v>0</v>
      </c>
      <c r="BF226" s="160">
        <f t="shared" si="35"/>
        <v>0</v>
      </c>
      <c r="BG226" s="160">
        <f t="shared" si="36"/>
        <v>0</v>
      </c>
      <c r="BH226" s="160">
        <f t="shared" si="37"/>
        <v>0</v>
      </c>
      <c r="BI226" s="160">
        <f t="shared" si="38"/>
        <v>0</v>
      </c>
      <c r="BJ226" s="14" t="s">
        <v>88</v>
      </c>
      <c r="BK226" s="160">
        <f t="shared" si="39"/>
        <v>0</v>
      </c>
      <c r="BL226" s="14" t="s">
        <v>435</v>
      </c>
      <c r="BM226" s="159" t="s">
        <v>880</v>
      </c>
    </row>
    <row r="227" spans="1:65" s="2" customFormat="1" ht="21.75" customHeight="1">
      <c r="A227" s="29"/>
      <c r="B227" s="146"/>
      <c r="C227" s="161" t="s">
        <v>1323</v>
      </c>
      <c r="D227" s="161" t="s">
        <v>390</v>
      </c>
      <c r="E227" s="162" t="s">
        <v>2214</v>
      </c>
      <c r="F227" s="163" t="s">
        <v>2215</v>
      </c>
      <c r="G227" s="164" t="s">
        <v>438</v>
      </c>
      <c r="H227" s="165">
        <v>525</v>
      </c>
      <c r="I227" s="166"/>
      <c r="J227" s="167">
        <f t="shared" si="30"/>
        <v>0</v>
      </c>
      <c r="K227" s="168"/>
      <c r="L227" s="169"/>
      <c r="M227" s="170" t="s">
        <v>1</v>
      </c>
      <c r="N227" s="171" t="s">
        <v>41</v>
      </c>
      <c r="O227" s="55"/>
      <c r="P227" s="157">
        <f t="shared" si="31"/>
        <v>0</v>
      </c>
      <c r="Q227" s="157">
        <v>0</v>
      </c>
      <c r="R227" s="157">
        <f t="shared" si="32"/>
        <v>0</v>
      </c>
      <c r="S227" s="157">
        <v>0</v>
      </c>
      <c r="T227" s="158">
        <f t="shared" si="3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9" t="s">
        <v>1410</v>
      </c>
      <c r="AT227" s="159" t="s">
        <v>390</v>
      </c>
      <c r="AU227" s="159" t="s">
        <v>88</v>
      </c>
      <c r="AY227" s="14" t="s">
        <v>171</v>
      </c>
      <c r="BE227" s="160">
        <f t="shared" si="34"/>
        <v>0</v>
      </c>
      <c r="BF227" s="160">
        <f t="shared" si="35"/>
        <v>0</v>
      </c>
      <c r="BG227" s="160">
        <f t="shared" si="36"/>
        <v>0</v>
      </c>
      <c r="BH227" s="160">
        <f t="shared" si="37"/>
        <v>0</v>
      </c>
      <c r="BI227" s="160">
        <f t="shared" si="38"/>
        <v>0</v>
      </c>
      <c r="BJ227" s="14" t="s">
        <v>88</v>
      </c>
      <c r="BK227" s="160">
        <f t="shared" si="39"/>
        <v>0</v>
      </c>
      <c r="BL227" s="14" t="s">
        <v>435</v>
      </c>
      <c r="BM227" s="159" t="s">
        <v>888</v>
      </c>
    </row>
    <row r="228" spans="1:65" s="2" customFormat="1" ht="33" customHeight="1">
      <c r="A228" s="29"/>
      <c r="B228" s="146"/>
      <c r="C228" s="147" t="s">
        <v>555</v>
      </c>
      <c r="D228" s="147" t="s">
        <v>173</v>
      </c>
      <c r="E228" s="148" t="s">
        <v>2216</v>
      </c>
      <c r="F228" s="149" t="s">
        <v>2217</v>
      </c>
      <c r="G228" s="150" t="s">
        <v>438</v>
      </c>
      <c r="H228" s="151">
        <v>500</v>
      </c>
      <c r="I228" s="152"/>
      <c r="J228" s="153">
        <f t="shared" si="30"/>
        <v>0</v>
      </c>
      <c r="K228" s="154"/>
      <c r="L228" s="30"/>
      <c r="M228" s="155" t="s">
        <v>1</v>
      </c>
      <c r="N228" s="156" t="s">
        <v>41</v>
      </c>
      <c r="O228" s="55"/>
      <c r="P228" s="157">
        <f t="shared" si="31"/>
        <v>0</v>
      </c>
      <c r="Q228" s="157">
        <v>0</v>
      </c>
      <c r="R228" s="157">
        <f t="shared" si="32"/>
        <v>0</v>
      </c>
      <c r="S228" s="157">
        <v>0</v>
      </c>
      <c r="T228" s="158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9" t="s">
        <v>435</v>
      </c>
      <c r="AT228" s="159" t="s">
        <v>173</v>
      </c>
      <c r="AU228" s="159" t="s">
        <v>88</v>
      </c>
      <c r="AY228" s="14" t="s">
        <v>171</v>
      </c>
      <c r="BE228" s="160">
        <f t="shared" si="34"/>
        <v>0</v>
      </c>
      <c r="BF228" s="160">
        <f t="shared" si="35"/>
        <v>0</v>
      </c>
      <c r="BG228" s="160">
        <f t="shared" si="36"/>
        <v>0</v>
      </c>
      <c r="BH228" s="160">
        <f t="shared" si="37"/>
        <v>0</v>
      </c>
      <c r="BI228" s="160">
        <f t="shared" si="38"/>
        <v>0</v>
      </c>
      <c r="BJ228" s="14" t="s">
        <v>88</v>
      </c>
      <c r="BK228" s="160">
        <f t="shared" si="39"/>
        <v>0</v>
      </c>
      <c r="BL228" s="14" t="s">
        <v>435</v>
      </c>
      <c r="BM228" s="159" t="s">
        <v>897</v>
      </c>
    </row>
    <row r="229" spans="1:65" s="2" customFormat="1" ht="21.75" customHeight="1">
      <c r="A229" s="29"/>
      <c r="B229" s="146"/>
      <c r="C229" s="161" t="s">
        <v>1329</v>
      </c>
      <c r="D229" s="161" t="s">
        <v>390</v>
      </c>
      <c r="E229" s="162" t="s">
        <v>2218</v>
      </c>
      <c r="F229" s="163" t="s">
        <v>2219</v>
      </c>
      <c r="G229" s="164" t="s">
        <v>438</v>
      </c>
      <c r="H229" s="165">
        <v>525</v>
      </c>
      <c r="I229" s="166"/>
      <c r="J229" s="167">
        <f t="shared" si="30"/>
        <v>0</v>
      </c>
      <c r="K229" s="168"/>
      <c r="L229" s="169"/>
      <c r="M229" s="170" t="s">
        <v>1</v>
      </c>
      <c r="N229" s="171" t="s">
        <v>41</v>
      </c>
      <c r="O229" s="55"/>
      <c r="P229" s="157">
        <f t="shared" si="31"/>
        <v>0</v>
      </c>
      <c r="Q229" s="157">
        <v>0</v>
      </c>
      <c r="R229" s="157">
        <f t="shared" si="32"/>
        <v>0</v>
      </c>
      <c r="S229" s="157">
        <v>0</v>
      </c>
      <c r="T229" s="158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9" t="s">
        <v>1410</v>
      </c>
      <c r="AT229" s="159" t="s">
        <v>390</v>
      </c>
      <c r="AU229" s="159" t="s">
        <v>88</v>
      </c>
      <c r="AY229" s="14" t="s">
        <v>171</v>
      </c>
      <c r="BE229" s="160">
        <f t="shared" si="34"/>
        <v>0</v>
      </c>
      <c r="BF229" s="160">
        <f t="shared" si="35"/>
        <v>0</v>
      </c>
      <c r="BG229" s="160">
        <f t="shared" si="36"/>
        <v>0</v>
      </c>
      <c r="BH229" s="160">
        <f t="shared" si="37"/>
        <v>0</v>
      </c>
      <c r="BI229" s="160">
        <f t="shared" si="38"/>
        <v>0</v>
      </c>
      <c r="BJ229" s="14" t="s">
        <v>88</v>
      </c>
      <c r="BK229" s="160">
        <f t="shared" si="39"/>
        <v>0</v>
      </c>
      <c r="BL229" s="14" t="s">
        <v>435</v>
      </c>
      <c r="BM229" s="159" t="s">
        <v>905</v>
      </c>
    </row>
    <row r="230" spans="1:65" s="2" customFormat="1" ht="21.75" customHeight="1">
      <c r="A230" s="29"/>
      <c r="B230" s="146"/>
      <c r="C230" s="147" t="s">
        <v>561</v>
      </c>
      <c r="D230" s="147" t="s">
        <v>173</v>
      </c>
      <c r="E230" s="148" t="s">
        <v>2220</v>
      </c>
      <c r="F230" s="149" t="s">
        <v>2221</v>
      </c>
      <c r="G230" s="150" t="s">
        <v>192</v>
      </c>
      <c r="H230" s="151">
        <v>10</v>
      </c>
      <c r="I230" s="152"/>
      <c r="J230" s="153">
        <f t="shared" si="30"/>
        <v>0</v>
      </c>
      <c r="K230" s="154"/>
      <c r="L230" s="30"/>
      <c r="M230" s="155" t="s">
        <v>1</v>
      </c>
      <c r="N230" s="156" t="s">
        <v>41</v>
      </c>
      <c r="O230" s="55"/>
      <c r="P230" s="157">
        <f t="shared" si="31"/>
        <v>0</v>
      </c>
      <c r="Q230" s="157">
        <v>0</v>
      </c>
      <c r="R230" s="157">
        <f t="shared" si="32"/>
        <v>0</v>
      </c>
      <c r="S230" s="157">
        <v>0</v>
      </c>
      <c r="T230" s="158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9" t="s">
        <v>435</v>
      </c>
      <c r="AT230" s="159" t="s">
        <v>173</v>
      </c>
      <c r="AU230" s="159" t="s">
        <v>88</v>
      </c>
      <c r="AY230" s="14" t="s">
        <v>171</v>
      </c>
      <c r="BE230" s="160">
        <f t="shared" si="34"/>
        <v>0</v>
      </c>
      <c r="BF230" s="160">
        <f t="shared" si="35"/>
        <v>0</v>
      </c>
      <c r="BG230" s="160">
        <f t="shared" si="36"/>
        <v>0</v>
      </c>
      <c r="BH230" s="160">
        <f t="shared" si="37"/>
        <v>0</v>
      </c>
      <c r="BI230" s="160">
        <f t="shared" si="38"/>
        <v>0</v>
      </c>
      <c r="BJ230" s="14" t="s">
        <v>88</v>
      </c>
      <c r="BK230" s="160">
        <f t="shared" si="39"/>
        <v>0</v>
      </c>
      <c r="BL230" s="14" t="s">
        <v>435</v>
      </c>
      <c r="BM230" s="159" t="s">
        <v>913</v>
      </c>
    </row>
    <row r="231" spans="1:65" s="2" customFormat="1" ht="16.5" customHeight="1">
      <c r="A231" s="29"/>
      <c r="B231" s="146"/>
      <c r="C231" s="161" t="s">
        <v>565</v>
      </c>
      <c r="D231" s="161" t="s">
        <v>390</v>
      </c>
      <c r="E231" s="162" t="s">
        <v>2222</v>
      </c>
      <c r="F231" s="163" t="s">
        <v>2223</v>
      </c>
      <c r="G231" s="164" t="s">
        <v>192</v>
      </c>
      <c r="H231" s="165">
        <v>10</v>
      </c>
      <c r="I231" s="166"/>
      <c r="J231" s="167">
        <f t="shared" si="30"/>
        <v>0</v>
      </c>
      <c r="K231" s="168"/>
      <c r="L231" s="169"/>
      <c r="M231" s="170" t="s">
        <v>1</v>
      </c>
      <c r="N231" s="171" t="s">
        <v>41</v>
      </c>
      <c r="O231" s="55"/>
      <c r="P231" s="157">
        <f t="shared" si="31"/>
        <v>0</v>
      </c>
      <c r="Q231" s="157">
        <v>0</v>
      </c>
      <c r="R231" s="157">
        <f t="shared" si="32"/>
        <v>0</v>
      </c>
      <c r="S231" s="157">
        <v>0</v>
      </c>
      <c r="T231" s="158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9" t="s">
        <v>1410</v>
      </c>
      <c r="AT231" s="159" t="s">
        <v>390</v>
      </c>
      <c r="AU231" s="159" t="s">
        <v>88</v>
      </c>
      <c r="AY231" s="14" t="s">
        <v>171</v>
      </c>
      <c r="BE231" s="160">
        <f t="shared" si="34"/>
        <v>0</v>
      </c>
      <c r="BF231" s="160">
        <f t="shared" si="35"/>
        <v>0</v>
      </c>
      <c r="BG231" s="160">
        <f t="shared" si="36"/>
        <v>0</v>
      </c>
      <c r="BH231" s="160">
        <f t="shared" si="37"/>
        <v>0</v>
      </c>
      <c r="BI231" s="160">
        <f t="shared" si="38"/>
        <v>0</v>
      </c>
      <c r="BJ231" s="14" t="s">
        <v>88</v>
      </c>
      <c r="BK231" s="160">
        <f t="shared" si="39"/>
        <v>0</v>
      </c>
      <c r="BL231" s="14" t="s">
        <v>435</v>
      </c>
      <c r="BM231" s="159" t="s">
        <v>921</v>
      </c>
    </row>
    <row r="232" spans="1:65" s="2" customFormat="1" ht="21.75" customHeight="1">
      <c r="A232" s="29"/>
      <c r="B232" s="146"/>
      <c r="C232" s="147" t="s">
        <v>569</v>
      </c>
      <c r="D232" s="147" t="s">
        <v>173</v>
      </c>
      <c r="E232" s="148" t="s">
        <v>2224</v>
      </c>
      <c r="F232" s="149" t="s">
        <v>2225</v>
      </c>
      <c r="G232" s="150" t="s">
        <v>192</v>
      </c>
      <c r="H232" s="151">
        <v>80</v>
      </c>
      <c r="I232" s="152"/>
      <c r="J232" s="153">
        <f t="shared" si="30"/>
        <v>0</v>
      </c>
      <c r="K232" s="154"/>
      <c r="L232" s="30"/>
      <c r="M232" s="155" t="s">
        <v>1</v>
      </c>
      <c r="N232" s="156" t="s">
        <v>41</v>
      </c>
      <c r="O232" s="55"/>
      <c r="P232" s="157">
        <f t="shared" si="31"/>
        <v>0</v>
      </c>
      <c r="Q232" s="157">
        <v>0</v>
      </c>
      <c r="R232" s="157">
        <f t="shared" si="32"/>
        <v>0</v>
      </c>
      <c r="S232" s="157">
        <v>0</v>
      </c>
      <c r="T232" s="158">
        <f t="shared" si="3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9" t="s">
        <v>435</v>
      </c>
      <c r="AT232" s="159" t="s">
        <v>173</v>
      </c>
      <c r="AU232" s="159" t="s">
        <v>88</v>
      </c>
      <c r="AY232" s="14" t="s">
        <v>171</v>
      </c>
      <c r="BE232" s="160">
        <f t="shared" si="34"/>
        <v>0</v>
      </c>
      <c r="BF232" s="160">
        <f t="shared" si="35"/>
        <v>0</v>
      </c>
      <c r="BG232" s="160">
        <f t="shared" si="36"/>
        <v>0</v>
      </c>
      <c r="BH232" s="160">
        <f t="shared" si="37"/>
        <v>0</v>
      </c>
      <c r="BI232" s="160">
        <f t="shared" si="38"/>
        <v>0</v>
      </c>
      <c r="BJ232" s="14" t="s">
        <v>88</v>
      </c>
      <c r="BK232" s="160">
        <f t="shared" si="39"/>
        <v>0</v>
      </c>
      <c r="BL232" s="14" t="s">
        <v>435</v>
      </c>
      <c r="BM232" s="159" t="s">
        <v>929</v>
      </c>
    </row>
    <row r="233" spans="1:65" s="2" customFormat="1" ht="16.5" customHeight="1">
      <c r="A233" s="29"/>
      <c r="B233" s="146"/>
      <c r="C233" s="161" t="s">
        <v>573</v>
      </c>
      <c r="D233" s="161" t="s">
        <v>390</v>
      </c>
      <c r="E233" s="162" t="s">
        <v>2226</v>
      </c>
      <c r="F233" s="163" t="s">
        <v>2227</v>
      </c>
      <c r="G233" s="164" t="s">
        <v>192</v>
      </c>
      <c r="H233" s="165">
        <v>80</v>
      </c>
      <c r="I233" s="166"/>
      <c r="J233" s="167">
        <f t="shared" si="30"/>
        <v>0</v>
      </c>
      <c r="K233" s="168"/>
      <c r="L233" s="169"/>
      <c r="M233" s="170" t="s">
        <v>1</v>
      </c>
      <c r="N233" s="171" t="s">
        <v>41</v>
      </c>
      <c r="O233" s="55"/>
      <c r="P233" s="157">
        <f t="shared" si="31"/>
        <v>0</v>
      </c>
      <c r="Q233" s="157">
        <v>0</v>
      </c>
      <c r="R233" s="157">
        <f t="shared" si="32"/>
        <v>0</v>
      </c>
      <c r="S233" s="157">
        <v>0</v>
      </c>
      <c r="T233" s="158">
        <f t="shared" si="3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9" t="s">
        <v>1410</v>
      </c>
      <c r="AT233" s="159" t="s">
        <v>390</v>
      </c>
      <c r="AU233" s="159" t="s">
        <v>88</v>
      </c>
      <c r="AY233" s="14" t="s">
        <v>171</v>
      </c>
      <c r="BE233" s="160">
        <f t="shared" si="34"/>
        <v>0</v>
      </c>
      <c r="BF233" s="160">
        <f t="shared" si="35"/>
        <v>0</v>
      </c>
      <c r="BG233" s="160">
        <f t="shared" si="36"/>
        <v>0</v>
      </c>
      <c r="BH233" s="160">
        <f t="shared" si="37"/>
        <v>0</v>
      </c>
      <c r="BI233" s="160">
        <f t="shared" si="38"/>
        <v>0</v>
      </c>
      <c r="BJ233" s="14" t="s">
        <v>88</v>
      </c>
      <c r="BK233" s="160">
        <f t="shared" si="39"/>
        <v>0</v>
      </c>
      <c r="BL233" s="14" t="s">
        <v>435</v>
      </c>
      <c r="BM233" s="159" t="s">
        <v>937</v>
      </c>
    </row>
    <row r="234" spans="1:65" s="2" customFormat="1" ht="21.75" customHeight="1">
      <c r="A234" s="29"/>
      <c r="B234" s="146"/>
      <c r="C234" s="147" t="s">
        <v>575</v>
      </c>
      <c r="D234" s="147" t="s">
        <v>173</v>
      </c>
      <c r="E234" s="148" t="s">
        <v>2224</v>
      </c>
      <c r="F234" s="149" t="s">
        <v>2225</v>
      </c>
      <c r="G234" s="150" t="s">
        <v>192</v>
      </c>
      <c r="H234" s="151">
        <v>60</v>
      </c>
      <c r="I234" s="152"/>
      <c r="J234" s="153">
        <f t="shared" si="30"/>
        <v>0</v>
      </c>
      <c r="K234" s="154"/>
      <c r="L234" s="30"/>
      <c r="M234" s="155" t="s">
        <v>1</v>
      </c>
      <c r="N234" s="156" t="s">
        <v>41</v>
      </c>
      <c r="O234" s="55"/>
      <c r="P234" s="157">
        <f t="shared" si="31"/>
        <v>0</v>
      </c>
      <c r="Q234" s="157">
        <v>0</v>
      </c>
      <c r="R234" s="157">
        <f t="shared" si="32"/>
        <v>0</v>
      </c>
      <c r="S234" s="157">
        <v>0</v>
      </c>
      <c r="T234" s="158">
        <f t="shared" si="3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9" t="s">
        <v>435</v>
      </c>
      <c r="AT234" s="159" t="s">
        <v>173</v>
      </c>
      <c r="AU234" s="159" t="s">
        <v>88</v>
      </c>
      <c r="AY234" s="14" t="s">
        <v>171</v>
      </c>
      <c r="BE234" s="160">
        <f t="shared" si="34"/>
        <v>0</v>
      </c>
      <c r="BF234" s="160">
        <f t="shared" si="35"/>
        <v>0</v>
      </c>
      <c r="BG234" s="160">
        <f t="shared" si="36"/>
        <v>0</v>
      </c>
      <c r="BH234" s="160">
        <f t="shared" si="37"/>
        <v>0</v>
      </c>
      <c r="BI234" s="160">
        <f t="shared" si="38"/>
        <v>0</v>
      </c>
      <c r="BJ234" s="14" t="s">
        <v>88</v>
      </c>
      <c r="BK234" s="160">
        <f t="shared" si="39"/>
        <v>0</v>
      </c>
      <c r="BL234" s="14" t="s">
        <v>435</v>
      </c>
      <c r="BM234" s="159" t="s">
        <v>945</v>
      </c>
    </row>
    <row r="235" spans="1:65" s="2" customFormat="1" ht="16.5" customHeight="1">
      <c r="A235" s="29"/>
      <c r="B235" s="146"/>
      <c r="C235" s="161" t="s">
        <v>521</v>
      </c>
      <c r="D235" s="161" t="s">
        <v>390</v>
      </c>
      <c r="E235" s="162" t="s">
        <v>2226</v>
      </c>
      <c r="F235" s="163" t="s">
        <v>2227</v>
      </c>
      <c r="G235" s="164" t="s">
        <v>192</v>
      </c>
      <c r="H235" s="165">
        <v>60</v>
      </c>
      <c r="I235" s="166"/>
      <c r="J235" s="167">
        <f t="shared" si="30"/>
        <v>0</v>
      </c>
      <c r="K235" s="168"/>
      <c r="L235" s="169"/>
      <c r="M235" s="170" t="s">
        <v>1</v>
      </c>
      <c r="N235" s="171" t="s">
        <v>41</v>
      </c>
      <c r="O235" s="55"/>
      <c r="P235" s="157">
        <f t="shared" si="31"/>
        <v>0</v>
      </c>
      <c r="Q235" s="157">
        <v>0</v>
      </c>
      <c r="R235" s="157">
        <f t="shared" si="32"/>
        <v>0</v>
      </c>
      <c r="S235" s="157">
        <v>0</v>
      </c>
      <c r="T235" s="158">
        <f t="shared" si="3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9" t="s">
        <v>1410</v>
      </c>
      <c r="AT235" s="159" t="s">
        <v>390</v>
      </c>
      <c r="AU235" s="159" t="s">
        <v>88</v>
      </c>
      <c r="AY235" s="14" t="s">
        <v>171</v>
      </c>
      <c r="BE235" s="160">
        <f t="shared" si="34"/>
        <v>0</v>
      </c>
      <c r="BF235" s="160">
        <f t="shared" si="35"/>
        <v>0</v>
      </c>
      <c r="BG235" s="160">
        <f t="shared" si="36"/>
        <v>0</v>
      </c>
      <c r="BH235" s="160">
        <f t="shared" si="37"/>
        <v>0</v>
      </c>
      <c r="BI235" s="160">
        <f t="shared" si="38"/>
        <v>0</v>
      </c>
      <c r="BJ235" s="14" t="s">
        <v>88</v>
      </c>
      <c r="BK235" s="160">
        <f t="shared" si="39"/>
        <v>0</v>
      </c>
      <c r="BL235" s="14" t="s">
        <v>435</v>
      </c>
      <c r="BM235" s="159" t="s">
        <v>953</v>
      </c>
    </row>
    <row r="236" spans="1:65" s="2" customFormat="1" ht="21.75" customHeight="1">
      <c r="A236" s="29"/>
      <c r="B236" s="146"/>
      <c r="C236" s="147" t="s">
        <v>580</v>
      </c>
      <c r="D236" s="147" t="s">
        <v>173</v>
      </c>
      <c r="E236" s="148" t="s">
        <v>2228</v>
      </c>
      <c r="F236" s="149" t="s">
        <v>2229</v>
      </c>
      <c r="G236" s="150" t="s">
        <v>192</v>
      </c>
      <c r="H236" s="151">
        <v>400</v>
      </c>
      <c r="I236" s="152"/>
      <c r="J236" s="153">
        <f t="shared" si="30"/>
        <v>0</v>
      </c>
      <c r="K236" s="154"/>
      <c r="L236" s="30"/>
      <c r="M236" s="155" t="s">
        <v>1</v>
      </c>
      <c r="N236" s="156" t="s">
        <v>41</v>
      </c>
      <c r="O236" s="55"/>
      <c r="P236" s="157">
        <f t="shared" si="31"/>
        <v>0</v>
      </c>
      <c r="Q236" s="157">
        <v>0</v>
      </c>
      <c r="R236" s="157">
        <f t="shared" si="32"/>
        <v>0</v>
      </c>
      <c r="S236" s="157">
        <v>0</v>
      </c>
      <c r="T236" s="158">
        <f t="shared" si="3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9" t="s">
        <v>435</v>
      </c>
      <c r="AT236" s="159" t="s">
        <v>173</v>
      </c>
      <c r="AU236" s="159" t="s">
        <v>88</v>
      </c>
      <c r="AY236" s="14" t="s">
        <v>171</v>
      </c>
      <c r="BE236" s="160">
        <f t="shared" si="34"/>
        <v>0</v>
      </c>
      <c r="BF236" s="160">
        <f t="shared" si="35"/>
        <v>0</v>
      </c>
      <c r="BG236" s="160">
        <f t="shared" si="36"/>
        <v>0</v>
      </c>
      <c r="BH236" s="160">
        <f t="shared" si="37"/>
        <v>0</v>
      </c>
      <c r="BI236" s="160">
        <f t="shared" si="38"/>
        <v>0</v>
      </c>
      <c r="BJ236" s="14" t="s">
        <v>88</v>
      </c>
      <c r="BK236" s="160">
        <f t="shared" si="39"/>
        <v>0</v>
      </c>
      <c r="BL236" s="14" t="s">
        <v>435</v>
      </c>
      <c r="BM236" s="159" t="s">
        <v>961</v>
      </c>
    </row>
    <row r="237" spans="1:65" s="2" customFormat="1" ht="21.75" customHeight="1">
      <c r="A237" s="29"/>
      <c r="B237" s="146"/>
      <c r="C237" s="147" t="s">
        <v>584</v>
      </c>
      <c r="D237" s="147" t="s">
        <v>173</v>
      </c>
      <c r="E237" s="148" t="s">
        <v>2230</v>
      </c>
      <c r="F237" s="149" t="s">
        <v>2231</v>
      </c>
      <c r="G237" s="150" t="s">
        <v>438</v>
      </c>
      <c r="H237" s="151">
        <v>100</v>
      </c>
      <c r="I237" s="152"/>
      <c r="J237" s="153">
        <f t="shared" si="30"/>
        <v>0</v>
      </c>
      <c r="K237" s="154"/>
      <c r="L237" s="30"/>
      <c r="M237" s="155" t="s">
        <v>1</v>
      </c>
      <c r="N237" s="156" t="s">
        <v>41</v>
      </c>
      <c r="O237" s="55"/>
      <c r="P237" s="157">
        <f t="shared" si="31"/>
        <v>0</v>
      </c>
      <c r="Q237" s="157">
        <v>0</v>
      </c>
      <c r="R237" s="157">
        <f t="shared" si="32"/>
        <v>0</v>
      </c>
      <c r="S237" s="157">
        <v>0</v>
      </c>
      <c r="T237" s="158">
        <f t="shared" si="3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9" t="s">
        <v>435</v>
      </c>
      <c r="AT237" s="159" t="s">
        <v>173</v>
      </c>
      <c r="AU237" s="159" t="s">
        <v>88</v>
      </c>
      <c r="AY237" s="14" t="s">
        <v>171</v>
      </c>
      <c r="BE237" s="160">
        <f t="shared" si="34"/>
        <v>0</v>
      </c>
      <c r="BF237" s="160">
        <f t="shared" si="35"/>
        <v>0</v>
      </c>
      <c r="BG237" s="160">
        <f t="shared" si="36"/>
        <v>0</v>
      </c>
      <c r="BH237" s="160">
        <f t="shared" si="37"/>
        <v>0</v>
      </c>
      <c r="BI237" s="160">
        <f t="shared" si="38"/>
        <v>0</v>
      </c>
      <c r="BJ237" s="14" t="s">
        <v>88</v>
      </c>
      <c r="BK237" s="160">
        <f t="shared" si="39"/>
        <v>0</v>
      </c>
      <c r="BL237" s="14" t="s">
        <v>435</v>
      </c>
      <c r="BM237" s="159" t="s">
        <v>969</v>
      </c>
    </row>
    <row r="238" spans="1:65" s="2" customFormat="1" ht="21.75" customHeight="1">
      <c r="A238" s="29"/>
      <c r="B238" s="146"/>
      <c r="C238" s="161" t="s">
        <v>586</v>
      </c>
      <c r="D238" s="161" t="s">
        <v>390</v>
      </c>
      <c r="E238" s="162" t="s">
        <v>2232</v>
      </c>
      <c r="F238" s="163" t="s">
        <v>2233</v>
      </c>
      <c r="G238" s="164" t="s">
        <v>438</v>
      </c>
      <c r="H238" s="165">
        <v>105</v>
      </c>
      <c r="I238" s="166"/>
      <c r="J238" s="167">
        <f t="shared" si="30"/>
        <v>0</v>
      </c>
      <c r="K238" s="168"/>
      <c r="L238" s="169"/>
      <c r="M238" s="170" t="s">
        <v>1</v>
      </c>
      <c r="N238" s="171" t="s">
        <v>41</v>
      </c>
      <c r="O238" s="55"/>
      <c r="P238" s="157">
        <f t="shared" si="31"/>
        <v>0</v>
      </c>
      <c r="Q238" s="157">
        <v>0</v>
      </c>
      <c r="R238" s="157">
        <f t="shared" si="32"/>
        <v>0</v>
      </c>
      <c r="S238" s="157">
        <v>0</v>
      </c>
      <c r="T238" s="158">
        <f t="shared" si="3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9" t="s">
        <v>1410</v>
      </c>
      <c r="AT238" s="159" t="s">
        <v>390</v>
      </c>
      <c r="AU238" s="159" t="s">
        <v>88</v>
      </c>
      <c r="AY238" s="14" t="s">
        <v>171</v>
      </c>
      <c r="BE238" s="160">
        <f t="shared" si="34"/>
        <v>0</v>
      </c>
      <c r="BF238" s="160">
        <f t="shared" si="35"/>
        <v>0</v>
      </c>
      <c r="BG238" s="160">
        <f t="shared" si="36"/>
        <v>0</v>
      </c>
      <c r="BH238" s="160">
        <f t="shared" si="37"/>
        <v>0</v>
      </c>
      <c r="BI238" s="160">
        <f t="shared" si="38"/>
        <v>0</v>
      </c>
      <c r="BJ238" s="14" t="s">
        <v>88</v>
      </c>
      <c r="BK238" s="160">
        <f t="shared" si="39"/>
        <v>0</v>
      </c>
      <c r="BL238" s="14" t="s">
        <v>435</v>
      </c>
      <c r="BM238" s="159" t="s">
        <v>979</v>
      </c>
    </row>
    <row r="239" spans="1:65" s="2" customFormat="1" ht="21.75" customHeight="1">
      <c r="A239" s="29"/>
      <c r="B239" s="146"/>
      <c r="C239" s="147" t="s">
        <v>593</v>
      </c>
      <c r="D239" s="147" t="s">
        <v>173</v>
      </c>
      <c r="E239" s="148" t="s">
        <v>2234</v>
      </c>
      <c r="F239" s="149" t="s">
        <v>2235</v>
      </c>
      <c r="G239" s="150" t="s">
        <v>438</v>
      </c>
      <c r="H239" s="151">
        <v>1000</v>
      </c>
      <c r="I239" s="152"/>
      <c r="J239" s="153">
        <f t="shared" si="30"/>
        <v>0</v>
      </c>
      <c r="K239" s="154"/>
      <c r="L239" s="30"/>
      <c r="M239" s="155" t="s">
        <v>1</v>
      </c>
      <c r="N239" s="156" t="s">
        <v>41</v>
      </c>
      <c r="O239" s="55"/>
      <c r="P239" s="157">
        <f t="shared" si="31"/>
        <v>0</v>
      </c>
      <c r="Q239" s="157">
        <v>0</v>
      </c>
      <c r="R239" s="157">
        <f t="shared" si="32"/>
        <v>0</v>
      </c>
      <c r="S239" s="157">
        <v>0</v>
      </c>
      <c r="T239" s="158">
        <f t="shared" si="3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9" t="s">
        <v>435</v>
      </c>
      <c r="AT239" s="159" t="s">
        <v>173</v>
      </c>
      <c r="AU239" s="159" t="s">
        <v>88</v>
      </c>
      <c r="AY239" s="14" t="s">
        <v>171</v>
      </c>
      <c r="BE239" s="160">
        <f t="shared" si="34"/>
        <v>0</v>
      </c>
      <c r="BF239" s="160">
        <f t="shared" si="35"/>
        <v>0</v>
      </c>
      <c r="BG239" s="160">
        <f t="shared" si="36"/>
        <v>0</v>
      </c>
      <c r="BH239" s="160">
        <f t="shared" si="37"/>
        <v>0</v>
      </c>
      <c r="BI239" s="160">
        <f t="shared" si="38"/>
        <v>0</v>
      </c>
      <c r="BJ239" s="14" t="s">
        <v>88</v>
      </c>
      <c r="BK239" s="160">
        <f t="shared" si="39"/>
        <v>0</v>
      </c>
      <c r="BL239" s="14" t="s">
        <v>435</v>
      </c>
      <c r="BM239" s="159" t="s">
        <v>987</v>
      </c>
    </row>
    <row r="240" spans="1:65" s="2" customFormat="1" ht="21.75" customHeight="1">
      <c r="A240" s="29"/>
      <c r="B240" s="146"/>
      <c r="C240" s="161" t="s">
        <v>597</v>
      </c>
      <c r="D240" s="161" t="s">
        <v>390</v>
      </c>
      <c r="E240" s="162" t="s">
        <v>2236</v>
      </c>
      <c r="F240" s="163" t="s">
        <v>2237</v>
      </c>
      <c r="G240" s="164" t="s">
        <v>438</v>
      </c>
      <c r="H240" s="165">
        <v>1050</v>
      </c>
      <c r="I240" s="166"/>
      <c r="J240" s="167">
        <f t="shared" si="30"/>
        <v>0</v>
      </c>
      <c r="K240" s="168"/>
      <c r="L240" s="169"/>
      <c r="M240" s="170" t="s">
        <v>1</v>
      </c>
      <c r="N240" s="171" t="s">
        <v>41</v>
      </c>
      <c r="O240" s="55"/>
      <c r="P240" s="157">
        <f t="shared" si="31"/>
        <v>0</v>
      </c>
      <c r="Q240" s="157">
        <v>0</v>
      </c>
      <c r="R240" s="157">
        <f t="shared" si="32"/>
        <v>0</v>
      </c>
      <c r="S240" s="157">
        <v>0</v>
      </c>
      <c r="T240" s="158">
        <f t="shared" si="3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9" t="s">
        <v>1410</v>
      </c>
      <c r="AT240" s="159" t="s">
        <v>390</v>
      </c>
      <c r="AU240" s="159" t="s">
        <v>88</v>
      </c>
      <c r="AY240" s="14" t="s">
        <v>171</v>
      </c>
      <c r="BE240" s="160">
        <f t="shared" si="34"/>
        <v>0</v>
      </c>
      <c r="BF240" s="160">
        <f t="shared" si="35"/>
        <v>0</v>
      </c>
      <c r="BG240" s="160">
        <f t="shared" si="36"/>
        <v>0</v>
      </c>
      <c r="BH240" s="160">
        <f t="shared" si="37"/>
        <v>0</v>
      </c>
      <c r="BI240" s="160">
        <f t="shared" si="38"/>
        <v>0</v>
      </c>
      <c r="BJ240" s="14" t="s">
        <v>88</v>
      </c>
      <c r="BK240" s="160">
        <f t="shared" si="39"/>
        <v>0</v>
      </c>
      <c r="BL240" s="14" t="s">
        <v>435</v>
      </c>
      <c r="BM240" s="159" t="s">
        <v>995</v>
      </c>
    </row>
    <row r="241" spans="1:65" s="2" customFormat="1" ht="16.5" customHeight="1">
      <c r="A241" s="29"/>
      <c r="B241" s="146"/>
      <c r="C241" s="147" t="s">
        <v>601</v>
      </c>
      <c r="D241" s="147" t="s">
        <v>173</v>
      </c>
      <c r="E241" s="148" t="s">
        <v>2238</v>
      </c>
      <c r="F241" s="149" t="s">
        <v>2239</v>
      </c>
      <c r="G241" s="150" t="s">
        <v>192</v>
      </c>
      <c r="H241" s="151">
        <v>4</v>
      </c>
      <c r="I241" s="152"/>
      <c r="J241" s="153">
        <f t="shared" si="30"/>
        <v>0</v>
      </c>
      <c r="K241" s="154"/>
      <c r="L241" s="30"/>
      <c r="M241" s="155" t="s">
        <v>1</v>
      </c>
      <c r="N241" s="156" t="s">
        <v>41</v>
      </c>
      <c r="O241" s="55"/>
      <c r="P241" s="157">
        <f t="shared" si="31"/>
        <v>0</v>
      </c>
      <c r="Q241" s="157">
        <v>0</v>
      </c>
      <c r="R241" s="157">
        <f t="shared" si="32"/>
        <v>0</v>
      </c>
      <c r="S241" s="157">
        <v>0</v>
      </c>
      <c r="T241" s="158">
        <f t="shared" si="3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9" t="s">
        <v>435</v>
      </c>
      <c r="AT241" s="159" t="s">
        <v>173</v>
      </c>
      <c r="AU241" s="159" t="s">
        <v>88</v>
      </c>
      <c r="AY241" s="14" t="s">
        <v>171</v>
      </c>
      <c r="BE241" s="160">
        <f t="shared" si="34"/>
        <v>0</v>
      </c>
      <c r="BF241" s="160">
        <f t="shared" si="35"/>
        <v>0</v>
      </c>
      <c r="BG241" s="160">
        <f t="shared" si="36"/>
        <v>0</v>
      </c>
      <c r="BH241" s="160">
        <f t="shared" si="37"/>
        <v>0</v>
      </c>
      <c r="BI241" s="160">
        <f t="shared" si="38"/>
        <v>0</v>
      </c>
      <c r="BJ241" s="14" t="s">
        <v>88</v>
      </c>
      <c r="BK241" s="160">
        <f t="shared" si="39"/>
        <v>0</v>
      </c>
      <c r="BL241" s="14" t="s">
        <v>435</v>
      </c>
      <c r="BM241" s="159" t="s">
        <v>1003</v>
      </c>
    </row>
    <row r="242" spans="1:65" s="2" customFormat="1" ht="21.75" customHeight="1">
      <c r="A242" s="29"/>
      <c r="B242" s="146"/>
      <c r="C242" s="161" t="s">
        <v>607</v>
      </c>
      <c r="D242" s="161" t="s">
        <v>390</v>
      </c>
      <c r="E242" s="162" t="s">
        <v>2240</v>
      </c>
      <c r="F242" s="163" t="s">
        <v>2241</v>
      </c>
      <c r="G242" s="164" t="s">
        <v>192</v>
      </c>
      <c r="H242" s="165">
        <v>4</v>
      </c>
      <c r="I242" s="166"/>
      <c r="J242" s="167">
        <f t="shared" si="30"/>
        <v>0</v>
      </c>
      <c r="K242" s="168"/>
      <c r="L242" s="169"/>
      <c r="M242" s="170" t="s">
        <v>1</v>
      </c>
      <c r="N242" s="171" t="s">
        <v>41</v>
      </c>
      <c r="O242" s="55"/>
      <c r="P242" s="157">
        <f t="shared" si="31"/>
        <v>0</v>
      </c>
      <c r="Q242" s="157">
        <v>0</v>
      </c>
      <c r="R242" s="157">
        <f t="shared" si="32"/>
        <v>0</v>
      </c>
      <c r="S242" s="157">
        <v>0</v>
      </c>
      <c r="T242" s="158">
        <f t="shared" si="3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9" t="s">
        <v>1410</v>
      </c>
      <c r="AT242" s="159" t="s">
        <v>390</v>
      </c>
      <c r="AU242" s="159" t="s">
        <v>88</v>
      </c>
      <c r="AY242" s="14" t="s">
        <v>171</v>
      </c>
      <c r="BE242" s="160">
        <f t="shared" si="34"/>
        <v>0</v>
      </c>
      <c r="BF242" s="160">
        <f t="shared" si="35"/>
        <v>0</v>
      </c>
      <c r="BG242" s="160">
        <f t="shared" si="36"/>
        <v>0</v>
      </c>
      <c r="BH242" s="160">
        <f t="shared" si="37"/>
        <v>0</v>
      </c>
      <c r="BI242" s="160">
        <f t="shared" si="38"/>
        <v>0</v>
      </c>
      <c r="BJ242" s="14" t="s">
        <v>88</v>
      </c>
      <c r="BK242" s="160">
        <f t="shared" si="39"/>
        <v>0</v>
      </c>
      <c r="BL242" s="14" t="s">
        <v>435</v>
      </c>
      <c r="BM242" s="159" t="s">
        <v>1013</v>
      </c>
    </row>
    <row r="243" spans="1:65" s="2" customFormat="1" ht="21.75" customHeight="1">
      <c r="A243" s="29"/>
      <c r="B243" s="146"/>
      <c r="C243" s="147" t="s">
        <v>611</v>
      </c>
      <c r="D243" s="147" t="s">
        <v>173</v>
      </c>
      <c r="E243" s="148" t="s">
        <v>2242</v>
      </c>
      <c r="F243" s="149" t="s">
        <v>2243</v>
      </c>
      <c r="G243" s="150" t="s">
        <v>192</v>
      </c>
      <c r="H243" s="151">
        <v>126</v>
      </c>
      <c r="I243" s="152"/>
      <c r="J243" s="153">
        <f t="shared" si="30"/>
        <v>0</v>
      </c>
      <c r="K243" s="154"/>
      <c r="L243" s="30"/>
      <c r="M243" s="155" t="s">
        <v>1</v>
      </c>
      <c r="N243" s="156" t="s">
        <v>41</v>
      </c>
      <c r="O243" s="55"/>
      <c r="P243" s="157">
        <f t="shared" si="31"/>
        <v>0</v>
      </c>
      <c r="Q243" s="157">
        <v>0</v>
      </c>
      <c r="R243" s="157">
        <f t="shared" si="32"/>
        <v>0</v>
      </c>
      <c r="S243" s="157">
        <v>0</v>
      </c>
      <c r="T243" s="158">
        <f t="shared" si="3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9" t="s">
        <v>435</v>
      </c>
      <c r="AT243" s="159" t="s">
        <v>173</v>
      </c>
      <c r="AU243" s="159" t="s">
        <v>88</v>
      </c>
      <c r="AY243" s="14" t="s">
        <v>171</v>
      </c>
      <c r="BE243" s="160">
        <f t="shared" si="34"/>
        <v>0</v>
      </c>
      <c r="BF243" s="160">
        <f t="shared" si="35"/>
        <v>0</v>
      </c>
      <c r="BG243" s="160">
        <f t="shared" si="36"/>
        <v>0</v>
      </c>
      <c r="BH243" s="160">
        <f t="shared" si="37"/>
        <v>0</v>
      </c>
      <c r="BI243" s="160">
        <f t="shared" si="38"/>
        <v>0</v>
      </c>
      <c r="BJ243" s="14" t="s">
        <v>88</v>
      </c>
      <c r="BK243" s="160">
        <f t="shared" si="39"/>
        <v>0</v>
      </c>
      <c r="BL243" s="14" t="s">
        <v>435</v>
      </c>
      <c r="BM243" s="159" t="s">
        <v>1021</v>
      </c>
    </row>
    <row r="244" spans="1:65" s="2" customFormat="1" ht="21.75" customHeight="1">
      <c r="A244" s="29"/>
      <c r="B244" s="146"/>
      <c r="C244" s="161" t="s">
        <v>615</v>
      </c>
      <c r="D244" s="161" t="s">
        <v>390</v>
      </c>
      <c r="E244" s="162" t="s">
        <v>2244</v>
      </c>
      <c r="F244" s="163" t="s">
        <v>2245</v>
      </c>
      <c r="G244" s="164" t="s">
        <v>192</v>
      </c>
      <c r="H244" s="165">
        <v>126</v>
      </c>
      <c r="I244" s="166"/>
      <c r="J244" s="167">
        <f t="shared" si="30"/>
        <v>0</v>
      </c>
      <c r="K244" s="168"/>
      <c r="L244" s="169"/>
      <c r="M244" s="170" t="s">
        <v>1</v>
      </c>
      <c r="N244" s="171" t="s">
        <v>41</v>
      </c>
      <c r="O244" s="55"/>
      <c r="P244" s="157">
        <f t="shared" si="31"/>
        <v>0</v>
      </c>
      <c r="Q244" s="157">
        <v>0</v>
      </c>
      <c r="R244" s="157">
        <f t="shared" si="32"/>
        <v>0</v>
      </c>
      <c r="S244" s="157">
        <v>0</v>
      </c>
      <c r="T244" s="158">
        <f t="shared" si="3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9" t="s">
        <v>1410</v>
      </c>
      <c r="AT244" s="159" t="s">
        <v>390</v>
      </c>
      <c r="AU244" s="159" t="s">
        <v>88</v>
      </c>
      <c r="AY244" s="14" t="s">
        <v>171</v>
      </c>
      <c r="BE244" s="160">
        <f t="shared" si="34"/>
        <v>0</v>
      </c>
      <c r="BF244" s="160">
        <f t="shared" si="35"/>
        <v>0</v>
      </c>
      <c r="BG244" s="160">
        <f t="shared" si="36"/>
        <v>0</v>
      </c>
      <c r="BH244" s="160">
        <f t="shared" si="37"/>
        <v>0</v>
      </c>
      <c r="BI244" s="160">
        <f t="shared" si="38"/>
        <v>0</v>
      </c>
      <c r="BJ244" s="14" t="s">
        <v>88</v>
      </c>
      <c r="BK244" s="160">
        <f t="shared" si="39"/>
        <v>0</v>
      </c>
      <c r="BL244" s="14" t="s">
        <v>435</v>
      </c>
      <c r="BM244" s="159" t="s">
        <v>1029</v>
      </c>
    </row>
    <row r="245" spans="1:65" s="2" customFormat="1" ht="21.75" customHeight="1">
      <c r="A245" s="29"/>
      <c r="B245" s="146"/>
      <c r="C245" s="147" t="s">
        <v>619</v>
      </c>
      <c r="D245" s="147" t="s">
        <v>173</v>
      </c>
      <c r="E245" s="148" t="s">
        <v>2242</v>
      </c>
      <c r="F245" s="149" t="s">
        <v>2243</v>
      </c>
      <c r="G245" s="150" t="s">
        <v>192</v>
      </c>
      <c r="H245" s="151">
        <v>78</v>
      </c>
      <c r="I245" s="152"/>
      <c r="J245" s="153">
        <f t="shared" si="30"/>
        <v>0</v>
      </c>
      <c r="K245" s="154"/>
      <c r="L245" s="30"/>
      <c r="M245" s="155" t="s">
        <v>1</v>
      </c>
      <c r="N245" s="156" t="s">
        <v>41</v>
      </c>
      <c r="O245" s="55"/>
      <c r="P245" s="157">
        <f t="shared" si="31"/>
        <v>0</v>
      </c>
      <c r="Q245" s="157">
        <v>0</v>
      </c>
      <c r="R245" s="157">
        <f t="shared" si="32"/>
        <v>0</v>
      </c>
      <c r="S245" s="157">
        <v>0</v>
      </c>
      <c r="T245" s="158">
        <f t="shared" si="3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9" t="s">
        <v>435</v>
      </c>
      <c r="AT245" s="159" t="s">
        <v>173</v>
      </c>
      <c r="AU245" s="159" t="s">
        <v>88</v>
      </c>
      <c r="AY245" s="14" t="s">
        <v>171</v>
      </c>
      <c r="BE245" s="160">
        <f t="shared" si="34"/>
        <v>0</v>
      </c>
      <c r="BF245" s="160">
        <f t="shared" si="35"/>
        <v>0</v>
      </c>
      <c r="BG245" s="160">
        <f t="shared" si="36"/>
        <v>0</v>
      </c>
      <c r="BH245" s="160">
        <f t="shared" si="37"/>
        <v>0</v>
      </c>
      <c r="BI245" s="160">
        <f t="shared" si="38"/>
        <v>0</v>
      </c>
      <c r="BJ245" s="14" t="s">
        <v>88</v>
      </c>
      <c r="BK245" s="160">
        <f t="shared" si="39"/>
        <v>0</v>
      </c>
      <c r="BL245" s="14" t="s">
        <v>435</v>
      </c>
      <c r="BM245" s="159" t="s">
        <v>1039</v>
      </c>
    </row>
    <row r="246" spans="1:65" s="2" customFormat="1" ht="16.5" customHeight="1">
      <c r="A246" s="29"/>
      <c r="B246" s="146"/>
      <c r="C246" s="161" t="s">
        <v>623</v>
      </c>
      <c r="D246" s="161" t="s">
        <v>390</v>
      </c>
      <c r="E246" s="162" t="s">
        <v>2246</v>
      </c>
      <c r="F246" s="163" t="s">
        <v>2247</v>
      </c>
      <c r="G246" s="164" t="s">
        <v>192</v>
      </c>
      <c r="H246" s="165">
        <v>78</v>
      </c>
      <c r="I246" s="166"/>
      <c r="J246" s="167">
        <f t="shared" si="30"/>
        <v>0</v>
      </c>
      <c r="K246" s="168"/>
      <c r="L246" s="169"/>
      <c r="M246" s="170" t="s">
        <v>1</v>
      </c>
      <c r="N246" s="171" t="s">
        <v>41</v>
      </c>
      <c r="O246" s="55"/>
      <c r="P246" s="157">
        <f t="shared" si="31"/>
        <v>0</v>
      </c>
      <c r="Q246" s="157">
        <v>0</v>
      </c>
      <c r="R246" s="157">
        <f t="shared" si="32"/>
        <v>0</v>
      </c>
      <c r="S246" s="157">
        <v>0</v>
      </c>
      <c r="T246" s="158">
        <f t="shared" si="3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9" t="s">
        <v>1410</v>
      </c>
      <c r="AT246" s="159" t="s">
        <v>390</v>
      </c>
      <c r="AU246" s="159" t="s">
        <v>88</v>
      </c>
      <c r="AY246" s="14" t="s">
        <v>171</v>
      </c>
      <c r="BE246" s="160">
        <f t="shared" si="34"/>
        <v>0</v>
      </c>
      <c r="BF246" s="160">
        <f t="shared" si="35"/>
        <v>0</v>
      </c>
      <c r="BG246" s="160">
        <f t="shared" si="36"/>
        <v>0</v>
      </c>
      <c r="BH246" s="160">
        <f t="shared" si="37"/>
        <v>0</v>
      </c>
      <c r="BI246" s="160">
        <f t="shared" si="38"/>
        <v>0</v>
      </c>
      <c r="BJ246" s="14" t="s">
        <v>88</v>
      </c>
      <c r="BK246" s="160">
        <f t="shared" si="39"/>
        <v>0</v>
      </c>
      <c r="BL246" s="14" t="s">
        <v>435</v>
      </c>
      <c r="BM246" s="159" t="s">
        <v>1049</v>
      </c>
    </row>
    <row r="247" spans="1:65" s="2" customFormat="1" ht="16.5" customHeight="1">
      <c r="A247" s="29"/>
      <c r="B247" s="146"/>
      <c r="C247" s="161" t="s">
        <v>627</v>
      </c>
      <c r="D247" s="161" t="s">
        <v>390</v>
      </c>
      <c r="E247" s="162" t="s">
        <v>2248</v>
      </c>
      <c r="F247" s="163" t="s">
        <v>2249</v>
      </c>
      <c r="G247" s="164" t="s">
        <v>192</v>
      </c>
      <c r="H247" s="165">
        <v>78</v>
      </c>
      <c r="I247" s="166"/>
      <c r="J247" s="167">
        <f t="shared" si="30"/>
        <v>0</v>
      </c>
      <c r="K247" s="168"/>
      <c r="L247" s="169"/>
      <c r="M247" s="170" t="s">
        <v>1</v>
      </c>
      <c r="N247" s="171" t="s">
        <v>41</v>
      </c>
      <c r="O247" s="55"/>
      <c r="P247" s="157">
        <f t="shared" si="31"/>
        <v>0</v>
      </c>
      <c r="Q247" s="157">
        <v>0</v>
      </c>
      <c r="R247" s="157">
        <f t="shared" si="32"/>
        <v>0</v>
      </c>
      <c r="S247" s="157">
        <v>0</v>
      </c>
      <c r="T247" s="158">
        <f t="shared" si="3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9" t="s">
        <v>1410</v>
      </c>
      <c r="AT247" s="159" t="s">
        <v>390</v>
      </c>
      <c r="AU247" s="159" t="s">
        <v>88</v>
      </c>
      <c r="AY247" s="14" t="s">
        <v>171</v>
      </c>
      <c r="BE247" s="160">
        <f t="shared" si="34"/>
        <v>0</v>
      </c>
      <c r="BF247" s="160">
        <f t="shared" si="35"/>
        <v>0</v>
      </c>
      <c r="BG247" s="160">
        <f t="shared" si="36"/>
        <v>0</v>
      </c>
      <c r="BH247" s="160">
        <f t="shared" si="37"/>
        <v>0</v>
      </c>
      <c r="BI247" s="160">
        <f t="shared" si="38"/>
        <v>0</v>
      </c>
      <c r="BJ247" s="14" t="s">
        <v>88</v>
      </c>
      <c r="BK247" s="160">
        <f t="shared" si="39"/>
        <v>0</v>
      </c>
      <c r="BL247" s="14" t="s">
        <v>435</v>
      </c>
      <c r="BM247" s="159" t="s">
        <v>1057</v>
      </c>
    </row>
    <row r="248" spans="1:65" s="2" customFormat="1" ht="16.5" customHeight="1">
      <c r="A248" s="29"/>
      <c r="B248" s="146"/>
      <c r="C248" s="161" t="s">
        <v>631</v>
      </c>
      <c r="D248" s="161" t="s">
        <v>390</v>
      </c>
      <c r="E248" s="162" t="s">
        <v>2250</v>
      </c>
      <c r="F248" s="163" t="s">
        <v>2251</v>
      </c>
      <c r="G248" s="164" t="s">
        <v>192</v>
      </c>
      <c r="H248" s="165">
        <v>78</v>
      </c>
      <c r="I248" s="166"/>
      <c r="J248" s="167">
        <f t="shared" si="30"/>
        <v>0</v>
      </c>
      <c r="K248" s="168"/>
      <c r="L248" s="169"/>
      <c r="M248" s="170" t="s">
        <v>1</v>
      </c>
      <c r="N248" s="171" t="s">
        <v>41</v>
      </c>
      <c r="O248" s="55"/>
      <c r="P248" s="157">
        <f t="shared" si="31"/>
        <v>0</v>
      </c>
      <c r="Q248" s="157">
        <v>0</v>
      </c>
      <c r="R248" s="157">
        <f t="shared" si="32"/>
        <v>0</v>
      </c>
      <c r="S248" s="157">
        <v>0</v>
      </c>
      <c r="T248" s="158">
        <f t="shared" si="3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9" t="s">
        <v>1410</v>
      </c>
      <c r="AT248" s="159" t="s">
        <v>390</v>
      </c>
      <c r="AU248" s="159" t="s">
        <v>88</v>
      </c>
      <c r="AY248" s="14" t="s">
        <v>171</v>
      </c>
      <c r="BE248" s="160">
        <f t="shared" si="34"/>
        <v>0</v>
      </c>
      <c r="BF248" s="160">
        <f t="shared" si="35"/>
        <v>0</v>
      </c>
      <c r="BG248" s="160">
        <f t="shared" si="36"/>
        <v>0</v>
      </c>
      <c r="BH248" s="160">
        <f t="shared" si="37"/>
        <v>0</v>
      </c>
      <c r="BI248" s="160">
        <f t="shared" si="38"/>
        <v>0</v>
      </c>
      <c r="BJ248" s="14" t="s">
        <v>88</v>
      </c>
      <c r="BK248" s="160">
        <f t="shared" si="39"/>
        <v>0</v>
      </c>
      <c r="BL248" s="14" t="s">
        <v>435</v>
      </c>
      <c r="BM248" s="159" t="s">
        <v>1067</v>
      </c>
    </row>
    <row r="249" spans="1:65" s="2" customFormat="1" ht="21.75" customHeight="1">
      <c r="A249" s="29"/>
      <c r="B249" s="146"/>
      <c r="C249" s="147" t="s">
        <v>635</v>
      </c>
      <c r="D249" s="147" t="s">
        <v>173</v>
      </c>
      <c r="E249" s="148" t="s">
        <v>2252</v>
      </c>
      <c r="F249" s="149" t="s">
        <v>2253</v>
      </c>
      <c r="G249" s="150" t="s">
        <v>192</v>
      </c>
      <c r="H249" s="151">
        <v>7</v>
      </c>
      <c r="I249" s="152"/>
      <c r="J249" s="153">
        <f t="shared" si="30"/>
        <v>0</v>
      </c>
      <c r="K249" s="154"/>
      <c r="L249" s="30"/>
      <c r="M249" s="155" t="s">
        <v>1</v>
      </c>
      <c r="N249" s="156" t="s">
        <v>41</v>
      </c>
      <c r="O249" s="55"/>
      <c r="P249" s="157">
        <f t="shared" si="31"/>
        <v>0</v>
      </c>
      <c r="Q249" s="157">
        <v>0</v>
      </c>
      <c r="R249" s="157">
        <f t="shared" si="32"/>
        <v>0</v>
      </c>
      <c r="S249" s="157">
        <v>0</v>
      </c>
      <c r="T249" s="158">
        <f t="shared" si="3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9" t="s">
        <v>435</v>
      </c>
      <c r="AT249" s="159" t="s">
        <v>173</v>
      </c>
      <c r="AU249" s="159" t="s">
        <v>88</v>
      </c>
      <c r="AY249" s="14" t="s">
        <v>171</v>
      </c>
      <c r="BE249" s="160">
        <f t="shared" si="34"/>
        <v>0</v>
      </c>
      <c r="BF249" s="160">
        <f t="shared" si="35"/>
        <v>0</v>
      </c>
      <c r="BG249" s="160">
        <f t="shared" si="36"/>
        <v>0</v>
      </c>
      <c r="BH249" s="160">
        <f t="shared" si="37"/>
        <v>0</v>
      </c>
      <c r="BI249" s="160">
        <f t="shared" si="38"/>
        <v>0</v>
      </c>
      <c r="BJ249" s="14" t="s">
        <v>88</v>
      </c>
      <c r="BK249" s="160">
        <f t="shared" si="39"/>
        <v>0</v>
      </c>
      <c r="BL249" s="14" t="s">
        <v>435</v>
      </c>
      <c r="BM249" s="159" t="s">
        <v>1075</v>
      </c>
    </row>
    <row r="250" spans="1:65" s="2" customFormat="1" ht="16.5" customHeight="1">
      <c r="A250" s="29"/>
      <c r="B250" s="146"/>
      <c r="C250" s="161" t="s">
        <v>637</v>
      </c>
      <c r="D250" s="161" t="s">
        <v>390</v>
      </c>
      <c r="E250" s="162" t="s">
        <v>2254</v>
      </c>
      <c r="F250" s="163" t="s">
        <v>2255</v>
      </c>
      <c r="G250" s="164" t="s">
        <v>192</v>
      </c>
      <c r="H250" s="165">
        <v>7</v>
      </c>
      <c r="I250" s="166"/>
      <c r="J250" s="167">
        <f t="shared" si="30"/>
        <v>0</v>
      </c>
      <c r="K250" s="168"/>
      <c r="L250" s="169"/>
      <c r="M250" s="170" t="s">
        <v>1</v>
      </c>
      <c r="N250" s="171" t="s">
        <v>41</v>
      </c>
      <c r="O250" s="55"/>
      <c r="P250" s="157">
        <f t="shared" si="31"/>
        <v>0</v>
      </c>
      <c r="Q250" s="157">
        <v>0</v>
      </c>
      <c r="R250" s="157">
        <f t="shared" si="32"/>
        <v>0</v>
      </c>
      <c r="S250" s="157">
        <v>0</v>
      </c>
      <c r="T250" s="158">
        <f t="shared" si="3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9" t="s">
        <v>1410</v>
      </c>
      <c r="AT250" s="159" t="s">
        <v>390</v>
      </c>
      <c r="AU250" s="159" t="s">
        <v>88</v>
      </c>
      <c r="AY250" s="14" t="s">
        <v>171</v>
      </c>
      <c r="BE250" s="160">
        <f t="shared" si="34"/>
        <v>0</v>
      </c>
      <c r="BF250" s="160">
        <f t="shared" si="35"/>
        <v>0</v>
      </c>
      <c r="BG250" s="160">
        <f t="shared" si="36"/>
        <v>0</v>
      </c>
      <c r="BH250" s="160">
        <f t="shared" si="37"/>
        <v>0</v>
      </c>
      <c r="BI250" s="160">
        <f t="shared" si="38"/>
        <v>0</v>
      </c>
      <c r="BJ250" s="14" t="s">
        <v>88</v>
      </c>
      <c r="BK250" s="160">
        <f t="shared" si="39"/>
        <v>0</v>
      </c>
      <c r="BL250" s="14" t="s">
        <v>435</v>
      </c>
      <c r="BM250" s="159" t="s">
        <v>1085</v>
      </c>
    </row>
    <row r="251" spans="1:65" s="2" customFormat="1" ht="16.5" customHeight="1">
      <c r="A251" s="29"/>
      <c r="B251" s="146"/>
      <c r="C251" s="161" t="s">
        <v>641</v>
      </c>
      <c r="D251" s="161" t="s">
        <v>390</v>
      </c>
      <c r="E251" s="162" t="s">
        <v>2256</v>
      </c>
      <c r="F251" s="163" t="s">
        <v>2257</v>
      </c>
      <c r="G251" s="164" t="s">
        <v>192</v>
      </c>
      <c r="H251" s="165">
        <v>7</v>
      </c>
      <c r="I251" s="166"/>
      <c r="J251" s="167">
        <f t="shared" ref="J251:J282" si="40">ROUND(I251*H251,2)</f>
        <v>0</v>
      </c>
      <c r="K251" s="168"/>
      <c r="L251" s="169"/>
      <c r="M251" s="170" t="s">
        <v>1</v>
      </c>
      <c r="N251" s="171" t="s">
        <v>41</v>
      </c>
      <c r="O251" s="55"/>
      <c r="P251" s="157">
        <f t="shared" ref="P251:P282" si="41">O251*H251</f>
        <v>0</v>
      </c>
      <c r="Q251" s="157">
        <v>0</v>
      </c>
      <c r="R251" s="157">
        <f t="shared" ref="R251:R282" si="42">Q251*H251</f>
        <v>0</v>
      </c>
      <c r="S251" s="157">
        <v>0</v>
      </c>
      <c r="T251" s="158">
        <f t="shared" ref="T251:T282" si="43">S251*H251</f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9" t="s">
        <v>1410</v>
      </c>
      <c r="AT251" s="159" t="s">
        <v>390</v>
      </c>
      <c r="AU251" s="159" t="s">
        <v>88</v>
      </c>
      <c r="AY251" s="14" t="s">
        <v>171</v>
      </c>
      <c r="BE251" s="160">
        <f t="shared" ref="BE251:BE282" si="44">IF(N251="základná",J251,0)</f>
        <v>0</v>
      </c>
      <c r="BF251" s="160">
        <f t="shared" ref="BF251:BF282" si="45">IF(N251="znížená",J251,0)</f>
        <v>0</v>
      </c>
      <c r="BG251" s="160">
        <f t="shared" ref="BG251:BG282" si="46">IF(N251="zákl. prenesená",J251,0)</f>
        <v>0</v>
      </c>
      <c r="BH251" s="160">
        <f t="shared" ref="BH251:BH282" si="47">IF(N251="zníž. prenesená",J251,0)</f>
        <v>0</v>
      </c>
      <c r="BI251" s="160">
        <f t="shared" ref="BI251:BI282" si="48">IF(N251="nulová",J251,0)</f>
        <v>0</v>
      </c>
      <c r="BJ251" s="14" t="s">
        <v>88</v>
      </c>
      <c r="BK251" s="160">
        <f t="shared" ref="BK251:BK282" si="49">ROUND(I251*H251,2)</f>
        <v>0</v>
      </c>
      <c r="BL251" s="14" t="s">
        <v>435</v>
      </c>
      <c r="BM251" s="159" t="s">
        <v>1093</v>
      </c>
    </row>
    <row r="252" spans="1:65" s="2" customFormat="1" ht="16.5" customHeight="1">
      <c r="A252" s="29"/>
      <c r="B252" s="146"/>
      <c r="C252" s="161" t="s">
        <v>645</v>
      </c>
      <c r="D252" s="161" t="s">
        <v>390</v>
      </c>
      <c r="E252" s="162" t="s">
        <v>2250</v>
      </c>
      <c r="F252" s="163" t="s">
        <v>2251</v>
      </c>
      <c r="G252" s="164" t="s">
        <v>192</v>
      </c>
      <c r="H252" s="165">
        <v>7</v>
      </c>
      <c r="I252" s="166"/>
      <c r="J252" s="167">
        <f t="shared" si="40"/>
        <v>0</v>
      </c>
      <c r="K252" s="168"/>
      <c r="L252" s="169"/>
      <c r="M252" s="170" t="s">
        <v>1</v>
      </c>
      <c r="N252" s="171" t="s">
        <v>41</v>
      </c>
      <c r="O252" s="55"/>
      <c r="P252" s="157">
        <f t="shared" si="41"/>
        <v>0</v>
      </c>
      <c r="Q252" s="157">
        <v>0</v>
      </c>
      <c r="R252" s="157">
        <f t="shared" si="42"/>
        <v>0</v>
      </c>
      <c r="S252" s="157">
        <v>0</v>
      </c>
      <c r="T252" s="158">
        <f t="shared" si="4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9" t="s">
        <v>1410</v>
      </c>
      <c r="AT252" s="159" t="s">
        <v>390</v>
      </c>
      <c r="AU252" s="159" t="s">
        <v>88</v>
      </c>
      <c r="AY252" s="14" t="s">
        <v>171</v>
      </c>
      <c r="BE252" s="160">
        <f t="shared" si="44"/>
        <v>0</v>
      </c>
      <c r="BF252" s="160">
        <f t="shared" si="45"/>
        <v>0</v>
      </c>
      <c r="BG252" s="160">
        <f t="shared" si="46"/>
        <v>0</v>
      </c>
      <c r="BH252" s="160">
        <f t="shared" si="47"/>
        <v>0</v>
      </c>
      <c r="BI252" s="160">
        <f t="shared" si="48"/>
        <v>0</v>
      </c>
      <c r="BJ252" s="14" t="s">
        <v>88</v>
      </c>
      <c r="BK252" s="160">
        <f t="shared" si="49"/>
        <v>0</v>
      </c>
      <c r="BL252" s="14" t="s">
        <v>435</v>
      </c>
      <c r="BM252" s="159" t="s">
        <v>1103</v>
      </c>
    </row>
    <row r="253" spans="1:65" s="2" customFormat="1" ht="21.75" customHeight="1">
      <c r="A253" s="29"/>
      <c r="B253" s="146"/>
      <c r="C253" s="147" t="s">
        <v>649</v>
      </c>
      <c r="D253" s="147" t="s">
        <v>173</v>
      </c>
      <c r="E253" s="148" t="s">
        <v>2258</v>
      </c>
      <c r="F253" s="149" t="s">
        <v>2259</v>
      </c>
      <c r="G253" s="150" t="s">
        <v>192</v>
      </c>
      <c r="H253" s="151">
        <v>14</v>
      </c>
      <c r="I253" s="152"/>
      <c r="J253" s="153">
        <f t="shared" si="40"/>
        <v>0</v>
      </c>
      <c r="K253" s="154"/>
      <c r="L253" s="30"/>
      <c r="M253" s="155" t="s">
        <v>1</v>
      </c>
      <c r="N253" s="156" t="s">
        <v>41</v>
      </c>
      <c r="O253" s="55"/>
      <c r="P253" s="157">
        <f t="shared" si="41"/>
        <v>0</v>
      </c>
      <c r="Q253" s="157">
        <v>0</v>
      </c>
      <c r="R253" s="157">
        <f t="shared" si="42"/>
        <v>0</v>
      </c>
      <c r="S253" s="157">
        <v>0</v>
      </c>
      <c r="T253" s="158">
        <f t="shared" si="4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9" t="s">
        <v>435</v>
      </c>
      <c r="AT253" s="159" t="s">
        <v>173</v>
      </c>
      <c r="AU253" s="159" t="s">
        <v>88</v>
      </c>
      <c r="AY253" s="14" t="s">
        <v>171</v>
      </c>
      <c r="BE253" s="160">
        <f t="shared" si="44"/>
        <v>0</v>
      </c>
      <c r="BF253" s="160">
        <f t="shared" si="45"/>
        <v>0</v>
      </c>
      <c r="BG253" s="160">
        <f t="shared" si="46"/>
        <v>0</v>
      </c>
      <c r="BH253" s="160">
        <f t="shared" si="47"/>
        <v>0</v>
      </c>
      <c r="BI253" s="160">
        <f t="shared" si="48"/>
        <v>0</v>
      </c>
      <c r="BJ253" s="14" t="s">
        <v>88</v>
      </c>
      <c r="BK253" s="160">
        <f t="shared" si="49"/>
        <v>0</v>
      </c>
      <c r="BL253" s="14" t="s">
        <v>435</v>
      </c>
      <c r="BM253" s="159" t="s">
        <v>1113</v>
      </c>
    </row>
    <row r="254" spans="1:65" s="2" customFormat="1" ht="16.5" customHeight="1">
      <c r="A254" s="29"/>
      <c r="B254" s="146"/>
      <c r="C254" s="161" t="s">
        <v>655</v>
      </c>
      <c r="D254" s="161" t="s">
        <v>390</v>
      </c>
      <c r="E254" s="162" t="s">
        <v>2260</v>
      </c>
      <c r="F254" s="163" t="s">
        <v>2261</v>
      </c>
      <c r="G254" s="164" t="s">
        <v>192</v>
      </c>
      <c r="H254" s="165">
        <v>14</v>
      </c>
      <c r="I254" s="166"/>
      <c r="J254" s="167">
        <f t="shared" si="40"/>
        <v>0</v>
      </c>
      <c r="K254" s="168"/>
      <c r="L254" s="169"/>
      <c r="M254" s="170" t="s">
        <v>1</v>
      </c>
      <c r="N254" s="171" t="s">
        <v>41</v>
      </c>
      <c r="O254" s="55"/>
      <c r="P254" s="157">
        <f t="shared" si="41"/>
        <v>0</v>
      </c>
      <c r="Q254" s="157">
        <v>0</v>
      </c>
      <c r="R254" s="157">
        <f t="shared" si="42"/>
        <v>0</v>
      </c>
      <c r="S254" s="157">
        <v>0</v>
      </c>
      <c r="T254" s="158">
        <f t="shared" si="4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9" t="s">
        <v>1410</v>
      </c>
      <c r="AT254" s="159" t="s">
        <v>390</v>
      </c>
      <c r="AU254" s="159" t="s">
        <v>88</v>
      </c>
      <c r="AY254" s="14" t="s">
        <v>171</v>
      </c>
      <c r="BE254" s="160">
        <f t="shared" si="44"/>
        <v>0</v>
      </c>
      <c r="BF254" s="160">
        <f t="shared" si="45"/>
        <v>0</v>
      </c>
      <c r="BG254" s="160">
        <f t="shared" si="46"/>
        <v>0</v>
      </c>
      <c r="BH254" s="160">
        <f t="shared" si="47"/>
        <v>0</v>
      </c>
      <c r="BI254" s="160">
        <f t="shared" si="48"/>
        <v>0</v>
      </c>
      <c r="BJ254" s="14" t="s">
        <v>88</v>
      </c>
      <c r="BK254" s="160">
        <f t="shared" si="49"/>
        <v>0</v>
      </c>
      <c r="BL254" s="14" t="s">
        <v>435</v>
      </c>
      <c r="BM254" s="159" t="s">
        <v>185</v>
      </c>
    </row>
    <row r="255" spans="1:65" s="2" customFormat="1" ht="16.5" customHeight="1">
      <c r="A255" s="29"/>
      <c r="B255" s="146"/>
      <c r="C255" s="161" t="s">
        <v>659</v>
      </c>
      <c r="D255" s="161" t="s">
        <v>390</v>
      </c>
      <c r="E255" s="162" t="s">
        <v>2256</v>
      </c>
      <c r="F255" s="163" t="s">
        <v>2257</v>
      </c>
      <c r="G255" s="164" t="s">
        <v>192</v>
      </c>
      <c r="H255" s="165">
        <v>14</v>
      </c>
      <c r="I255" s="166"/>
      <c r="J255" s="167">
        <f t="shared" si="40"/>
        <v>0</v>
      </c>
      <c r="K255" s="168"/>
      <c r="L255" s="169"/>
      <c r="M255" s="170" t="s">
        <v>1</v>
      </c>
      <c r="N255" s="171" t="s">
        <v>41</v>
      </c>
      <c r="O255" s="55"/>
      <c r="P255" s="157">
        <f t="shared" si="41"/>
        <v>0</v>
      </c>
      <c r="Q255" s="157">
        <v>0</v>
      </c>
      <c r="R255" s="157">
        <f t="shared" si="42"/>
        <v>0</v>
      </c>
      <c r="S255" s="157">
        <v>0</v>
      </c>
      <c r="T255" s="158">
        <f t="shared" si="4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9" t="s">
        <v>1410</v>
      </c>
      <c r="AT255" s="159" t="s">
        <v>390</v>
      </c>
      <c r="AU255" s="159" t="s">
        <v>88</v>
      </c>
      <c r="AY255" s="14" t="s">
        <v>171</v>
      </c>
      <c r="BE255" s="160">
        <f t="shared" si="44"/>
        <v>0</v>
      </c>
      <c r="BF255" s="160">
        <f t="shared" si="45"/>
        <v>0</v>
      </c>
      <c r="BG255" s="160">
        <f t="shared" si="46"/>
        <v>0</v>
      </c>
      <c r="BH255" s="160">
        <f t="shared" si="47"/>
        <v>0</v>
      </c>
      <c r="BI255" s="160">
        <f t="shared" si="48"/>
        <v>0</v>
      </c>
      <c r="BJ255" s="14" t="s">
        <v>88</v>
      </c>
      <c r="BK255" s="160">
        <f t="shared" si="49"/>
        <v>0</v>
      </c>
      <c r="BL255" s="14" t="s">
        <v>435</v>
      </c>
      <c r="BM255" s="159" t="s">
        <v>216</v>
      </c>
    </row>
    <row r="256" spans="1:65" s="2" customFormat="1" ht="16.5" customHeight="1">
      <c r="A256" s="29"/>
      <c r="B256" s="146"/>
      <c r="C256" s="161" t="s">
        <v>663</v>
      </c>
      <c r="D256" s="161" t="s">
        <v>390</v>
      </c>
      <c r="E256" s="162" t="s">
        <v>2250</v>
      </c>
      <c r="F256" s="163" t="s">
        <v>2251</v>
      </c>
      <c r="G256" s="164" t="s">
        <v>192</v>
      </c>
      <c r="H256" s="165">
        <v>14</v>
      </c>
      <c r="I256" s="166"/>
      <c r="J256" s="167">
        <f t="shared" si="40"/>
        <v>0</v>
      </c>
      <c r="K256" s="168"/>
      <c r="L256" s="169"/>
      <c r="M256" s="170" t="s">
        <v>1</v>
      </c>
      <c r="N256" s="171" t="s">
        <v>41</v>
      </c>
      <c r="O256" s="55"/>
      <c r="P256" s="157">
        <f t="shared" si="41"/>
        <v>0</v>
      </c>
      <c r="Q256" s="157">
        <v>0</v>
      </c>
      <c r="R256" s="157">
        <f t="shared" si="42"/>
        <v>0</v>
      </c>
      <c r="S256" s="157">
        <v>0</v>
      </c>
      <c r="T256" s="158">
        <f t="shared" si="4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9" t="s">
        <v>1410</v>
      </c>
      <c r="AT256" s="159" t="s">
        <v>390</v>
      </c>
      <c r="AU256" s="159" t="s">
        <v>88</v>
      </c>
      <c r="AY256" s="14" t="s">
        <v>171</v>
      </c>
      <c r="BE256" s="160">
        <f t="shared" si="44"/>
        <v>0</v>
      </c>
      <c r="BF256" s="160">
        <f t="shared" si="45"/>
        <v>0</v>
      </c>
      <c r="BG256" s="160">
        <f t="shared" si="46"/>
        <v>0</v>
      </c>
      <c r="BH256" s="160">
        <f t="shared" si="47"/>
        <v>0</v>
      </c>
      <c r="BI256" s="160">
        <f t="shared" si="48"/>
        <v>0</v>
      </c>
      <c r="BJ256" s="14" t="s">
        <v>88</v>
      </c>
      <c r="BK256" s="160">
        <f t="shared" si="49"/>
        <v>0</v>
      </c>
      <c r="BL256" s="14" t="s">
        <v>435</v>
      </c>
      <c r="BM256" s="159" t="s">
        <v>551</v>
      </c>
    </row>
    <row r="257" spans="1:65" s="2" customFormat="1" ht="21.75" customHeight="1">
      <c r="A257" s="29"/>
      <c r="B257" s="146"/>
      <c r="C257" s="147" t="s">
        <v>668</v>
      </c>
      <c r="D257" s="147" t="s">
        <v>173</v>
      </c>
      <c r="E257" s="148" t="s">
        <v>2262</v>
      </c>
      <c r="F257" s="149" t="s">
        <v>2263</v>
      </c>
      <c r="G257" s="150" t="s">
        <v>192</v>
      </c>
      <c r="H257" s="151">
        <v>38</v>
      </c>
      <c r="I257" s="152"/>
      <c r="J257" s="153">
        <f t="shared" si="40"/>
        <v>0</v>
      </c>
      <c r="K257" s="154"/>
      <c r="L257" s="30"/>
      <c r="M257" s="155" t="s">
        <v>1</v>
      </c>
      <c r="N257" s="156" t="s">
        <v>41</v>
      </c>
      <c r="O257" s="55"/>
      <c r="P257" s="157">
        <f t="shared" si="41"/>
        <v>0</v>
      </c>
      <c r="Q257" s="157">
        <v>0</v>
      </c>
      <c r="R257" s="157">
        <f t="shared" si="42"/>
        <v>0</v>
      </c>
      <c r="S257" s="157">
        <v>0</v>
      </c>
      <c r="T257" s="158">
        <f t="shared" si="4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9" t="s">
        <v>435</v>
      </c>
      <c r="AT257" s="159" t="s">
        <v>173</v>
      </c>
      <c r="AU257" s="159" t="s">
        <v>88</v>
      </c>
      <c r="AY257" s="14" t="s">
        <v>171</v>
      </c>
      <c r="BE257" s="160">
        <f t="shared" si="44"/>
        <v>0</v>
      </c>
      <c r="BF257" s="160">
        <f t="shared" si="45"/>
        <v>0</v>
      </c>
      <c r="BG257" s="160">
        <f t="shared" si="46"/>
        <v>0</v>
      </c>
      <c r="BH257" s="160">
        <f t="shared" si="47"/>
        <v>0</v>
      </c>
      <c r="BI257" s="160">
        <f t="shared" si="48"/>
        <v>0</v>
      </c>
      <c r="BJ257" s="14" t="s">
        <v>88</v>
      </c>
      <c r="BK257" s="160">
        <f t="shared" si="49"/>
        <v>0</v>
      </c>
      <c r="BL257" s="14" t="s">
        <v>435</v>
      </c>
      <c r="BM257" s="159" t="s">
        <v>1389</v>
      </c>
    </row>
    <row r="258" spans="1:65" s="2" customFormat="1" ht="16.5" customHeight="1">
      <c r="A258" s="29"/>
      <c r="B258" s="146"/>
      <c r="C258" s="161" t="s">
        <v>672</v>
      </c>
      <c r="D258" s="161" t="s">
        <v>390</v>
      </c>
      <c r="E258" s="162" t="s">
        <v>2264</v>
      </c>
      <c r="F258" s="163" t="s">
        <v>2265</v>
      </c>
      <c r="G258" s="164" t="s">
        <v>192</v>
      </c>
      <c r="H258" s="165">
        <v>38</v>
      </c>
      <c r="I258" s="166"/>
      <c r="J258" s="167">
        <f t="shared" si="40"/>
        <v>0</v>
      </c>
      <c r="K258" s="168"/>
      <c r="L258" s="169"/>
      <c r="M258" s="170" t="s">
        <v>1</v>
      </c>
      <c r="N258" s="171" t="s">
        <v>41</v>
      </c>
      <c r="O258" s="55"/>
      <c r="P258" s="157">
        <f t="shared" si="41"/>
        <v>0</v>
      </c>
      <c r="Q258" s="157">
        <v>0</v>
      </c>
      <c r="R258" s="157">
        <f t="shared" si="42"/>
        <v>0</v>
      </c>
      <c r="S258" s="157">
        <v>0</v>
      </c>
      <c r="T258" s="158">
        <f t="shared" si="4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9" t="s">
        <v>1410</v>
      </c>
      <c r="AT258" s="159" t="s">
        <v>390</v>
      </c>
      <c r="AU258" s="159" t="s">
        <v>88</v>
      </c>
      <c r="AY258" s="14" t="s">
        <v>171</v>
      </c>
      <c r="BE258" s="160">
        <f t="shared" si="44"/>
        <v>0</v>
      </c>
      <c r="BF258" s="160">
        <f t="shared" si="45"/>
        <v>0</v>
      </c>
      <c r="BG258" s="160">
        <f t="shared" si="46"/>
        <v>0</v>
      </c>
      <c r="BH258" s="160">
        <f t="shared" si="47"/>
        <v>0</v>
      </c>
      <c r="BI258" s="160">
        <f t="shared" si="48"/>
        <v>0</v>
      </c>
      <c r="BJ258" s="14" t="s">
        <v>88</v>
      </c>
      <c r="BK258" s="160">
        <f t="shared" si="49"/>
        <v>0</v>
      </c>
      <c r="BL258" s="14" t="s">
        <v>435</v>
      </c>
      <c r="BM258" s="159" t="s">
        <v>1392</v>
      </c>
    </row>
    <row r="259" spans="1:65" s="2" customFormat="1" ht="16.5" customHeight="1">
      <c r="A259" s="29"/>
      <c r="B259" s="146"/>
      <c r="C259" s="161" t="s">
        <v>678</v>
      </c>
      <c r="D259" s="161" t="s">
        <v>390</v>
      </c>
      <c r="E259" s="162" t="s">
        <v>2266</v>
      </c>
      <c r="F259" s="163" t="s">
        <v>2267</v>
      </c>
      <c r="G259" s="164" t="s">
        <v>192</v>
      </c>
      <c r="H259" s="165">
        <v>38</v>
      </c>
      <c r="I259" s="166"/>
      <c r="J259" s="167">
        <f t="shared" si="40"/>
        <v>0</v>
      </c>
      <c r="K259" s="168"/>
      <c r="L259" s="169"/>
      <c r="M259" s="170" t="s">
        <v>1</v>
      </c>
      <c r="N259" s="171" t="s">
        <v>41</v>
      </c>
      <c r="O259" s="55"/>
      <c r="P259" s="157">
        <f t="shared" si="41"/>
        <v>0</v>
      </c>
      <c r="Q259" s="157">
        <v>0</v>
      </c>
      <c r="R259" s="157">
        <f t="shared" si="42"/>
        <v>0</v>
      </c>
      <c r="S259" s="157">
        <v>0</v>
      </c>
      <c r="T259" s="158">
        <f t="shared" si="4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9" t="s">
        <v>1410</v>
      </c>
      <c r="AT259" s="159" t="s">
        <v>390</v>
      </c>
      <c r="AU259" s="159" t="s">
        <v>88</v>
      </c>
      <c r="AY259" s="14" t="s">
        <v>171</v>
      </c>
      <c r="BE259" s="160">
        <f t="shared" si="44"/>
        <v>0</v>
      </c>
      <c r="BF259" s="160">
        <f t="shared" si="45"/>
        <v>0</v>
      </c>
      <c r="BG259" s="160">
        <f t="shared" si="46"/>
        <v>0</v>
      </c>
      <c r="BH259" s="160">
        <f t="shared" si="47"/>
        <v>0</v>
      </c>
      <c r="BI259" s="160">
        <f t="shared" si="48"/>
        <v>0</v>
      </c>
      <c r="BJ259" s="14" t="s">
        <v>88</v>
      </c>
      <c r="BK259" s="160">
        <f t="shared" si="49"/>
        <v>0</v>
      </c>
      <c r="BL259" s="14" t="s">
        <v>435</v>
      </c>
      <c r="BM259" s="159" t="s">
        <v>1395</v>
      </c>
    </row>
    <row r="260" spans="1:65" s="2" customFormat="1" ht="16.5" customHeight="1">
      <c r="A260" s="29"/>
      <c r="B260" s="146"/>
      <c r="C260" s="161" t="s">
        <v>682</v>
      </c>
      <c r="D260" s="161" t="s">
        <v>390</v>
      </c>
      <c r="E260" s="162" t="s">
        <v>2250</v>
      </c>
      <c r="F260" s="163" t="s">
        <v>2251</v>
      </c>
      <c r="G260" s="164" t="s">
        <v>192</v>
      </c>
      <c r="H260" s="165">
        <v>38</v>
      </c>
      <c r="I260" s="166"/>
      <c r="J260" s="167">
        <f t="shared" si="40"/>
        <v>0</v>
      </c>
      <c r="K260" s="168"/>
      <c r="L260" s="169"/>
      <c r="M260" s="170" t="s">
        <v>1</v>
      </c>
      <c r="N260" s="171" t="s">
        <v>41</v>
      </c>
      <c r="O260" s="55"/>
      <c r="P260" s="157">
        <f t="shared" si="41"/>
        <v>0</v>
      </c>
      <c r="Q260" s="157">
        <v>0</v>
      </c>
      <c r="R260" s="157">
        <f t="shared" si="42"/>
        <v>0</v>
      </c>
      <c r="S260" s="157">
        <v>0</v>
      </c>
      <c r="T260" s="158">
        <f t="shared" si="4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9" t="s">
        <v>1410</v>
      </c>
      <c r="AT260" s="159" t="s">
        <v>390</v>
      </c>
      <c r="AU260" s="159" t="s">
        <v>88</v>
      </c>
      <c r="AY260" s="14" t="s">
        <v>171</v>
      </c>
      <c r="BE260" s="160">
        <f t="shared" si="44"/>
        <v>0</v>
      </c>
      <c r="BF260" s="160">
        <f t="shared" si="45"/>
        <v>0</v>
      </c>
      <c r="BG260" s="160">
        <f t="shared" si="46"/>
        <v>0</v>
      </c>
      <c r="BH260" s="160">
        <f t="shared" si="47"/>
        <v>0</v>
      </c>
      <c r="BI260" s="160">
        <f t="shared" si="48"/>
        <v>0</v>
      </c>
      <c r="BJ260" s="14" t="s">
        <v>88</v>
      </c>
      <c r="BK260" s="160">
        <f t="shared" si="49"/>
        <v>0</v>
      </c>
      <c r="BL260" s="14" t="s">
        <v>435</v>
      </c>
      <c r="BM260" s="159" t="s">
        <v>1398</v>
      </c>
    </row>
    <row r="261" spans="1:65" s="2" customFormat="1" ht="21.75" customHeight="1">
      <c r="A261" s="29"/>
      <c r="B261" s="146"/>
      <c r="C261" s="147" t="s">
        <v>686</v>
      </c>
      <c r="D261" s="147" t="s">
        <v>173</v>
      </c>
      <c r="E261" s="148" t="s">
        <v>2268</v>
      </c>
      <c r="F261" s="149" t="s">
        <v>2269</v>
      </c>
      <c r="G261" s="150" t="s">
        <v>192</v>
      </c>
      <c r="H261" s="151">
        <v>38</v>
      </c>
      <c r="I261" s="152"/>
      <c r="J261" s="153">
        <f t="shared" si="40"/>
        <v>0</v>
      </c>
      <c r="K261" s="154"/>
      <c r="L261" s="30"/>
      <c r="M261" s="155" t="s">
        <v>1</v>
      </c>
      <c r="N261" s="156" t="s">
        <v>41</v>
      </c>
      <c r="O261" s="55"/>
      <c r="P261" s="157">
        <f t="shared" si="41"/>
        <v>0</v>
      </c>
      <c r="Q261" s="157">
        <v>0</v>
      </c>
      <c r="R261" s="157">
        <f t="shared" si="42"/>
        <v>0</v>
      </c>
      <c r="S261" s="157">
        <v>0</v>
      </c>
      <c r="T261" s="158">
        <f t="shared" si="4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9" t="s">
        <v>435</v>
      </c>
      <c r="AT261" s="159" t="s">
        <v>173</v>
      </c>
      <c r="AU261" s="159" t="s">
        <v>88</v>
      </c>
      <c r="AY261" s="14" t="s">
        <v>171</v>
      </c>
      <c r="BE261" s="160">
        <f t="shared" si="44"/>
        <v>0</v>
      </c>
      <c r="BF261" s="160">
        <f t="shared" si="45"/>
        <v>0</v>
      </c>
      <c r="BG261" s="160">
        <f t="shared" si="46"/>
        <v>0</v>
      </c>
      <c r="BH261" s="160">
        <f t="shared" si="47"/>
        <v>0</v>
      </c>
      <c r="BI261" s="160">
        <f t="shared" si="48"/>
        <v>0</v>
      </c>
      <c r="BJ261" s="14" t="s">
        <v>88</v>
      </c>
      <c r="BK261" s="160">
        <f t="shared" si="49"/>
        <v>0</v>
      </c>
      <c r="BL261" s="14" t="s">
        <v>435</v>
      </c>
      <c r="BM261" s="159" t="s">
        <v>1401</v>
      </c>
    </row>
    <row r="262" spans="1:65" s="2" customFormat="1" ht="16.5" customHeight="1">
      <c r="A262" s="29"/>
      <c r="B262" s="146"/>
      <c r="C262" s="161" t="s">
        <v>690</v>
      </c>
      <c r="D262" s="161" t="s">
        <v>390</v>
      </c>
      <c r="E262" s="162" t="s">
        <v>2270</v>
      </c>
      <c r="F262" s="163" t="s">
        <v>2271</v>
      </c>
      <c r="G262" s="164" t="s">
        <v>192</v>
      </c>
      <c r="H262" s="165">
        <v>38</v>
      </c>
      <c r="I262" s="166"/>
      <c r="J262" s="167">
        <f t="shared" si="40"/>
        <v>0</v>
      </c>
      <c r="K262" s="168"/>
      <c r="L262" s="169"/>
      <c r="M262" s="170" t="s">
        <v>1</v>
      </c>
      <c r="N262" s="171" t="s">
        <v>41</v>
      </c>
      <c r="O262" s="55"/>
      <c r="P262" s="157">
        <f t="shared" si="41"/>
        <v>0</v>
      </c>
      <c r="Q262" s="157">
        <v>0</v>
      </c>
      <c r="R262" s="157">
        <f t="shared" si="42"/>
        <v>0</v>
      </c>
      <c r="S262" s="157">
        <v>0</v>
      </c>
      <c r="T262" s="158">
        <f t="shared" si="4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9" t="s">
        <v>1410</v>
      </c>
      <c r="AT262" s="159" t="s">
        <v>390</v>
      </c>
      <c r="AU262" s="159" t="s">
        <v>88</v>
      </c>
      <c r="AY262" s="14" t="s">
        <v>171</v>
      </c>
      <c r="BE262" s="160">
        <f t="shared" si="44"/>
        <v>0</v>
      </c>
      <c r="BF262" s="160">
        <f t="shared" si="45"/>
        <v>0</v>
      </c>
      <c r="BG262" s="160">
        <f t="shared" si="46"/>
        <v>0</v>
      </c>
      <c r="BH262" s="160">
        <f t="shared" si="47"/>
        <v>0</v>
      </c>
      <c r="BI262" s="160">
        <f t="shared" si="48"/>
        <v>0</v>
      </c>
      <c r="BJ262" s="14" t="s">
        <v>88</v>
      </c>
      <c r="BK262" s="160">
        <f t="shared" si="49"/>
        <v>0</v>
      </c>
      <c r="BL262" s="14" t="s">
        <v>435</v>
      </c>
      <c r="BM262" s="159" t="s">
        <v>1404</v>
      </c>
    </row>
    <row r="263" spans="1:65" s="2" customFormat="1" ht="16.5" customHeight="1">
      <c r="A263" s="29"/>
      <c r="B263" s="146"/>
      <c r="C263" s="161" t="s">
        <v>694</v>
      </c>
      <c r="D263" s="161" t="s">
        <v>390</v>
      </c>
      <c r="E263" s="162" t="s">
        <v>2266</v>
      </c>
      <c r="F263" s="163" t="s">
        <v>2267</v>
      </c>
      <c r="G263" s="164" t="s">
        <v>192</v>
      </c>
      <c r="H263" s="165">
        <v>38</v>
      </c>
      <c r="I263" s="166"/>
      <c r="J263" s="167">
        <f t="shared" si="40"/>
        <v>0</v>
      </c>
      <c r="K263" s="168"/>
      <c r="L263" s="169"/>
      <c r="M263" s="170" t="s">
        <v>1</v>
      </c>
      <c r="N263" s="171" t="s">
        <v>41</v>
      </c>
      <c r="O263" s="55"/>
      <c r="P263" s="157">
        <f t="shared" si="41"/>
        <v>0</v>
      </c>
      <c r="Q263" s="157">
        <v>0</v>
      </c>
      <c r="R263" s="157">
        <f t="shared" si="42"/>
        <v>0</v>
      </c>
      <c r="S263" s="157">
        <v>0</v>
      </c>
      <c r="T263" s="158">
        <f t="shared" si="4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9" t="s">
        <v>1410</v>
      </c>
      <c r="AT263" s="159" t="s">
        <v>390</v>
      </c>
      <c r="AU263" s="159" t="s">
        <v>88</v>
      </c>
      <c r="AY263" s="14" t="s">
        <v>171</v>
      </c>
      <c r="BE263" s="160">
        <f t="shared" si="44"/>
        <v>0</v>
      </c>
      <c r="BF263" s="160">
        <f t="shared" si="45"/>
        <v>0</v>
      </c>
      <c r="BG263" s="160">
        <f t="shared" si="46"/>
        <v>0</v>
      </c>
      <c r="BH263" s="160">
        <f t="shared" si="47"/>
        <v>0</v>
      </c>
      <c r="BI263" s="160">
        <f t="shared" si="48"/>
        <v>0</v>
      </c>
      <c r="BJ263" s="14" t="s">
        <v>88</v>
      </c>
      <c r="BK263" s="160">
        <f t="shared" si="49"/>
        <v>0</v>
      </c>
      <c r="BL263" s="14" t="s">
        <v>435</v>
      </c>
      <c r="BM263" s="159" t="s">
        <v>1407</v>
      </c>
    </row>
    <row r="264" spans="1:65" s="2" customFormat="1" ht="16.5" customHeight="1">
      <c r="A264" s="29"/>
      <c r="B264" s="146"/>
      <c r="C264" s="161" t="s">
        <v>698</v>
      </c>
      <c r="D264" s="161" t="s">
        <v>390</v>
      </c>
      <c r="E264" s="162" t="s">
        <v>2250</v>
      </c>
      <c r="F264" s="163" t="s">
        <v>2251</v>
      </c>
      <c r="G264" s="164" t="s">
        <v>192</v>
      </c>
      <c r="H264" s="165">
        <v>38</v>
      </c>
      <c r="I264" s="166"/>
      <c r="J264" s="167">
        <f t="shared" si="40"/>
        <v>0</v>
      </c>
      <c r="K264" s="168"/>
      <c r="L264" s="169"/>
      <c r="M264" s="170" t="s">
        <v>1</v>
      </c>
      <c r="N264" s="171" t="s">
        <v>41</v>
      </c>
      <c r="O264" s="55"/>
      <c r="P264" s="157">
        <f t="shared" si="41"/>
        <v>0</v>
      </c>
      <c r="Q264" s="157">
        <v>0</v>
      </c>
      <c r="R264" s="157">
        <f t="shared" si="42"/>
        <v>0</v>
      </c>
      <c r="S264" s="157">
        <v>0</v>
      </c>
      <c r="T264" s="158">
        <f t="shared" si="4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9" t="s">
        <v>1410</v>
      </c>
      <c r="AT264" s="159" t="s">
        <v>390</v>
      </c>
      <c r="AU264" s="159" t="s">
        <v>88</v>
      </c>
      <c r="AY264" s="14" t="s">
        <v>171</v>
      </c>
      <c r="BE264" s="160">
        <f t="shared" si="44"/>
        <v>0</v>
      </c>
      <c r="BF264" s="160">
        <f t="shared" si="45"/>
        <v>0</v>
      </c>
      <c r="BG264" s="160">
        <f t="shared" si="46"/>
        <v>0</v>
      </c>
      <c r="BH264" s="160">
        <f t="shared" si="47"/>
        <v>0</v>
      </c>
      <c r="BI264" s="160">
        <f t="shared" si="48"/>
        <v>0</v>
      </c>
      <c r="BJ264" s="14" t="s">
        <v>88</v>
      </c>
      <c r="BK264" s="160">
        <f t="shared" si="49"/>
        <v>0</v>
      </c>
      <c r="BL264" s="14" t="s">
        <v>435</v>
      </c>
      <c r="BM264" s="159" t="s">
        <v>1410</v>
      </c>
    </row>
    <row r="265" spans="1:65" s="2" customFormat="1" ht="16.5" customHeight="1">
      <c r="A265" s="29"/>
      <c r="B265" s="146"/>
      <c r="C265" s="147" t="s">
        <v>702</v>
      </c>
      <c r="D265" s="147" t="s">
        <v>173</v>
      </c>
      <c r="E265" s="148" t="s">
        <v>2272</v>
      </c>
      <c r="F265" s="149" t="s">
        <v>2273</v>
      </c>
      <c r="G265" s="150" t="s">
        <v>192</v>
      </c>
      <c r="H265" s="151">
        <v>8</v>
      </c>
      <c r="I265" s="152"/>
      <c r="J265" s="153">
        <f t="shared" si="40"/>
        <v>0</v>
      </c>
      <c r="K265" s="154"/>
      <c r="L265" s="30"/>
      <c r="M265" s="155" t="s">
        <v>1</v>
      </c>
      <c r="N265" s="156" t="s">
        <v>41</v>
      </c>
      <c r="O265" s="55"/>
      <c r="P265" s="157">
        <f t="shared" si="41"/>
        <v>0</v>
      </c>
      <c r="Q265" s="157">
        <v>0</v>
      </c>
      <c r="R265" s="157">
        <f t="shared" si="42"/>
        <v>0</v>
      </c>
      <c r="S265" s="157">
        <v>0</v>
      </c>
      <c r="T265" s="158">
        <f t="shared" si="4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9" t="s">
        <v>435</v>
      </c>
      <c r="AT265" s="159" t="s">
        <v>173</v>
      </c>
      <c r="AU265" s="159" t="s">
        <v>88</v>
      </c>
      <c r="AY265" s="14" t="s">
        <v>171</v>
      </c>
      <c r="BE265" s="160">
        <f t="shared" si="44"/>
        <v>0</v>
      </c>
      <c r="BF265" s="160">
        <f t="shared" si="45"/>
        <v>0</v>
      </c>
      <c r="BG265" s="160">
        <f t="shared" si="46"/>
        <v>0</v>
      </c>
      <c r="BH265" s="160">
        <f t="shared" si="47"/>
        <v>0</v>
      </c>
      <c r="BI265" s="160">
        <f t="shared" si="48"/>
        <v>0</v>
      </c>
      <c r="BJ265" s="14" t="s">
        <v>88</v>
      </c>
      <c r="BK265" s="160">
        <f t="shared" si="49"/>
        <v>0</v>
      </c>
      <c r="BL265" s="14" t="s">
        <v>435</v>
      </c>
      <c r="BM265" s="159" t="s">
        <v>1413</v>
      </c>
    </row>
    <row r="266" spans="1:65" s="2" customFormat="1" ht="21.75" customHeight="1">
      <c r="A266" s="29"/>
      <c r="B266" s="146"/>
      <c r="C266" s="161" t="s">
        <v>708</v>
      </c>
      <c r="D266" s="161" t="s">
        <v>390</v>
      </c>
      <c r="E266" s="162" t="s">
        <v>2274</v>
      </c>
      <c r="F266" s="163" t="s">
        <v>2275</v>
      </c>
      <c r="G266" s="164" t="s">
        <v>192</v>
      </c>
      <c r="H266" s="165">
        <v>8</v>
      </c>
      <c r="I266" s="166"/>
      <c r="J266" s="167">
        <f t="shared" si="40"/>
        <v>0</v>
      </c>
      <c r="K266" s="168"/>
      <c r="L266" s="169"/>
      <c r="M266" s="170" t="s">
        <v>1</v>
      </c>
      <c r="N266" s="171" t="s">
        <v>41</v>
      </c>
      <c r="O266" s="55"/>
      <c r="P266" s="157">
        <f t="shared" si="41"/>
        <v>0</v>
      </c>
      <c r="Q266" s="157">
        <v>0</v>
      </c>
      <c r="R266" s="157">
        <f t="shared" si="42"/>
        <v>0</v>
      </c>
      <c r="S266" s="157">
        <v>0</v>
      </c>
      <c r="T266" s="158">
        <f t="shared" si="4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9" t="s">
        <v>1410</v>
      </c>
      <c r="AT266" s="159" t="s">
        <v>390</v>
      </c>
      <c r="AU266" s="159" t="s">
        <v>88</v>
      </c>
      <c r="AY266" s="14" t="s">
        <v>171</v>
      </c>
      <c r="BE266" s="160">
        <f t="shared" si="44"/>
        <v>0</v>
      </c>
      <c r="BF266" s="160">
        <f t="shared" si="45"/>
        <v>0</v>
      </c>
      <c r="BG266" s="160">
        <f t="shared" si="46"/>
        <v>0</v>
      </c>
      <c r="BH266" s="160">
        <f t="shared" si="47"/>
        <v>0</v>
      </c>
      <c r="BI266" s="160">
        <f t="shared" si="48"/>
        <v>0</v>
      </c>
      <c r="BJ266" s="14" t="s">
        <v>88</v>
      </c>
      <c r="BK266" s="160">
        <f t="shared" si="49"/>
        <v>0</v>
      </c>
      <c r="BL266" s="14" t="s">
        <v>435</v>
      </c>
      <c r="BM266" s="159" t="s">
        <v>1416</v>
      </c>
    </row>
    <row r="267" spans="1:65" s="2" customFormat="1" ht="33" customHeight="1">
      <c r="A267" s="29"/>
      <c r="B267" s="146"/>
      <c r="C267" s="147" t="s">
        <v>712</v>
      </c>
      <c r="D267" s="147" t="s">
        <v>173</v>
      </c>
      <c r="E267" s="148" t="s">
        <v>2276</v>
      </c>
      <c r="F267" s="149" t="s">
        <v>2277</v>
      </c>
      <c r="G267" s="150" t="s">
        <v>192</v>
      </c>
      <c r="H267" s="151">
        <v>16</v>
      </c>
      <c r="I267" s="152"/>
      <c r="J267" s="153">
        <f t="shared" si="40"/>
        <v>0</v>
      </c>
      <c r="K267" s="154"/>
      <c r="L267" s="30"/>
      <c r="M267" s="155" t="s">
        <v>1</v>
      </c>
      <c r="N267" s="156" t="s">
        <v>41</v>
      </c>
      <c r="O267" s="55"/>
      <c r="P267" s="157">
        <f t="shared" si="41"/>
        <v>0</v>
      </c>
      <c r="Q267" s="157">
        <v>0</v>
      </c>
      <c r="R267" s="157">
        <f t="shared" si="42"/>
        <v>0</v>
      </c>
      <c r="S267" s="157">
        <v>0</v>
      </c>
      <c r="T267" s="158">
        <f t="shared" si="4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9" t="s">
        <v>435</v>
      </c>
      <c r="AT267" s="159" t="s">
        <v>173</v>
      </c>
      <c r="AU267" s="159" t="s">
        <v>88</v>
      </c>
      <c r="AY267" s="14" t="s">
        <v>171</v>
      </c>
      <c r="BE267" s="160">
        <f t="shared" si="44"/>
        <v>0</v>
      </c>
      <c r="BF267" s="160">
        <f t="shared" si="45"/>
        <v>0</v>
      </c>
      <c r="BG267" s="160">
        <f t="shared" si="46"/>
        <v>0</v>
      </c>
      <c r="BH267" s="160">
        <f t="shared" si="47"/>
        <v>0</v>
      </c>
      <c r="BI267" s="160">
        <f t="shared" si="48"/>
        <v>0</v>
      </c>
      <c r="BJ267" s="14" t="s">
        <v>88</v>
      </c>
      <c r="BK267" s="160">
        <f t="shared" si="49"/>
        <v>0</v>
      </c>
      <c r="BL267" s="14" t="s">
        <v>435</v>
      </c>
      <c r="BM267" s="159" t="s">
        <v>1419</v>
      </c>
    </row>
    <row r="268" spans="1:65" s="2" customFormat="1" ht="16.5" customHeight="1">
      <c r="A268" s="29"/>
      <c r="B268" s="146"/>
      <c r="C268" s="161" t="s">
        <v>716</v>
      </c>
      <c r="D268" s="161" t="s">
        <v>390</v>
      </c>
      <c r="E268" s="162" t="s">
        <v>2278</v>
      </c>
      <c r="F268" s="163" t="s">
        <v>2279</v>
      </c>
      <c r="G268" s="164" t="s">
        <v>192</v>
      </c>
      <c r="H268" s="165">
        <v>16</v>
      </c>
      <c r="I268" s="166"/>
      <c r="J268" s="167">
        <f t="shared" si="40"/>
        <v>0</v>
      </c>
      <c r="K268" s="168"/>
      <c r="L268" s="169"/>
      <c r="M268" s="170" t="s">
        <v>1</v>
      </c>
      <c r="N268" s="171" t="s">
        <v>41</v>
      </c>
      <c r="O268" s="55"/>
      <c r="P268" s="157">
        <f t="shared" si="41"/>
        <v>0</v>
      </c>
      <c r="Q268" s="157">
        <v>0</v>
      </c>
      <c r="R268" s="157">
        <f t="shared" si="42"/>
        <v>0</v>
      </c>
      <c r="S268" s="157">
        <v>0</v>
      </c>
      <c r="T268" s="158">
        <f t="shared" si="4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9" t="s">
        <v>1410</v>
      </c>
      <c r="AT268" s="159" t="s">
        <v>390</v>
      </c>
      <c r="AU268" s="159" t="s">
        <v>88</v>
      </c>
      <c r="AY268" s="14" t="s">
        <v>171</v>
      </c>
      <c r="BE268" s="160">
        <f t="shared" si="44"/>
        <v>0</v>
      </c>
      <c r="BF268" s="160">
        <f t="shared" si="45"/>
        <v>0</v>
      </c>
      <c r="BG268" s="160">
        <f t="shared" si="46"/>
        <v>0</v>
      </c>
      <c r="BH268" s="160">
        <f t="shared" si="47"/>
        <v>0</v>
      </c>
      <c r="BI268" s="160">
        <f t="shared" si="48"/>
        <v>0</v>
      </c>
      <c r="BJ268" s="14" t="s">
        <v>88</v>
      </c>
      <c r="BK268" s="160">
        <f t="shared" si="49"/>
        <v>0</v>
      </c>
      <c r="BL268" s="14" t="s">
        <v>435</v>
      </c>
      <c r="BM268" s="159" t="s">
        <v>1422</v>
      </c>
    </row>
    <row r="269" spans="1:65" s="2" customFormat="1" ht="16.5" customHeight="1">
      <c r="A269" s="29"/>
      <c r="B269" s="146"/>
      <c r="C269" s="161" t="s">
        <v>720</v>
      </c>
      <c r="D269" s="161" t="s">
        <v>390</v>
      </c>
      <c r="E269" s="162" t="s">
        <v>2280</v>
      </c>
      <c r="F269" s="163" t="s">
        <v>2281</v>
      </c>
      <c r="G269" s="164" t="s">
        <v>192</v>
      </c>
      <c r="H269" s="165">
        <v>16</v>
      </c>
      <c r="I269" s="166"/>
      <c r="J269" s="167">
        <f t="shared" si="40"/>
        <v>0</v>
      </c>
      <c r="K269" s="168"/>
      <c r="L269" s="169"/>
      <c r="M269" s="170" t="s">
        <v>1</v>
      </c>
      <c r="N269" s="171" t="s">
        <v>41</v>
      </c>
      <c r="O269" s="55"/>
      <c r="P269" s="157">
        <f t="shared" si="41"/>
        <v>0</v>
      </c>
      <c r="Q269" s="157">
        <v>0</v>
      </c>
      <c r="R269" s="157">
        <f t="shared" si="42"/>
        <v>0</v>
      </c>
      <c r="S269" s="157">
        <v>0</v>
      </c>
      <c r="T269" s="158">
        <f t="shared" si="4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9" t="s">
        <v>1410</v>
      </c>
      <c r="AT269" s="159" t="s">
        <v>390</v>
      </c>
      <c r="AU269" s="159" t="s">
        <v>88</v>
      </c>
      <c r="AY269" s="14" t="s">
        <v>171</v>
      </c>
      <c r="BE269" s="160">
        <f t="shared" si="44"/>
        <v>0</v>
      </c>
      <c r="BF269" s="160">
        <f t="shared" si="45"/>
        <v>0</v>
      </c>
      <c r="BG269" s="160">
        <f t="shared" si="46"/>
        <v>0</v>
      </c>
      <c r="BH269" s="160">
        <f t="shared" si="47"/>
        <v>0</v>
      </c>
      <c r="BI269" s="160">
        <f t="shared" si="48"/>
        <v>0</v>
      </c>
      <c r="BJ269" s="14" t="s">
        <v>88</v>
      </c>
      <c r="BK269" s="160">
        <f t="shared" si="49"/>
        <v>0</v>
      </c>
      <c r="BL269" s="14" t="s">
        <v>435</v>
      </c>
      <c r="BM269" s="159" t="s">
        <v>1425</v>
      </c>
    </row>
    <row r="270" spans="1:65" s="2" customFormat="1" ht="16.5" customHeight="1">
      <c r="A270" s="29"/>
      <c r="B270" s="146"/>
      <c r="C270" s="161" t="s">
        <v>724</v>
      </c>
      <c r="D270" s="161" t="s">
        <v>390</v>
      </c>
      <c r="E270" s="162" t="s">
        <v>2250</v>
      </c>
      <c r="F270" s="163" t="s">
        <v>2251</v>
      </c>
      <c r="G270" s="164" t="s">
        <v>192</v>
      </c>
      <c r="H270" s="165">
        <v>16</v>
      </c>
      <c r="I270" s="166"/>
      <c r="J270" s="167">
        <f t="shared" si="40"/>
        <v>0</v>
      </c>
      <c r="K270" s="168"/>
      <c r="L270" s="169"/>
      <c r="M270" s="170" t="s">
        <v>1</v>
      </c>
      <c r="N270" s="171" t="s">
        <v>41</v>
      </c>
      <c r="O270" s="55"/>
      <c r="P270" s="157">
        <f t="shared" si="41"/>
        <v>0</v>
      </c>
      <c r="Q270" s="157">
        <v>0</v>
      </c>
      <c r="R270" s="157">
        <f t="shared" si="42"/>
        <v>0</v>
      </c>
      <c r="S270" s="157">
        <v>0</v>
      </c>
      <c r="T270" s="158">
        <f t="shared" si="4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9" t="s">
        <v>1410</v>
      </c>
      <c r="AT270" s="159" t="s">
        <v>390</v>
      </c>
      <c r="AU270" s="159" t="s">
        <v>88</v>
      </c>
      <c r="AY270" s="14" t="s">
        <v>171</v>
      </c>
      <c r="BE270" s="160">
        <f t="shared" si="44"/>
        <v>0</v>
      </c>
      <c r="BF270" s="160">
        <f t="shared" si="45"/>
        <v>0</v>
      </c>
      <c r="BG270" s="160">
        <f t="shared" si="46"/>
        <v>0</v>
      </c>
      <c r="BH270" s="160">
        <f t="shared" si="47"/>
        <v>0</v>
      </c>
      <c r="BI270" s="160">
        <f t="shared" si="48"/>
        <v>0</v>
      </c>
      <c r="BJ270" s="14" t="s">
        <v>88</v>
      </c>
      <c r="BK270" s="160">
        <f t="shared" si="49"/>
        <v>0</v>
      </c>
      <c r="BL270" s="14" t="s">
        <v>435</v>
      </c>
      <c r="BM270" s="159" t="s">
        <v>1428</v>
      </c>
    </row>
    <row r="271" spans="1:65" s="2" customFormat="1" ht="16.5" customHeight="1">
      <c r="A271" s="29"/>
      <c r="B271" s="146"/>
      <c r="C271" s="147" t="s">
        <v>728</v>
      </c>
      <c r="D271" s="147" t="s">
        <v>173</v>
      </c>
      <c r="E271" s="148" t="s">
        <v>2282</v>
      </c>
      <c r="F271" s="149" t="s">
        <v>2283</v>
      </c>
      <c r="G271" s="150" t="s">
        <v>192</v>
      </c>
      <c r="H271" s="151">
        <v>16</v>
      </c>
      <c r="I271" s="152"/>
      <c r="J271" s="153">
        <f t="shared" si="40"/>
        <v>0</v>
      </c>
      <c r="K271" s="154"/>
      <c r="L271" s="30"/>
      <c r="M271" s="155" t="s">
        <v>1</v>
      </c>
      <c r="N271" s="156" t="s">
        <v>41</v>
      </c>
      <c r="O271" s="55"/>
      <c r="P271" s="157">
        <f t="shared" si="41"/>
        <v>0</v>
      </c>
      <c r="Q271" s="157">
        <v>0</v>
      </c>
      <c r="R271" s="157">
        <f t="shared" si="42"/>
        <v>0</v>
      </c>
      <c r="S271" s="157">
        <v>0</v>
      </c>
      <c r="T271" s="158">
        <f t="shared" si="4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9" t="s">
        <v>435</v>
      </c>
      <c r="AT271" s="159" t="s">
        <v>173</v>
      </c>
      <c r="AU271" s="159" t="s">
        <v>88</v>
      </c>
      <c r="AY271" s="14" t="s">
        <v>171</v>
      </c>
      <c r="BE271" s="160">
        <f t="shared" si="44"/>
        <v>0</v>
      </c>
      <c r="BF271" s="160">
        <f t="shared" si="45"/>
        <v>0</v>
      </c>
      <c r="BG271" s="160">
        <f t="shared" si="46"/>
        <v>0</v>
      </c>
      <c r="BH271" s="160">
        <f t="shared" si="47"/>
        <v>0</v>
      </c>
      <c r="BI271" s="160">
        <f t="shared" si="48"/>
        <v>0</v>
      </c>
      <c r="BJ271" s="14" t="s">
        <v>88</v>
      </c>
      <c r="BK271" s="160">
        <f t="shared" si="49"/>
        <v>0</v>
      </c>
      <c r="BL271" s="14" t="s">
        <v>435</v>
      </c>
      <c r="BM271" s="159" t="s">
        <v>1431</v>
      </c>
    </row>
    <row r="272" spans="1:65" s="2" customFormat="1" ht="16.5" customHeight="1">
      <c r="A272" s="29"/>
      <c r="B272" s="146"/>
      <c r="C272" s="147" t="s">
        <v>732</v>
      </c>
      <c r="D272" s="147" t="s">
        <v>173</v>
      </c>
      <c r="E272" s="148" t="s">
        <v>2284</v>
      </c>
      <c r="F272" s="149" t="s">
        <v>2285</v>
      </c>
      <c r="G272" s="150" t="s">
        <v>192</v>
      </c>
      <c r="H272" s="151">
        <v>16</v>
      </c>
      <c r="I272" s="152"/>
      <c r="J272" s="153">
        <f t="shared" si="40"/>
        <v>0</v>
      </c>
      <c r="K272" s="154"/>
      <c r="L272" s="30"/>
      <c r="M272" s="155" t="s">
        <v>1</v>
      </c>
      <c r="N272" s="156" t="s">
        <v>41</v>
      </c>
      <c r="O272" s="55"/>
      <c r="P272" s="157">
        <f t="shared" si="41"/>
        <v>0</v>
      </c>
      <c r="Q272" s="157">
        <v>0</v>
      </c>
      <c r="R272" s="157">
        <f t="shared" si="42"/>
        <v>0</v>
      </c>
      <c r="S272" s="157">
        <v>0</v>
      </c>
      <c r="T272" s="158">
        <f t="shared" si="4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9" t="s">
        <v>435</v>
      </c>
      <c r="AT272" s="159" t="s">
        <v>173</v>
      </c>
      <c r="AU272" s="159" t="s">
        <v>88</v>
      </c>
      <c r="AY272" s="14" t="s">
        <v>171</v>
      </c>
      <c r="BE272" s="160">
        <f t="shared" si="44"/>
        <v>0</v>
      </c>
      <c r="BF272" s="160">
        <f t="shared" si="45"/>
        <v>0</v>
      </c>
      <c r="BG272" s="160">
        <f t="shared" si="46"/>
        <v>0</v>
      </c>
      <c r="BH272" s="160">
        <f t="shared" si="47"/>
        <v>0</v>
      </c>
      <c r="BI272" s="160">
        <f t="shared" si="48"/>
        <v>0</v>
      </c>
      <c r="BJ272" s="14" t="s">
        <v>88</v>
      </c>
      <c r="BK272" s="160">
        <f t="shared" si="49"/>
        <v>0</v>
      </c>
      <c r="BL272" s="14" t="s">
        <v>435</v>
      </c>
      <c r="BM272" s="159" t="s">
        <v>1434</v>
      </c>
    </row>
    <row r="273" spans="1:65" s="2" customFormat="1" ht="16.5" customHeight="1">
      <c r="A273" s="29"/>
      <c r="B273" s="146"/>
      <c r="C273" s="161" t="s">
        <v>736</v>
      </c>
      <c r="D273" s="161" t="s">
        <v>390</v>
      </c>
      <c r="E273" s="162" t="s">
        <v>2286</v>
      </c>
      <c r="F273" s="163" t="s">
        <v>2287</v>
      </c>
      <c r="G273" s="164" t="s">
        <v>192</v>
      </c>
      <c r="H273" s="165">
        <v>16</v>
      </c>
      <c r="I273" s="166"/>
      <c r="J273" s="167">
        <f t="shared" si="40"/>
        <v>0</v>
      </c>
      <c r="K273" s="168"/>
      <c r="L273" s="169"/>
      <c r="M273" s="170" t="s">
        <v>1</v>
      </c>
      <c r="N273" s="171" t="s">
        <v>41</v>
      </c>
      <c r="O273" s="55"/>
      <c r="P273" s="157">
        <f t="shared" si="41"/>
        <v>0</v>
      </c>
      <c r="Q273" s="157">
        <v>0</v>
      </c>
      <c r="R273" s="157">
        <f t="shared" si="42"/>
        <v>0</v>
      </c>
      <c r="S273" s="157">
        <v>0</v>
      </c>
      <c r="T273" s="158">
        <f t="shared" si="4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9" t="s">
        <v>1410</v>
      </c>
      <c r="AT273" s="159" t="s">
        <v>390</v>
      </c>
      <c r="AU273" s="159" t="s">
        <v>88</v>
      </c>
      <c r="AY273" s="14" t="s">
        <v>171</v>
      </c>
      <c r="BE273" s="160">
        <f t="shared" si="44"/>
        <v>0</v>
      </c>
      <c r="BF273" s="160">
        <f t="shared" si="45"/>
        <v>0</v>
      </c>
      <c r="BG273" s="160">
        <f t="shared" si="46"/>
        <v>0</v>
      </c>
      <c r="BH273" s="160">
        <f t="shared" si="47"/>
        <v>0</v>
      </c>
      <c r="BI273" s="160">
        <f t="shared" si="48"/>
        <v>0</v>
      </c>
      <c r="BJ273" s="14" t="s">
        <v>88</v>
      </c>
      <c r="BK273" s="160">
        <f t="shared" si="49"/>
        <v>0</v>
      </c>
      <c r="BL273" s="14" t="s">
        <v>435</v>
      </c>
      <c r="BM273" s="159" t="s">
        <v>1437</v>
      </c>
    </row>
    <row r="274" spans="1:65" s="2" customFormat="1" ht="21.75" customHeight="1">
      <c r="A274" s="29"/>
      <c r="B274" s="146"/>
      <c r="C274" s="161" t="s">
        <v>740</v>
      </c>
      <c r="D274" s="161" t="s">
        <v>390</v>
      </c>
      <c r="E274" s="162" t="s">
        <v>2288</v>
      </c>
      <c r="F274" s="163" t="s">
        <v>2289</v>
      </c>
      <c r="G274" s="164" t="s">
        <v>192</v>
      </c>
      <c r="H274" s="165">
        <v>32</v>
      </c>
      <c r="I274" s="166"/>
      <c r="J274" s="167">
        <f t="shared" si="40"/>
        <v>0</v>
      </c>
      <c r="K274" s="168"/>
      <c r="L274" s="169"/>
      <c r="M274" s="170" t="s">
        <v>1</v>
      </c>
      <c r="N274" s="171" t="s">
        <v>41</v>
      </c>
      <c r="O274" s="55"/>
      <c r="P274" s="157">
        <f t="shared" si="41"/>
        <v>0</v>
      </c>
      <c r="Q274" s="157">
        <v>0</v>
      </c>
      <c r="R274" s="157">
        <f t="shared" si="42"/>
        <v>0</v>
      </c>
      <c r="S274" s="157">
        <v>0</v>
      </c>
      <c r="T274" s="158">
        <f t="shared" si="4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9" t="s">
        <v>1410</v>
      </c>
      <c r="AT274" s="159" t="s">
        <v>390</v>
      </c>
      <c r="AU274" s="159" t="s">
        <v>88</v>
      </c>
      <c r="AY274" s="14" t="s">
        <v>171</v>
      </c>
      <c r="BE274" s="160">
        <f t="shared" si="44"/>
        <v>0</v>
      </c>
      <c r="BF274" s="160">
        <f t="shared" si="45"/>
        <v>0</v>
      </c>
      <c r="BG274" s="160">
        <f t="shared" si="46"/>
        <v>0</v>
      </c>
      <c r="BH274" s="160">
        <f t="shared" si="47"/>
        <v>0</v>
      </c>
      <c r="BI274" s="160">
        <f t="shared" si="48"/>
        <v>0</v>
      </c>
      <c r="BJ274" s="14" t="s">
        <v>88</v>
      </c>
      <c r="BK274" s="160">
        <f t="shared" si="49"/>
        <v>0</v>
      </c>
      <c r="BL274" s="14" t="s">
        <v>435</v>
      </c>
      <c r="BM274" s="159" t="s">
        <v>1440</v>
      </c>
    </row>
    <row r="275" spans="1:65" s="2" customFormat="1" ht="21.75" customHeight="1">
      <c r="A275" s="29"/>
      <c r="B275" s="146"/>
      <c r="C275" s="161" t="s">
        <v>744</v>
      </c>
      <c r="D275" s="161" t="s">
        <v>390</v>
      </c>
      <c r="E275" s="162" t="s">
        <v>2290</v>
      </c>
      <c r="F275" s="163" t="s">
        <v>2291</v>
      </c>
      <c r="G275" s="164" t="s">
        <v>192</v>
      </c>
      <c r="H275" s="165">
        <v>32</v>
      </c>
      <c r="I275" s="166"/>
      <c r="J275" s="167">
        <f t="shared" si="40"/>
        <v>0</v>
      </c>
      <c r="K275" s="168"/>
      <c r="L275" s="169"/>
      <c r="M275" s="170" t="s">
        <v>1</v>
      </c>
      <c r="N275" s="171" t="s">
        <v>41</v>
      </c>
      <c r="O275" s="55"/>
      <c r="P275" s="157">
        <f t="shared" si="41"/>
        <v>0</v>
      </c>
      <c r="Q275" s="157">
        <v>0</v>
      </c>
      <c r="R275" s="157">
        <f t="shared" si="42"/>
        <v>0</v>
      </c>
      <c r="S275" s="157">
        <v>0</v>
      </c>
      <c r="T275" s="158">
        <f t="shared" si="4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9" t="s">
        <v>1410</v>
      </c>
      <c r="AT275" s="159" t="s">
        <v>390</v>
      </c>
      <c r="AU275" s="159" t="s">
        <v>88</v>
      </c>
      <c r="AY275" s="14" t="s">
        <v>171</v>
      </c>
      <c r="BE275" s="160">
        <f t="shared" si="44"/>
        <v>0</v>
      </c>
      <c r="BF275" s="160">
        <f t="shared" si="45"/>
        <v>0</v>
      </c>
      <c r="BG275" s="160">
        <f t="shared" si="46"/>
        <v>0</v>
      </c>
      <c r="BH275" s="160">
        <f t="shared" si="47"/>
        <v>0</v>
      </c>
      <c r="BI275" s="160">
        <f t="shared" si="48"/>
        <v>0</v>
      </c>
      <c r="BJ275" s="14" t="s">
        <v>88</v>
      </c>
      <c r="BK275" s="160">
        <f t="shared" si="49"/>
        <v>0</v>
      </c>
      <c r="BL275" s="14" t="s">
        <v>435</v>
      </c>
      <c r="BM275" s="159" t="s">
        <v>1443</v>
      </c>
    </row>
    <row r="276" spans="1:65" s="2" customFormat="1" ht="16.5" customHeight="1">
      <c r="A276" s="29"/>
      <c r="B276" s="146"/>
      <c r="C276" s="161" t="s">
        <v>748</v>
      </c>
      <c r="D276" s="161" t="s">
        <v>390</v>
      </c>
      <c r="E276" s="162" t="s">
        <v>2292</v>
      </c>
      <c r="F276" s="163" t="s">
        <v>2293</v>
      </c>
      <c r="G276" s="164" t="s">
        <v>192</v>
      </c>
      <c r="H276" s="165">
        <v>16</v>
      </c>
      <c r="I276" s="166"/>
      <c r="J276" s="167">
        <f t="shared" si="40"/>
        <v>0</v>
      </c>
      <c r="K276" s="168"/>
      <c r="L276" s="169"/>
      <c r="M276" s="170" t="s">
        <v>1</v>
      </c>
      <c r="N276" s="171" t="s">
        <v>41</v>
      </c>
      <c r="O276" s="55"/>
      <c r="P276" s="157">
        <f t="shared" si="41"/>
        <v>0</v>
      </c>
      <c r="Q276" s="157">
        <v>0</v>
      </c>
      <c r="R276" s="157">
        <f t="shared" si="42"/>
        <v>0</v>
      </c>
      <c r="S276" s="157">
        <v>0</v>
      </c>
      <c r="T276" s="158">
        <f t="shared" si="4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9" t="s">
        <v>1410</v>
      </c>
      <c r="AT276" s="159" t="s">
        <v>390</v>
      </c>
      <c r="AU276" s="159" t="s">
        <v>88</v>
      </c>
      <c r="AY276" s="14" t="s">
        <v>171</v>
      </c>
      <c r="BE276" s="160">
        <f t="shared" si="44"/>
        <v>0</v>
      </c>
      <c r="BF276" s="160">
        <f t="shared" si="45"/>
        <v>0</v>
      </c>
      <c r="BG276" s="160">
        <f t="shared" si="46"/>
        <v>0</v>
      </c>
      <c r="BH276" s="160">
        <f t="shared" si="47"/>
        <v>0</v>
      </c>
      <c r="BI276" s="160">
        <f t="shared" si="48"/>
        <v>0</v>
      </c>
      <c r="BJ276" s="14" t="s">
        <v>88</v>
      </c>
      <c r="BK276" s="160">
        <f t="shared" si="49"/>
        <v>0</v>
      </c>
      <c r="BL276" s="14" t="s">
        <v>435</v>
      </c>
      <c r="BM276" s="159" t="s">
        <v>1446</v>
      </c>
    </row>
    <row r="277" spans="1:65" s="2" customFormat="1" ht="16.5" customHeight="1">
      <c r="A277" s="29"/>
      <c r="B277" s="146"/>
      <c r="C277" s="161" t="s">
        <v>754</v>
      </c>
      <c r="D277" s="161" t="s">
        <v>390</v>
      </c>
      <c r="E277" s="162" t="s">
        <v>2250</v>
      </c>
      <c r="F277" s="163" t="s">
        <v>2251</v>
      </c>
      <c r="G277" s="164" t="s">
        <v>192</v>
      </c>
      <c r="H277" s="165">
        <v>16</v>
      </c>
      <c r="I277" s="166"/>
      <c r="J277" s="167">
        <f t="shared" si="40"/>
        <v>0</v>
      </c>
      <c r="K277" s="168"/>
      <c r="L277" s="169"/>
      <c r="M277" s="170" t="s">
        <v>1</v>
      </c>
      <c r="N277" s="171" t="s">
        <v>41</v>
      </c>
      <c r="O277" s="55"/>
      <c r="P277" s="157">
        <f t="shared" si="41"/>
        <v>0</v>
      </c>
      <c r="Q277" s="157">
        <v>0</v>
      </c>
      <c r="R277" s="157">
        <f t="shared" si="42"/>
        <v>0</v>
      </c>
      <c r="S277" s="157">
        <v>0</v>
      </c>
      <c r="T277" s="158">
        <f t="shared" si="4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9" t="s">
        <v>1410</v>
      </c>
      <c r="AT277" s="159" t="s">
        <v>390</v>
      </c>
      <c r="AU277" s="159" t="s">
        <v>88</v>
      </c>
      <c r="AY277" s="14" t="s">
        <v>171</v>
      </c>
      <c r="BE277" s="160">
        <f t="shared" si="44"/>
        <v>0</v>
      </c>
      <c r="BF277" s="160">
        <f t="shared" si="45"/>
        <v>0</v>
      </c>
      <c r="BG277" s="160">
        <f t="shared" si="46"/>
        <v>0</v>
      </c>
      <c r="BH277" s="160">
        <f t="shared" si="47"/>
        <v>0</v>
      </c>
      <c r="BI277" s="160">
        <f t="shared" si="48"/>
        <v>0</v>
      </c>
      <c r="BJ277" s="14" t="s">
        <v>88</v>
      </c>
      <c r="BK277" s="160">
        <f t="shared" si="49"/>
        <v>0</v>
      </c>
      <c r="BL277" s="14" t="s">
        <v>435</v>
      </c>
      <c r="BM277" s="159" t="s">
        <v>1449</v>
      </c>
    </row>
    <row r="278" spans="1:65" s="2" customFormat="1" ht="21.75" customHeight="1">
      <c r="A278" s="29"/>
      <c r="B278" s="146"/>
      <c r="C278" s="147" t="s">
        <v>758</v>
      </c>
      <c r="D278" s="147" t="s">
        <v>173</v>
      </c>
      <c r="E278" s="148" t="s">
        <v>2294</v>
      </c>
      <c r="F278" s="149" t="s">
        <v>2295</v>
      </c>
      <c r="G278" s="150" t="s">
        <v>192</v>
      </c>
      <c r="H278" s="151">
        <v>50</v>
      </c>
      <c r="I278" s="152"/>
      <c r="J278" s="153">
        <f t="shared" si="40"/>
        <v>0</v>
      </c>
      <c r="K278" s="154"/>
      <c r="L278" s="30"/>
      <c r="M278" s="155" t="s">
        <v>1</v>
      </c>
      <c r="N278" s="156" t="s">
        <v>41</v>
      </c>
      <c r="O278" s="55"/>
      <c r="P278" s="157">
        <f t="shared" si="41"/>
        <v>0</v>
      </c>
      <c r="Q278" s="157">
        <v>0</v>
      </c>
      <c r="R278" s="157">
        <f t="shared" si="42"/>
        <v>0</v>
      </c>
      <c r="S278" s="157">
        <v>0</v>
      </c>
      <c r="T278" s="158">
        <f t="shared" si="4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9" t="s">
        <v>435</v>
      </c>
      <c r="AT278" s="159" t="s">
        <v>173</v>
      </c>
      <c r="AU278" s="159" t="s">
        <v>88</v>
      </c>
      <c r="AY278" s="14" t="s">
        <v>171</v>
      </c>
      <c r="BE278" s="160">
        <f t="shared" si="44"/>
        <v>0</v>
      </c>
      <c r="BF278" s="160">
        <f t="shared" si="45"/>
        <v>0</v>
      </c>
      <c r="BG278" s="160">
        <f t="shared" si="46"/>
        <v>0</v>
      </c>
      <c r="BH278" s="160">
        <f t="shared" si="47"/>
        <v>0</v>
      </c>
      <c r="BI278" s="160">
        <f t="shared" si="48"/>
        <v>0</v>
      </c>
      <c r="BJ278" s="14" t="s">
        <v>88</v>
      </c>
      <c r="BK278" s="160">
        <f t="shared" si="49"/>
        <v>0</v>
      </c>
      <c r="BL278" s="14" t="s">
        <v>435</v>
      </c>
      <c r="BM278" s="159" t="s">
        <v>1452</v>
      </c>
    </row>
    <row r="279" spans="1:65" s="2" customFormat="1" ht="33" customHeight="1">
      <c r="A279" s="29"/>
      <c r="B279" s="146"/>
      <c r="C279" s="161" t="s">
        <v>762</v>
      </c>
      <c r="D279" s="161" t="s">
        <v>390</v>
      </c>
      <c r="E279" s="162" t="s">
        <v>2296</v>
      </c>
      <c r="F279" s="163" t="s">
        <v>2297</v>
      </c>
      <c r="G279" s="164" t="s">
        <v>192</v>
      </c>
      <c r="H279" s="165">
        <v>50</v>
      </c>
      <c r="I279" s="166"/>
      <c r="J279" s="167">
        <f t="shared" si="40"/>
        <v>0</v>
      </c>
      <c r="K279" s="168"/>
      <c r="L279" s="169"/>
      <c r="M279" s="170" t="s">
        <v>1</v>
      </c>
      <c r="N279" s="171" t="s">
        <v>41</v>
      </c>
      <c r="O279" s="55"/>
      <c r="P279" s="157">
        <f t="shared" si="41"/>
        <v>0</v>
      </c>
      <c r="Q279" s="157">
        <v>0</v>
      </c>
      <c r="R279" s="157">
        <f t="shared" si="42"/>
        <v>0</v>
      </c>
      <c r="S279" s="157">
        <v>0</v>
      </c>
      <c r="T279" s="158">
        <f t="shared" si="4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9" t="s">
        <v>1410</v>
      </c>
      <c r="AT279" s="159" t="s">
        <v>390</v>
      </c>
      <c r="AU279" s="159" t="s">
        <v>88</v>
      </c>
      <c r="AY279" s="14" t="s">
        <v>171</v>
      </c>
      <c r="BE279" s="160">
        <f t="shared" si="44"/>
        <v>0</v>
      </c>
      <c r="BF279" s="160">
        <f t="shared" si="45"/>
        <v>0</v>
      </c>
      <c r="BG279" s="160">
        <f t="shared" si="46"/>
        <v>0</v>
      </c>
      <c r="BH279" s="160">
        <f t="shared" si="47"/>
        <v>0</v>
      </c>
      <c r="BI279" s="160">
        <f t="shared" si="48"/>
        <v>0</v>
      </c>
      <c r="BJ279" s="14" t="s">
        <v>88</v>
      </c>
      <c r="BK279" s="160">
        <f t="shared" si="49"/>
        <v>0</v>
      </c>
      <c r="BL279" s="14" t="s">
        <v>435</v>
      </c>
      <c r="BM279" s="159" t="s">
        <v>1455</v>
      </c>
    </row>
    <row r="280" spans="1:65" s="2" customFormat="1" ht="21.75" customHeight="1">
      <c r="A280" s="29"/>
      <c r="B280" s="146"/>
      <c r="C280" s="147" t="s">
        <v>766</v>
      </c>
      <c r="D280" s="147" t="s">
        <v>173</v>
      </c>
      <c r="E280" s="148" t="s">
        <v>2298</v>
      </c>
      <c r="F280" s="149" t="s">
        <v>2299</v>
      </c>
      <c r="G280" s="150" t="s">
        <v>192</v>
      </c>
      <c r="H280" s="151">
        <v>25</v>
      </c>
      <c r="I280" s="152"/>
      <c r="J280" s="153">
        <f t="shared" si="40"/>
        <v>0</v>
      </c>
      <c r="K280" s="154"/>
      <c r="L280" s="30"/>
      <c r="M280" s="155" t="s">
        <v>1</v>
      </c>
      <c r="N280" s="156" t="s">
        <v>41</v>
      </c>
      <c r="O280" s="55"/>
      <c r="P280" s="157">
        <f t="shared" si="41"/>
        <v>0</v>
      </c>
      <c r="Q280" s="157">
        <v>0</v>
      </c>
      <c r="R280" s="157">
        <f t="shared" si="42"/>
        <v>0</v>
      </c>
      <c r="S280" s="157">
        <v>0</v>
      </c>
      <c r="T280" s="158">
        <f t="shared" si="4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59" t="s">
        <v>435</v>
      </c>
      <c r="AT280" s="159" t="s">
        <v>173</v>
      </c>
      <c r="AU280" s="159" t="s">
        <v>88</v>
      </c>
      <c r="AY280" s="14" t="s">
        <v>171</v>
      </c>
      <c r="BE280" s="160">
        <f t="shared" si="44"/>
        <v>0</v>
      </c>
      <c r="BF280" s="160">
        <f t="shared" si="45"/>
        <v>0</v>
      </c>
      <c r="BG280" s="160">
        <f t="shared" si="46"/>
        <v>0</v>
      </c>
      <c r="BH280" s="160">
        <f t="shared" si="47"/>
        <v>0</v>
      </c>
      <c r="BI280" s="160">
        <f t="shared" si="48"/>
        <v>0</v>
      </c>
      <c r="BJ280" s="14" t="s">
        <v>88</v>
      </c>
      <c r="BK280" s="160">
        <f t="shared" si="49"/>
        <v>0</v>
      </c>
      <c r="BL280" s="14" t="s">
        <v>435</v>
      </c>
      <c r="BM280" s="159" t="s">
        <v>1458</v>
      </c>
    </row>
    <row r="281" spans="1:65" s="2" customFormat="1" ht="33" customHeight="1">
      <c r="A281" s="29"/>
      <c r="B281" s="146"/>
      <c r="C281" s="161" t="s">
        <v>770</v>
      </c>
      <c r="D281" s="161" t="s">
        <v>390</v>
      </c>
      <c r="E281" s="162" t="s">
        <v>2300</v>
      </c>
      <c r="F281" s="163" t="s">
        <v>2301</v>
      </c>
      <c r="G281" s="164" t="s">
        <v>192</v>
      </c>
      <c r="H281" s="165">
        <v>25</v>
      </c>
      <c r="I281" s="166"/>
      <c r="J281" s="167">
        <f t="shared" si="40"/>
        <v>0</v>
      </c>
      <c r="K281" s="168"/>
      <c r="L281" s="169"/>
      <c r="M281" s="170" t="s">
        <v>1</v>
      </c>
      <c r="N281" s="171" t="s">
        <v>41</v>
      </c>
      <c r="O281" s="55"/>
      <c r="P281" s="157">
        <f t="shared" si="41"/>
        <v>0</v>
      </c>
      <c r="Q281" s="157">
        <v>0</v>
      </c>
      <c r="R281" s="157">
        <f t="shared" si="42"/>
        <v>0</v>
      </c>
      <c r="S281" s="157">
        <v>0</v>
      </c>
      <c r="T281" s="158">
        <f t="shared" si="4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9" t="s">
        <v>1410</v>
      </c>
      <c r="AT281" s="159" t="s">
        <v>390</v>
      </c>
      <c r="AU281" s="159" t="s">
        <v>88</v>
      </c>
      <c r="AY281" s="14" t="s">
        <v>171</v>
      </c>
      <c r="BE281" s="160">
        <f t="shared" si="44"/>
        <v>0</v>
      </c>
      <c r="BF281" s="160">
        <f t="shared" si="45"/>
        <v>0</v>
      </c>
      <c r="BG281" s="160">
        <f t="shared" si="46"/>
        <v>0</v>
      </c>
      <c r="BH281" s="160">
        <f t="shared" si="47"/>
        <v>0</v>
      </c>
      <c r="BI281" s="160">
        <f t="shared" si="48"/>
        <v>0</v>
      </c>
      <c r="BJ281" s="14" t="s">
        <v>88</v>
      </c>
      <c r="BK281" s="160">
        <f t="shared" si="49"/>
        <v>0</v>
      </c>
      <c r="BL281" s="14" t="s">
        <v>435</v>
      </c>
      <c r="BM281" s="159" t="s">
        <v>1461</v>
      </c>
    </row>
    <row r="282" spans="1:65" s="2" customFormat="1" ht="21.75" customHeight="1">
      <c r="A282" s="29"/>
      <c r="B282" s="146"/>
      <c r="C282" s="147" t="s">
        <v>1285</v>
      </c>
      <c r="D282" s="147" t="s">
        <v>173</v>
      </c>
      <c r="E282" s="148" t="s">
        <v>2302</v>
      </c>
      <c r="F282" s="149" t="s">
        <v>2303</v>
      </c>
      <c r="G282" s="150" t="s">
        <v>192</v>
      </c>
      <c r="H282" s="151">
        <v>200</v>
      </c>
      <c r="I282" s="152"/>
      <c r="J282" s="153">
        <f t="shared" si="40"/>
        <v>0</v>
      </c>
      <c r="K282" s="154"/>
      <c r="L282" s="30"/>
      <c r="M282" s="155" t="s">
        <v>1</v>
      </c>
      <c r="N282" s="156" t="s">
        <v>41</v>
      </c>
      <c r="O282" s="55"/>
      <c r="P282" s="157">
        <f t="shared" si="41"/>
        <v>0</v>
      </c>
      <c r="Q282" s="157">
        <v>0</v>
      </c>
      <c r="R282" s="157">
        <f t="shared" si="42"/>
        <v>0</v>
      </c>
      <c r="S282" s="157">
        <v>0</v>
      </c>
      <c r="T282" s="158">
        <f t="shared" si="4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9" t="s">
        <v>435</v>
      </c>
      <c r="AT282" s="159" t="s">
        <v>173</v>
      </c>
      <c r="AU282" s="159" t="s">
        <v>88</v>
      </c>
      <c r="AY282" s="14" t="s">
        <v>171</v>
      </c>
      <c r="BE282" s="160">
        <f t="shared" si="44"/>
        <v>0</v>
      </c>
      <c r="BF282" s="160">
        <f t="shared" si="45"/>
        <v>0</v>
      </c>
      <c r="BG282" s="160">
        <f t="shared" si="46"/>
        <v>0</v>
      </c>
      <c r="BH282" s="160">
        <f t="shared" si="47"/>
        <v>0</v>
      </c>
      <c r="BI282" s="160">
        <f t="shared" si="48"/>
        <v>0</v>
      </c>
      <c r="BJ282" s="14" t="s">
        <v>88</v>
      </c>
      <c r="BK282" s="160">
        <f t="shared" si="49"/>
        <v>0</v>
      </c>
      <c r="BL282" s="14" t="s">
        <v>435</v>
      </c>
      <c r="BM282" s="159" t="s">
        <v>1464</v>
      </c>
    </row>
    <row r="283" spans="1:65" s="2" customFormat="1" ht="21.75" customHeight="1">
      <c r="A283" s="29"/>
      <c r="B283" s="146"/>
      <c r="C283" s="161" t="s">
        <v>1465</v>
      </c>
      <c r="D283" s="161" t="s">
        <v>390</v>
      </c>
      <c r="E283" s="162" t="s">
        <v>2304</v>
      </c>
      <c r="F283" s="163" t="s">
        <v>2305</v>
      </c>
      <c r="G283" s="164" t="s">
        <v>192</v>
      </c>
      <c r="H283" s="165">
        <v>200</v>
      </c>
      <c r="I283" s="166"/>
      <c r="J283" s="167">
        <f t="shared" ref="J283:J314" si="50">ROUND(I283*H283,2)</f>
        <v>0</v>
      </c>
      <c r="K283" s="168"/>
      <c r="L283" s="169"/>
      <c r="M283" s="170" t="s">
        <v>1</v>
      </c>
      <c r="N283" s="171" t="s">
        <v>41</v>
      </c>
      <c r="O283" s="55"/>
      <c r="P283" s="157">
        <f t="shared" ref="P283:P314" si="51">O283*H283</f>
        <v>0</v>
      </c>
      <c r="Q283" s="157">
        <v>0</v>
      </c>
      <c r="R283" s="157">
        <f t="shared" ref="R283:R314" si="52">Q283*H283</f>
        <v>0</v>
      </c>
      <c r="S283" s="157">
        <v>0</v>
      </c>
      <c r="T283" s="158">
        <f t="shared" ref="T283:T314" si="53">S283*H283</f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59" t="s">
        <v>1410</v>
      </c>
      <c r="AT283" s="159" t="s">
        <v>390</v>
      </c>
      <c r="AU283" s="159" t="s">
        <v>88</v>
      </c>
      <c r="AY283" s="14" t="s">
        <v>171</v>
      </c>
      <c r="BE283" s="160">
        <f t="shared" ref="BE283:BE314" si="54">IF(N283="základná",J283,0)</f>
        <v>0</v>
      </c>
      <c r="BF283" s="160">
        <f t="shared" ref="BF283:BF314" si="55">IF(N283="znížená",J283,0)</f>
        <v>0</v>
      </c>
      <c r="BG283" s="160">
        <f t="shared" ref="BG283:BG314" si="56">IF(N283="zákl. prenesená",J283,0)</f>
        <v>0</v>
      </c>
      <c r="BH283" s="160">
        <f t="shared" ref="BH283:BH314" si="57">IF(N283="zníž. prenesená",J283,0)</f>
        <v>0</v>
      </c>
      <c r="BI283" s="160">
        <f t="shared" ref="BI283:BI314" si="58">IF(N283="nulová",J283,0)</f>
        <v>0</v>
      </c>
      <c r="BJ283" s="14" t="s">
        <v>88</v>
      </c>
      <c r="BK283" s="160">
        <f t="shared" ref="BK283:BK314" si="59">ROUND(I283*H283,2)</f>
        <v>0</v>
      </c>
      <c r="BL283" s="14" t="s">
        <v>435</v>
      </c>
      <c r="BM283" s="159" t="s">
        <v>1468</v>
      </c>
    </row>
    <row r="284" spans="1:65" s="2" customFormat="1" ht="21.75" customHeight="1">
      <c r="A284" s="29"/>
      <c r="B284" s="146"/>
      <c r="C284" s="147" t="s">
        <v>1288</v>
      </c>
      <c r="D284" s="147" t="s">
        <v>173</v>
      </c>
      <c r="E284" s="148" t="s">
        <v>2302</v>
      </c>
      <c r="F284" s="149" t="s">
        <v>2303</v>
      </c>
      <c r="G284" s="150" t="s">
        <v>192</v>
      </c>
      <c r="H284" s="151">
        <v>138</v>
      </c>
      <c r="I284" s="152"/>
      <c r="J284" s="153">
        <f t="shared" si="50"/>
        <v>0</v>
      </c>
      <c r="K284" s="154"/>
      <c r="L284" s="30"/>
      <c r="M284" s="155" t="s">
        <v>1</v>
      </c>
      <c r="N284" s="156" t="s">
        <v>41</v>
      </c>
      <c r="O284" s="55"/>
      <c r="P284" s="157">
        <f t="shared" si="51"/>
        <v>0</v>
      </c>
      <c r="Q284" s="157">
        <v>0</v>
      </c>
      <c r="R284" s="157">
        <f t="shared" si="52"/>
        <v>0</v>
      </c>
      <c r="S284" s="157">
        <v>0</v>
      </c>
      <c r="T284" s="158">
        <f t="shared" si="5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9" t="s">
        <v>435</v>
      </c>
      <c r="AT284" s="159" t="s">
        <v>173</v>
      </c>
      <c r="AU284" s="159" t="s">
        <v>88</v>
      </c>
      <c r="AY284" s="14" t="s">
        <v>171</v>
      </c>
      <c r="BE284" s="160">
        <f t="shared" si="54"/>
        <v>0</v>
      </c>
      <c r="BF284" s="160">
        <f t="shared" si="55"/>
        <v>0</v>
      </c>
      <c r="BG284" s="160">
        <f t="shared" si="56"/>
        <v>0</v>
      </c>
      <c r="BH284" s="160">
        <f t="shared" si="57"/>
        <v>0</v>
      </c>
      <c r="BI284" s="160">
        <f t="shared" si="58"/>
        <v>0</v>
      </c>
      <c r="BJ284" s="14" t="s">
        <v>88</v>
      </c>
      <c r="BK284" s="160">
        <f t="shared" si="59"/>
        <v>0</v>
      </c>
      <c r="BL284" s="14" t="s">
        <v>435</v>
      </c>
      <c r="BM284" s="159" t="s">
        <v>1474</v>
      </c>
    </row>
    <row r="285" spans="1:65" s="2" customFormat="1" ht="21.75" customHeight="1">
      <c r="A285" s="29"/>
      <c r="B285" s="146"/>
      <c r="C285" s="161" t="s">
        <v>1477</v>
      </c>
      <c r="D285" s="161" t="s">
        <v>390</v>
      </c>
      <c r="E285" s="162" t="s">
        <v>2306</v>
      </c>
      <c r="F285" s="163" t="s">
        <v>2307</v>
      </c>
      <c r="G285" s="164" t="s">
        <v>192</v>
      </c>
      <c r="H285" s="165">
        <v>138</v>
      </c>
      <c r="I285" s="166"/>
      <c r="J285" s="167">
        <f t="shared" si="50"/>
        <v>0</v>
      </c>
      <c r="K285" s="168"/>
      <c r="L285" s="169"/>
      <c r="M285" s="170" t="s">
        <v>1</v>
      </c>
      <c r="N285" s="171" t="s">
        <v>41</v>
      </c>
      <c r="O285" s="55"/>
      <c r="P285" s="157">
        <f t="shared" si="51"/>
        <v>0</v>
      </c>
      <c r="Q285" s="157">
        <v>0</v>
      </c>
      <c r="R285" s="157">
        <f t="shared" si="52"/>
        <v>0</v>
      </c>
      <c r="S285" s="157">
        <v>0</v>
      </c>
      <c r="T285" s="158">
        <f t="shared" si="5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9" t="s">
        <v>1410</v>
      </c>
      <c r="AT285" s="159" t="s">
        <v>390</v>
      </c>
      <c r="AU285" s="159" t="s">
        <v>88</v>
      </c>
      <c r="AY285" s="14" t="s">
        <v>171</v>
      </c>
      <c r="BE285" s="160">
        <f t="shared" si="54"/>
        <v>0</v>
      </c>
      <c r="BF285" s="160">
        <f t="shared" si="55"/>
        <v>0</v>
      </c>
      <c r="BG285" s="160">
        <f t="shared" si="56"/>
        <v>0</v>
      </c>
      <c r="BH285" s="160">
        <f t="shared" si="57"/>
        <v>0</v>
      </c>
      <c r="BI285" s="160">
        <f t="shared" si="58"/>
        <v>0</v>
      </c>
      <c r="BJ285" s="14" t="s">
        <v>88</v>
      </c>
      <c r="BK285" s="160">
        <f t="shared" si="59"/>
        <v>0</v>
      </c>
      <c r="BL285" s="14" t="s">
        <v>435</v>
      </c>
      <c r="BM285" s="159" t="s">
        <v>1480</v>
      </c>
    </row>
    <row r="286" spans="1:65" s="2" customFormat="1" ht="21.75" customHeight="1">
      <c r="A286" s="29"/>
      <c r="B286" s="146"/>
      <c r="C286" s="147" t="s">
        <v>1291</v>
      </c>
      <c r="D286" s="147" t="s">
        <v>173</v>
      </c>
      <c r="E286" s="148" t="s">
        <v>2308</v>
      </c>
      <c r="F286" s="149" t="s">
        <v>2309</v>
      </c>
      <c r="G286" s="150" t="s">
        <v>192</v>
      </c>
      <c r="H286" s="151">
        <v>600</v>
      </c>
      <c r="I286" s="152"/>
      <c r="J286" s="153">
        <f t="shared" si="50"/>
        <v>0</v>
      </c>
      <c r="K286" s="154"/>
      <c r="L286" s="30"/>
      <c r="M286" s="155" t="s">
        <v>1</v>
      </c>
      <c r="N286" s="156" t="s">
        <v>41</v>
      </c>
      <c r="O286" s="55"/>
      <c r="P286" s="157">
        <f t="shared" si="51"/>
        <v>0</v>
      </c>
      <c r="Q286" s="157">
        <v>0</v>
      </c>
      <c r="R286" s="157">
        <f t="shared" si="52"/>
        <v>0</v>
      </c>
      <c r="S286" s="157">
        <v>0</v>
      </c>
      <c r="T286" s="158">
        <f t="shared" si="5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59" t="s">
        <v>435</v>
      </c>
      <c r="AT286" s="159" t="s">
        <v>173</v>
      </c>
      <c r="AU286" s="159" t="s">
        <v>88</v>
      </c>
      <c r="AY286" s="14" t="s">
        <v>171</v>
      </c>
      <c r="BE286" s="160">
        <f t="shared" si="54"/>
        <v>0</v>
      </c>
      <c r="BF286" s="160">
        <f t="shared" si="55"/>
        <v>0</v>
      </c>
      <c r="BG286" s="160">
        <f t="shared" si="56"/>
        <v>0</v>
      </c>
      <c r="BH286" s="160">
        <f t="shared" si="57"/>
        <v>0</v>
      </c>
      <c r="BI286" s="160">
        <f t="shared" si="58"/>
        <v>0</v>
      </c>
      <c r="BJ286" s="14" t="s">
        <v>88</v>
      </c>
      <c r="BK286" s="160">
        <f t="shared" si="59"/>
        <v>0</v>
      </c>
      <c r="BL286" s="14" t="s">
        <v>435</v>
      </c>
      <c r="BM286" s="159" t="s">
        <v>1483</v>
      </c>
    </row>
    <row r="287" spans="1:65" s="2" customFormat="1" ht="21.75" customHeight="1">
      <c r="A287" s="29"/>
      <c r="B287" s="146"/>
      <c r="C287" s="161" t="s">
        <v>1484</v>
      </c>
      <c r="D287" s="161" t="s">
        <v>390</v>
      </c>
      <c r="E287" s="162" t="s">
        <v>2310</v>
      </c>
      <c r="F287" s="163" t="s">
        <v>2311</v>
      </c>
      <c r="G287" s="164" t="s">
        <v>192</v>
      </c>
      <c r="H287" s="165">
        <v>600</v>
      </c>
      <c r="I287" s="166"/>
      <c r="J287" s="167">
        <f t="shared" si="50"/>
        <v>0</v>
      </c>
      <c r="K287" s="168"/>
      <c r="L287" s="169"/>
      <c r="M287" s="170" t="s">
        <v>1</v>
      </c>
      <c r="N287" s="171" t="s">
        <v>41</v>
      </c>
      <c r="O287" s="55"/>
      <c r="P287" s="157">
        <f t="shared" si="51"/>
        <v>0</v>
      </c>
      <c r="Q287" s="157">
        <v>0</v>
      </c>
      <c r="R287" s="157">
        <f t="shared" si="52"/>
        <v>0</v>
      </c>
      <c r="S287" s="157">
        <v>0</v>
      </c>
      <c r="T287" s="158">
        <f t="shared" si="5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9" t="s">
        <v>1410</v>
      </c>
      <c r="AT287" s="159" t="s">
        <v>390</v>
      </c>
      <c r="AU287" s="159" t="s">
        <v>88</v>
      </c>
      <c r="AY287" s="14" t="s">
        <v>171</v>
      </c>
      <c r="BE287" s="160">
        <f t="shared" si="54"/>
        <v>0</v>
      </c>
      <c r="BF287" s="160">
        <f t="shared" si="55"/>
        <v>0</v>
      </c>
      <c r="BG287" s="160">
        <f t="shared" si="56"/>
        <v>0</v>
      </c>
      <c r="BH287" s="160">
        <f t="shared" si="57"/>
        <v>0</v>
      </c>
      <c r="BI287" s="160">
        <f t="shared" si="58"/>
        <v>0</v>
      </c>
      <c r="BJ287" s="14" t="s">
        <v>88</v>
      </c>
      <c r="BK287" s="160">
        <f t="shared" si="59"/>
        <v>0</v>
      </c>
      <c r="BL287" s="14" t="s">
        <v>435</v>
      </c>
      <c r="BM287" s="159" t="s">
        <v>1487</v>
      </c>
    </row>
    <row r="288" spans="1:65" s="2" customFormat="1" ht="16.5" customHeight="1">
      <c r="A288" s="29"/>
      <c r="B288" s="146"/>
      <c r="C288" s="147" t="s">
        <v>1294</v>
      </c>
      <c r="D288" s="147" t="s">
        <v>173</v>
      </c>
      <c r="E288" s="148" t="s">
        <v>2312</v>
      </c>
      <c r="F288" s="149" t="s">
        <v>2313</v>
      </c>
      <c r="G288" s="150" t="s">
        <v>192</v>
      </c>
      <c r="H288" s="151">
        <v>51</v>
      </c>
      <c r="I288" s="152"/>
      <c r="J288" s="153">
        <f t="shared" si="50"/>
        <v>0</v>
      </c>
      <c r="K288" s="154"/>
      <c r="L288" s="30"/>
      <c r="M288" s="155" t="s">
        <v>1</v>
      </c>
      <c r="N288" s="156" t="s">
        <v>41</v>
      </c>
      <c r="O288" s="55"/>
      <c r="P288" s="157">
        <f t="shared" si="51"/>
        <v>0</v>
      </c>
      <c r="Q288" s="157">
        <v>0</v>
      </c>
      <c r="R288" s="157">
        <f t="shared" si="52"/>
        <v>0</v>
      </c>
      <c r="S288" s="157">
        <v>0</v>
      </c>
      <c r="T288" s="158">
        <f t="shared" si="5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9" t="s">
        <v>435</v>
      </c>
      <c r="AT288" s="159" t="s">
        <v>173</v>
      </c>
      <c r="AU288" s="159" t="s">
        <v>88</v>
      </c>
      <c r="AY288" s="14" t="s">
        <v>171</v>
      </c>
      <c r="BE288" s="160">
        <f t="shared" si="54"/>
        <v>0</v>
      </c>
      <c r="BF288" s="160">
        <f t="shared" si="55"/>
        <v>0</v>
      </c>
      <c r="BG288" s="160">
        <f t="shared" si="56"/>
        <v>0</v>
      </c>
      <c r="BH288" s="160">
        <f t="shared" si="57"/>
        <v>0</v>
      </c>
      <c r="BI288" s="160">
        <f t="shared" si="58"/>
        <v>0</v>
      </c>
      <c r="BJ288" s="14" t="s">
        <v>88</v>
      </c>
      <c r="BK288" s="160">
        <f t="shared" si="59"/>
        <v>0</v>
      </c>
      <c r="BL288" s="14" t="s">
        <v>435</v>
      </c>
      <c r="BM288" s="159" t="s">
        <v>1490</v>
      </c>
    </row>
    <row r="289" spans="1:65" s="2" customFormat="1" ht="16.5" customHeight="1">
      <c r="A289" s="29"/>
      <c r="B289" s="146"/>
      <c r="C289" s="161" t="s">
        <v>1491</v>
      </c>
      <c r="D289" s="161" t="s">
        <v>390</v>
      </c>
      <c r="E289" s="162" t="s">
        <v>2314</v>
      </c>
      <c r="F289" s="163" t="s">
        <v>2315</v>
      </c>
      <c r="G289" s="164" t="s">
        <v>192</v>
      </c>
      <c r="H289" s="165">
        <v>51</v>
      </c>
      <c r="I289" s="166"/>
      <c r="J289" s="167">
        <f t="shared" si="50"/>
        <v>0</v>
      </c>
      <c r="K289" s="168"/>
      <c r="L289" s="169"/>
      <c r="M289" s="170" t="s">
        <v>1</v>
      </c>
      <c r="N289" s="171" t="s">
        <v>41</v>
      </c>
      <c r="O289" s="55"/>
      <c r="P289" s="157">
        <f t="shared" si="51"/>
        <v>0</v>
      </c>
      <c r="Q289" s="157">
        <v>0</v>
      </c>
      <c r="R289" s="157">
        <f t="shared" si="52"/>
        <v>0</v>
      </c>
      <c r="S289" s="157">
        <v>0</v>
      </c>
      <c r="T289" s="158">
        <f t="shared" si="5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9" t="s">
        <v>1410</v>
      </c>
      <c r="AT289" s="159" t="s">
        <v>390</v>
      </c>
      <c r="AU289" s="159" t="s">
        <v>88</v>
      </c>
      <c r="AY289" s="14" t="s">
        <v>171</v>
      </c>
      <c r="BE289" s="160">
        <f t="shared" si="54"/>
        <v>0</v>
      </c>
      <c r="BF289" s="160">
        <f t="shared" si="55"/>
        <v>0</v>
      </c>
      <c r="BG289" s="160">
        <f t="shared" si="56"/>
        <v>0</v>
      </c>
      <c r="BH289" s="160">
        <f t="shared" si="57"/>
        <v>0</v>
      </c>
      <c r="BI289" s="160">
        <f t="shared" si="58"/>
        <v>0</v>
      </c>
      <c r="BJ289" s="14" t="s">
        <v>88</v>
      </c>
      <c r="BK289" s="160">
        <f t="shared" si="59"/>
        <v>0</v>
      </c>
      <c r="BL289" s="14" t="s">
        <v>435</v>
      </c>
      <c r="BM289" s="159" t="s">
        <v>1494</v>
      </c>
    </row>
    <row r="290" spans="1:65" s="2" customFormat="1" ht="21.75" customHeight="1">
      <c r="A290" s="29"/>
      <c r="B290" s="146"/>
      <c r="C290" s="161" t="s">
        <v>774</v>
      </c>
      <c r="D290" s="161" t="s">
        <v>390</v>
      </c>
      <c r="E290" s="162" t="s">
        <v>2316</v>
      </c>
      <c r="F290" s="163" t="s">
        <v>2317</v>
      </c>
      <c r="G290" s="164" t="s">
        <v>192</v>
      </c>
      <c r="H290" s="165">
        <v>51</v>
      </c>
      <c r="I290" s="166"/>
      <c r="J290" s="167">
        <f t="shared" si="50"/>
        <v>0</v>
      </c>
      <c r="K290" s="168"/>
      <c r="L290" s="169"/>
      <c r="M290" s="170" t="s">
        <v>1</v>
      </c>
      <c r="N290" s="171" t="s">
        <v>41</v>
      </c>
      <c r="O290" s="55"/>
      <c r="P290" s="157">
        <f t="shared" si="51"/>
        <v>0</v>
      </c>
      <c r="Q290" s="157">
        <v>0</v>
      </c>
      <c r="R290" s="157">
        <f t="shared" si="52"/>
        <v>0</v>
      </c>
      <c r="S290" s="157">
        <v>0</v>
      </c>
      <c r="T290" s="158">
        <f t="shared" si="5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9" t="s">
        <v>1410</v>
      </c>
      <c r="AT290" s="159" t="s">
        <v>390</v>
      </c>
      <c r="AU290" s="159" t="s">
        <v>88</v>
      </c>
      <c r="AY290" s="14" t="s">
        <v>171</v>
      </c>
      <c r="BE290" s="160">
        <f t="shared" si="54"/>
        <v>0</v>
      </c>
      <c r="BF290" s="160">
        <f t="shared" si="55"/>
        <v>0</v>
      </c>
      <c r="BG290" s="160">
        <f t="shared" si="56"/>
        <v>0</v>
      </c>
      <c r="BH290" s="160">
        <f t="shared" si="57"/>
        <v>0</v>
      </c>
      <c r="BI290" s="160">
        <f t="shared" si="58"/>
        <v>0</v>
      </c>
      <c r="BJ290" s="14" t="s">
        <v>88</v>
      </c>
      <c r="BK290" s="160">
        <f t="shared" si="59"/>
        <v>0</v>
      </c>
      <c r="BL290" s="14" t="s">
        <v>435</v>
      </c>
      <c r="BM290" s="159" t="s">
        <v>1497</v>
      </c>
    </row>
    <row r="291" spans="1:65" s="2" customFormat="1" ht="21.75" customHeight="1">
      <c r="A291" s="29"/>
      <c r="B291" s="146"/>
      <c r="C291" s="147" t="s">
        <v>778</v>
      </c>
      <c r="D291" s="147" t="s">
        <v>173</v>
      </c>
      <c r="E291" s="148" t="s">
        <v>2318</v>
      </c>
      <c r="F291" s="149" t="s">
        <v>2319</v>
      </c>
      <c r="G291" s="150" t="s">
        <v>1525</v>
      </c>
      <c r="H291" s="151">
        <v>70</v>
      </c>
      <c r="I291" s="152"/>
      <c r="J291" s="153">
        <f t="shared" si="50"/>
        <v>0</v>
      </c>
      <c r="K291" s="154"/>
      <c r="L291" s="30"/>
      <c r="M291" s="155" t="s">
        <v>1</v>
      </c>
      <c r="N291" s="156" t="s">
        <v>41</v>
      </c>
      <c r="O291" s="55"/>
      <c r="P291" s="157">
        <f t="shared" si="51"/>
        <v>0</v>
      </c>
      <c r="Q291" s="157">
        <v>0</v>
      </c>
      <c r="R291" s="157">
        <f t="shared" si="52"/>
        <v>0</v>
      </c>
      <c r="S291" s="157">
        <v>0</v>
      </c>
      <c r="T291" s="158">
        <f t="shared" si="5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9" t="s">
        <v>435</v>
      </c>
      <c r="AT291" s="159" t="s">
        <v>173</v>
      </c>
      <c r="AU291" s="159" t="s">
        <v>88</v>
      </c>
      <c r="AY291" s="14" t="s">
        <v>171</v>
      </c>
      <c r="BE291" s="160">
        <f t="shared" si="54"/>
        <v>0</v>
      </c>
      <c r="BF291" s="160">
        <f t="shared" si="55"/>
        <v>0</v>
      </c>
      <c r="BG291" s="160">
        <f t="shared" si="56"/>
        <v>0</v>
      </c>
      <c r="BH291" s="160">
        <f t="shared" si="57"/>
        <v>0</v>
      </c>
      <c r="BI291" s="160">
        <f t="shared" si="58"/>
        <v>0</v>
      </c>
      <c r="BJ291" s="14" t="s">
        <v>88</v>
      </c>
      <c r="BK291" s="160">
        <f t="shared" si="59"/>
        <v>0</v>
      </c>
      <c r="BL291" s="14" t="s">
        <v>435</v>
      </c>
      <c r="BM291" s="159" t="s">
        <v>1500</v>
      </c>
    </row>
    <row r="292" spans="1:65" s="2" customFormat="1" ht="16.5" customHeight="1">
      <c r="A292" s="29"/>
      <c r="B292" s="146"/>
      <c r="C292" s="147" t="s">
        <v>782</v>
      </c>
      <c r="D292" s="147" t="s">
        <v>173</v>
      </c>
      <c r="E292" s="148" t="s">
        <v>2320</v>
      </c>
      <c r="F292" s="149" t="s">
        <v>2321</v>
      </c>
      <c r="G292" s="150" t="s">
        <v>1525</v>
      </c>
      <c r="H292" s="151">
        <v>55</v>
      </c>
      <c r="I292" s="152"/>
      <c r="J292" s="153">
        <f t="shared" si="50"/>
        <v>0</v>
      </c>
      <c r="K292" s="154"/>
      <c r="L292" s="30"/>
      <c r="M292" s="155" t="s">
        <v>1</v>
      </c>
      <c r="N292" s="156" t="s">
        <v>41</v>
      </c>
      <c r="O292" s="55"/>
      <c r="P292" s="157">
        <f t="shared" si="51"/>
        <v>0</v>
      </c>
      <c r="Q292" s="157">
        <v>0</v>
      </c>
      <c r="R292" s="157">
        <f t="shared" si="52"/>
        <v>0</v>
      </c>
      <c r="S292" s="157">
        <v>0</v>
      </c>
      <c r="T292" s="158">
        <f t="shared" si="5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59" t="s">
        <v>435</v>
      </c>
      <c r="AT292" s="159" t="s">
        <v>173</v>
      </c>
      <c r="AU292" s="159" t="s">
        <v>88</v>
      </c>
      <c r="AY292" s="14" t="s">
        <v>171</v>
      </c>
      <c r="BE292" s="160">
        <f t="shared" si="54"/>
        <v>0</v>
      </c>
      <c r="BF292" s="160">
        <f t="shared" si="55"/>
        <v>0</v>
      </c>
      <c r="BG292" s="160">
        <f t="shared" si="56"/>
        <v>0</v>
      </c>
      <c r="BH292" s="160">
        <f t="shared" si="57"/>
        <v>0</v>
      </c>
      <c r="BI292" s="160">
        <f t="shared" si="58"/>
        <v>0</v>
      </c>
      <c r="BJ292" s="14" t="s">
        <v>88</v>
      </c>
      <c r="BK292" s="160">
        <f t="shared" si="59"/>
        <v>0</v>
      </c>
      <c r="BL292" s="14" t="s">
        <v>435</v>
      </c>
      <c r="BM292" s="159" t="s">
        <v>1505</v>
      </c>
    </row>
    <row r="293" spans="1:65" s="2" customFormat="1" ht="16.5" customHeight="1">
      <c r="A293" s="29"/>
      <c r="B293" s="146"/>
      <c r="C293" s="147" t="s">
        <v>786</v>
      </c>
      <c r="D293" s="147" t="s">
        <v>173</v>
      </c>
      <c r="E293" s="148" t="s">
        <v>2322</v>
      </c>
      <c r="F293" s="149" t="s">
        <v>2323</v>
      </c>
      <c r="G293" s="150" t="s">
        <v>192</v>
      </c>
      <c r="H293" s="151">
        <v>7</v>
      </c>
      <c r="I293" s="152"/>
      <c r="J293" s="153">
        <f t="shared" si="50"/>
        <v>0</v>
      </c>
      <c r="K293" s="154"/>
      <c r="L293" s="30"/>
      <c r="M293" s="155" t="s">
        <v>1</v>
      </c>
      <c r="N293" s="156" t="s">
        <v>41</v>
      </c>
      <c r="O293" s="55"/>
      <c r="P293" s="157">
        <f t="shared" si="51"/>
        <v>0</v>
      </c>
      <c r="Q293" s="157">
        <v>0</v>
      </c>
      <c r="R293" s="157">
        <f t="shared" si="52"/>
        <v>0</v>
      </c>
      <c r="S293" s="157">
        <v>0</v>
      </c>
      <c r="T293" s="158">
        <f t="shared" si="5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9" t="s">
        <v>435</v>
      </c>
      <c r="AT293" s="159" t="s">
        <v>173</v>
      </c>
      <c r="AU293" s="159" t="s">
        <v>88</v>
      </c>
      <c r="AY293" s="14" t="s">
        <v>171</v>
      </c>
      <c r="BE293" s="160">
        <f t="shared" si="54"/>
        <v>0</v>
      </c>
      <c r="BF293" s="160">
        <f t="shared" si="55"/>
        <v>0</v>
      </c>
      <c r="BG293" s="160">
        <f t="shared" si="56"/>
        <v>0</v>
      </c>
      <c r="BH293" s="160">
        <f t="shared" si="57"/>
        <v>0</v>
      </c>
      <c r="BI293" s="160">
        <f t="shared" si="58"/>
        <v>0</v>
      </c>
      <c r="BJ293" s="14" t="s">
        <v>88</v>
      </c>
      <c r="BK293" s="160">
        <f t="shared" si="59"/>
        <v>0</v>
      </c>
      <c r="BL293" s="14" t="s">
        <v>435</v>
      </c>
      <c r="BM293" s="159" t="s">
        <v>1508</v>
      </c>
    </row>
    <row r="294" spans="1:65" s="2" customFormat="1" ht="21.75" customHeight="1">
      <c r="A294" s="29"/>
      <c r="B294" s="146"/>
      <c r="C294" s="147" t="s">
        <v>790</v>
      </c>
      <c r="D294" s="147" t="s">
        <v>173</v>
      </c>
      <c r="E294" s="148" t="s">
        <v>2324</v>
      </c>
      <c r="F294" s="149" t="s">
        <v>2325</v>
      </c>
      <c r="G294" s="150" t="s">
        <v>192</v>
      </c>
      <c r="H294" s="151">
        <v>7</v>
      </c>
      <c r="I294" s="152"/>
      <c r="J294" s="153">
        <f t="shared" si="50"/>
        <v>0</v>
      </c>
      <c r="K294" s="154"/>
      <c r="L294" s="30"/>
      <c r="M294" s="155" t="s">
        <v>1</v>
      </c>
      <c r="N294" s="156" t="s">
        <v>41</v>
      </c>
      <c r="O294" s="55"/>
      <c r="P294" s="157">
        <f t="shared" si="51"/>
        <v>0</v>
      </c>
      <c r="Q294" s="157">
        <v>0</v>
      </c>
      <c r="R294" s="157">
        <f t="shared" si="52"/>
        <v>0</v>
      </c>
      <c r="S294" s="157">
        <v>0</v>
      </c>
      <c r="T294" s="158">
        <f t="shared" si="5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9" t="s">
        <v>435</v>
      </c>
      <c r="AT294" s="159" t="s">
        <v>173</v>
      </c>
      <c r="AU294" s="159" t="s">
        <v>88</v>
      </c>
      <c r="AY294" s="14" t="s">
        <v>171</v>
      </c>
      <c r="BE294" s="160">
        <f t="shared" si="54"/>
        <v>0</v>
      </c>
      <c r="BF294" s="160">
        <f t="shared" si="55"/>
        <v>0</v>
      </c>
      <c r="BG294" s="160">
        <f t="shared" si="56"/>
        <v>0</v>
      </c>
      <c r="BH294" s="160">
        <f t="shared" si="57"/>
        <v>0</v>
      </c>
      <c r="BI294" s="160">
        <f t="shared" si="58"/>
        <v>0</v>
      </c>
      <c r="BJ294" s="14" t="s">
        <v>88</v>
      </c>
      <c r="BK294" s="160">
        <f t="shared" si="59"/>
        <v>0</v>
      </c>
      <c r="BL294" s="14" t="s">
        <v>435</v>
      </c>
      <c r="BM294" s="159" t="s">
        <v>1511</v>
      </c>
    </row>
    <row r="295" spans="1:65" s="2" customFormat="1" ht="44.25" customHeight="1">
      <c r="A295" s="29"/>
      <c r="B295" s="146"/>
      <c r="C295" s="161" t="s">
        <v>794</v>
      </c>
      <c r="D295" s="161" t="s">
        <v>390</v>
      </c>
      <c r="E295" s="162" t="s">
        <v>2326</v>
      </c>
      <c r="F295" s="163" t="s">
        <v>2327</v>
      </c>
      <c r="G295" s="164" t="s">
        <v>192</v>
      </c>
      <c r="H295" s="165">
        <v>7</v>
      </c>
      <c r="I295" s="166"/>
      <c r="J295" s="167">
        <f t="shared" si="50"/>
        <v>0</v>
      </c>
      <c r="K295" s="168"/>
      <c r="L295" s="169"/>
      <c r="M295" s="170" t="s">
        <v>1</v>
      </c>
      <c r="N295" s="171" t="s">
        <v>41</v>
      </c>
      <c r="O295" s="55"/>
      <c r="P295" s="157">
        <f t="shared" si="51"/>
        <v>0</v>
      </c>
      <c r="Q295" s="157">
        <v>0</v>
      </c>
      <c r="R295" s="157">
        <f t="shared" si="52"/>
        <v>0</v>
      </c>
      <c r="S295" s="157">
        <v>0</v>
      </c>
      <c r="T295" s="158">
        <f t="shared" si="5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59" t="s">
        <v>1410</v>
      </c>
      <c r="AT295" s="159" t="s">
        <v>390</v>
      </c>
      <c r="AU295" s="159" t="s">
        <v>88</v>
      </c>
      <c r="AY295" s="14" t="s">
        <v>171</v>
      </c>
      <c r="BE295" s="160">
        <f t="shared" si="54"/>
        <v>0</v>
      </c>
      <c r="BF295" s="160">
        <f t="shared" si="55"/>
        <v>0</v>
      </c>
      <c r="BG295" s="160">
        <f t="shared" si="56"/>
        <v>0</v>
      </c>
      <c r="BH295" s="160">
        <f t="shared" si="57"/>
        <v>0</v>
      </c>
      <c r="BI295" s="160">
        <f t="shared" si="58"/>
        <v>0</v>
      </c>
      <c r="BJ295" s="14" t="s">
        <v>88</v>
      </c>
      <c r="BK295" s="160">
        <f t="shared" si="59"/>
        <v>0</v>
      </c>
      <c r="BL295" s="14" t="s">
        <v>435</v>
      </c>
      <c r="BM295" s="159" t="s">
        <v>1514</v>
      </c>
    </row>
    <row r="296" spans="1:65" s="2" customFormat="1" ht="16.5" customHeight="1">
      <c r="A296" s="29"/>
      <c r="B296" s="146"/>
      <c r="C296" s="147" t="s">
        <v>798</v>
      </c>
      <c r="D296" s="147" t="s">
        <v>173</v>
      </c>
      <c r="E296" s="148" t="s">
        <v>2328</v>
      </c>
      <c r="F296" s="149" t="s">
        <v>2329</v>
      </c>
      <c r="G296" s="150" t="s">
        <v>192</v>
      </c>
      <c r="H296" s="151">
        <v>16</v>
      </c>
      <c r="I296" s="152"/>
      <c r="J296" s="153">
        <f t="shared" si="50"/>
        <v>0</v>
      </c>
      <c r="K296" s="154"/>
      <c r="L296" s="30"/>
      <c r="M296" s="155" t="s">
        <v>1</v>
      </c>
      <c r="N296" s="156" t="s">
        <v>41</v>
      </c>
      <c r="O296" s="55"/>
      <c r="P296" s="157">
        <f t="shared" si="51"/>
        <v>0</v>
      </c>
      <c r="Q296" s="157">
        <v>0</v>
      </c>
      <c r="R296" s="157">
        <f t="shared" si="52"/>
        <v>0</v>
      </c>
      <c r="S296" s="157">
        <v>0</v>
      </c>
      <c r="T296" s="158">
        <f t="shared" si="5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59" t="s">
        <v>435</v>
      </c>
      <c r="AT296" s="159" t="s">
        <v>173</v>
      </c>
      <c r="AU296" s="159" t="s">
        <v>88</v>
      </c>
      <c r="AY296" s="14" t="s">
        <v>171</v>
      </c>
      <c r="BE296" s="160">
        <f t="shared" si="54"/>
        <v>0</v>
      </c>
      <c r="BF296" s="160">
        <f t="shared" si="55"/>
        <v>0</v>
      </c>
      <c r="BG296" s="160">
        <f t="shared" si="56"/>
        <v>0</v>
      </c>
      <c r="BH296" s="160">
        <f t="shared" si="57"/>
        <v>0</v>
      </c>
      <c r="BI296" s="160">
        <f t="shared" si="58"/>
        <v>0</v>
      </c>
      <c r="BJ296" s="14" t="s">
        <v>88</v>
      </c>
      <c r="BK296" s="160">
        <f t="shared" si="59"/>
        <v>0</v>
      </c>
      <c r="BL296" s="14" t="s">
        <v>435</v>
      </c>
      <c r="BM296" s="159" t="s">
        <v>1517</v>
      </c>
    </row>
    <row r="297" spans="1:65" s="2" customFormat="1" ht="21.75" customHeight="1">
      <c r="A297" s="29"/>
      <c r="B297" s="146"/>
      <c r="C297" s="147" t="s">
        <v>802</v>
      </c>
      <c r="D297" s="147" t="s">
        <v>173</v>
      </c>
      <c r="E297" s="148" t="s">
        <v>2324</v>
      </c>
      <c r="F297" s="149" t="s">
        <v>2325</v>
      </c>
      <c r="G297" s="150" t="s">
        <v>192</v>
      </c>
      <c r="H297" s="151">
        <v>16</v>
      </c>
      <c r="I297" s="152"/>
      <c r="J297" s="153">
        <f t="shared" si="50"/>
        <v>0</v>
      </c>
      <c r="K297" s="154"/>
      <c r="L297" s="30"/>
      <c r="M297" s="155" t="s">
        <v>1</v>
      </c>
      <c r="N297" s="156" t="s">
        <v>41</v>
      </c>
      <c r="O297" s="55"/>
      <c r="P297" s="157">
        <f t="shared" si="51"/>
        <v>0</v>
      </c>
      <c r="Q297" s="157">
        <v>0</v>
      </c>
      <c r="R297" s="157">
        <f t="shared" si="52"/>
        <v>0</v>
      </c>
      <c r="S297" s="157">
        <v>0</v>
      </c>
      <c r="T297" s="158">
        <f t="shared" si="5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59" t="s">
        <v>435</v>
      </c>
      <c r="AT297" s="159" t="s">
        <v>173</v>
      </c>
      <c r="AU297" s="159" t="s">
        <v>88</v>
      </c>
      <c r="AY297" s="14" t="s">
        <v>171</v>
      </c>
      <c r="BE297" s="160">
        <f t="shared" si="54"/>
        <v>0</v>
      </c>
      <c r="BF297" s="160">
        <f t="shared" si="55"/>
        <v>0</v>
      </c>
      <c r="BG297" s="160">
        <f t="shared" si="56"/>
        <v>0</v>
      </c>
      <c r="BH297" s="160">
        <f t="shared" si="57"/>
        <v>0</v>
      </c>
      <c r="BI297" s="160">
        <f t="shared" si="58"/>
        <v>0</v>
      </c>
      <c r="BJ297" s="14" t="s">
        <v>88</v>
      </c>
      <c r="BK297" s="160">
        <f t="shared" si="59"/>
        <v>0</v>
      </c>
      <c r="BL297" s="14" t="s">
        <v>435</v>
      </c>
      <c r="BM297" s="159" t="s">
        <v>1520</v>
      </c>
    </row>
    <row r="298" spans="1:65" s="2" customFormat="1" ht="33" customHeight="1">
      <c r="A298" s="29"/>
      <c r="B298" s="146"/>
      <c r="C298" s="161" t="s">
        <v>806</v>
      </c>
      <c r="D298" s="161" t="s">
        <v>390</v>
      </c>
      <c r="E298" s="162" t="s">
        <v>2330</v>
      </c>
      <c r="F298" s="163" t="s">
        <v>2331</v>
      </c>
      <c r="G298" s="164" t="s">
        <v>192</v>
      </c>
      <c r="H298" s="165">
        <v>16</v>
      </c>
      <c r="I298" s="166"/>
      <c r="J298" s="167">
        <f t="shared" si="50"/>
        <v>0</v>
      </c>
      <c r="K298" s="168"/>
      <c r="L298" s="169"/>
      <c r="M298" s="170" t="s">
        <v>1</v>
      </c>
      <c r="N298" s="171" t="s">
        <v>41</v>
      </c>
      <c r="O298" s="55"/>
      <c r="P298" s="157">
        <f t="shared" si="51"/>
        <v>0</v>
      </c>
      <c r="Q298" s="157">
        <v>0</v>
      </c>
      <c r="R298" s="157">
        <f t="shared" si="52"/>
        <v>0</v>
      </c>
      <c r="S298" s="157">
        <v>0</v>
      </c>
      <c r="T298" s="158">
        <f t="shared" si="5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59" t="s">
        <v>1410</v>
      </c>
      <c r="AT298" s="159" t="s">
        <v>390</v>
      </c>
      <c r="AU298" s="159" t="s">
        <v>88</v>
      </c>
      <c r="AY298" s="14" t="s">
        <v>171</v>
      </c>
      <c r="BE298" s="160">
        <f t="shared" si="54"/>
        <v>0</v>
      </c>
      <c r="BF298" s="160">
        <f t="shared" si="55"/>
        <v>0</v>
      </c>
      <c r="BG298" s="160">
        <f t="shared" si="56"/>
        <v>0</v>
      </c>
      <c r="BH298" s="160">
        <f t="shared" si="57"/>
        <v>0</v>
      </c>
      <c r="BI298" s="160">
        <f t="shared" si="58"/>
        <v>0</v>
      </c>
      <c r="BJ298" s="14" t="s">
        <v>88</v>
      </c>
      <c r="BK298" s="160">
        <f t="shared" si="59"/>
        <v>0</v>
      </c>
      <c r="BL298" s="14" t="s">
        <v>435</v>
      </c>
      <c r="BM298" s="159" t="s">
        <v>1527</v>
      </c>
    </row>
    <row r="299" spans="1:65" s="2" customFormat="1" ht="16.5" customHeight="1">
      <c r="A299" s="29"/>
      <c r="B299" s="146"/>
      <c r="C299" s="147" t="s">
        <v>810</v>
      </c>
      <c r="D299" s="147" t="s">
        <v>173</v>
      </c>
      <c r="E299" s="148" t="s">
        <v>2328</v>
      </c>
      <c r="F299" s="149" t="s">
        <v>2329</v>
      </c>
      <c r="G299" s="150" t="s">
        <v>192</v>
      </c>
      <c r="H299" s="151">
        <v>144</v>
      </c>
      <c r="I299" s="152"/>
      <c r="J299" s="153">
        <f t="shared" si="50"/>
        <v>0</v>
      </c>
      <c r="K299" s="154"/>
      <c r="L299" s="30"/>
      <c r="M299" s="155" t="s">
        <v>1</v>
      </c>
      <c r="N299" s="156" t="s">
        <v>41</v>
      </c>
      <c r="O299" s="55"/>
      <c r="P299" s="157">
        <f t="shared" si="51"/>
        <v>0</v>
      </c>
      <c r="Q299" s="157">
        <v>0</v>
      </c>
      <c r="R299" s="157">
        <f t="shared" si="52"/>
        <v>0</v>
      </c>
      <c r="S299" s="157">
        <v>0</v>
      </c>
      <c r="T299" s="158">
        <f t="shared" si="5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9" t="s">
        <v>435</v>
      </c>
      <c r="AT299" s="159" t="s">
        <v>173</v>
      </c>
      <c r="AU299" s="159" t="s">
        <v>88</v>
      </c>
      <c r="AY299" s="14" t="s">
        <v>171</v>
      </c>
      <c r="BE299" s="160">
        <f t="shared" si="54"/>
        <v>0</v>
      </c>
      <c r="BF299" s="160">
        <f t="shared" si="55"/>
        <v>0</v>
      </c>
      <c r="BG299" s="160">
        <f t="shared" si="56"/>
        <v>0</v>
      </c>
      <c r="BH299" s="160">
        <f t="shared" si="57"/>
        <v>0</v>
      </c>
      <c r="BI299" s="160">
        <f t="shared" si="58"/>
        <v>0</v>
      </c>
      <c r="BJ299" s="14" t="s">
        <v>88</v>
      </c>
      <c r="BK299" s="160">
        <f t="shared" si="59"/>
        <v>0</v>
      </c>
      <c r="BL299" s="14" t="s">
        <v>435</v>
      </c>
      <c r="BM299" s="159" t="s">
        <v>1530</v>
      </c>
    </row>
    <row r="300" spans="1:65" s="2" customFormat="1" ht="21.75" customHeight="1">
      <c r="A300" s="29"/>
      <c r="B300" s="146"/>
      <c r="C300" s="147" t="s">
        <v>814</v>
      </c>
      <c r="D300" s="147" t="s">
        <v>173</v>
      </c>
      <c r="E300" s="148" t="s">
        <v>2324</v>
      </c>
      <c r="F300" s="149" t="s">
        <v>2325</v>
      </c>
      <c r="G300" s="150" t="s">
        <v>192</v>
      </c>
      <c r="H300" s="151">
        <v>144</v>
      </c>
      <c r="I300" s="152"/>
      <c r="J300" s="153">
        <f t="shared" si="50"/>
        <v>0</v>
      </c>
      <c r="K300" s="154"/>
      <c r="L300" s="30"/>
      <c r="M300" s="155" t="s">
        <v>1</v>
      </c>
      <c r="N300" s="156" t="s">
        <v>41</v>
      </c>
      <c r="O300" s="55"/>
      <c r="P300" s="157">
        <f t="shared" si="51"/>
        <v>0</v>
      </c>
      <c r="Q300" s="157">
        <v>0</v>
      </c>
      <c r="R300" s="157">
        <f t="shared" si="52"/>
        <v>0</v>
      </c>
      <c r="S300" s="157">
        <v>0</v>
      </c>
      <c r="T300" s="158">
        <f t="shared" si="5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59" t="s">
        <v>435</v>
      </c>
      <c r="AT300" s="159" t="s">
        <v>173</v>
      </c>
      <c r="AU300" s="159" t="s">
        <v>88</v>
      </c>
      <c r="AY300" s="14" t="s">
        <v>171</v>
      </c>
      <c r="BE300" s="160">
        <f t="shared" si="54"/>
        <v>0</v>
      </c>
      <c r="BF300" s="160">
        <f t="shared" si="55"/>
        <v>0</v>
      </c>
      <c r="BG300" s="160">
        <f t="shared" si="56"/>
        <v>0</v>
      </c>
      <c r="BH300" s="160">
        <f t="shared" si="57"/>
        <v>0</v>
      </c>
      <c r="BI300" s="160">
        <f t="shared" si="58"/>
        <v>0</v>
      </c>
      <c r="BJ300" s="14" t="s">
        <v>88</v>
      </c>
      <c r="BK300" s="160">
        <f t="shared" si="59"/>
        <v>0</v>
      </c>
      <c r="BL300" s="14" t="s">
        <v>435</v>
      </c>
      <c r="BM300" s="159" t="s">
        <v>1831</v>
      </c>
    </row>
    <row r="301" spans="1:65" s="2" customFormat="1" ht="33" customHeight="1">
      <c r="A301" s="29"/>
      <c r="B301" s="146"/>
      <c r="C301" s="161" t="s">
        <v>818</v>
      </c>
      <c r="D301" s="161" t="s">
        <v>390</v>
      </c>
      <c r="E301" s="162" t="s">
        <v>2332</v>
      </c>
      <c r="F301" s="163" t="s">
        <v>2333</v>
      </c>
      <c r="G301" s="164" t="s">
        <v>192</v>
      </c>
      <c r="H301" s="165">
        <v>144</v>
      </c>
      <c r="I301" s="166"/>
      <c r="J301" s="167">
        <f t="shared" si="50"/>
        <v>0</v>
      </c>
      <c r="K301" s="168"/>
      <c r="L301" s="169"/>
      <c r="M301" s="170" t="s">
        <v>1</v>
      </c>
      <c r="N301" s="171" t="s">
        <v>41</v>
      </c>
      <c r="O301" s="55"/>
      <c r="P301" s="157">
        <f t="shared" si="51"/>
        <v>0</v>
      </c>
      <c r="Q301" s="157">
        <v>0</v>
      </c>
      <c r="R301" s="157">
        <f t="shared" si="52"/>
        <v>0</v>
      </c>
      <c r="S301" s="157">
        <v>0</v>
      </c>
      <c r="T301" s="158">
        <f t="shared" si="5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59" t="s">
        <v>1410</v>
      </c>
      <c r="AT301" s="159" t="s">
        <v>390</v>
      </c>
      <c r="AU301" s="159" t="s">
        <v>88</v>
      </c>
      <c r="AY301" s="14" t="s">
        <v>171</v>
      </c>
      <c r="BE301" s="160">
        <f t="shared" si="54"/>
        <v>0</v>
      </c>
      <c r="BF301" s="160">
        <f t="shared" si="55"/>
        <v>0</v>
      </c>
      <c r="BG301" s="160">
        <f t="shared" si="56"/>
        <v>0</v>
      </c>
      <c r="BH301" s="160">
        <f t="shared" si="57"/>
        <v>0</v>
      </c>
      <c r="BI301" s="160">
        <f t="shared" si="58"/>
        <v>0</v>
      </c>
      <c r="BJ301" s="14" t="s">
        <v>88</v>
      </c>
      <c r="BK301" s="160">
        <f t="shared" si="59"/>
        <v>0</v>
      </c>
      <c r="BL301" s="14" t="s">
        <v>435</v>
      </c>
      <c r="BM301" s="159" t="s">
        <v>1834</v>
      </c>
    </row>
    <row r="302" spans="1:65" s="2" customFormat="1" ht="16.5" customHeight="1">
      <c r="A302" s="29"/>
      <c r="B302" s="146"/>
      <c r="C302" s="147" t="s">
        <v>822</v>
      </c>
      <c r="D302" s="147" t="s">
        <v>173</v>
      </c>
      <c r="E302" s="148" t="s">
        <v>2334</v>
      </c>
      <c r="F302" s="149" t="s">
        <v>2335</v>
      </c>
      <c r="G302" s="150" t="s">
        <v>192</v>
      </c>
      <c r="H302" s="151">
        <v>7</v>
      </c>
      <c r="I302" s="152"/>
      <c r="J302" s="153">
        <f t="shared" si="50"/>
        <v>0</v>
      </c>
      <c r="K302" s="154"/>
      <c r="L302" s="30"/>
      <c r="M302" s="155" t="s">
        <v>1</v>
      </c>
      <c r="N302" s="156" t="s">
        <v>41</v>
      </c>
      <c r="O302" s="55"/>
      <c r="P302" s="157">
        <f t="shared" si="51"/>
        <v>0</v>
      </c>
      <c r="Q302" s="157">
        <v>0</v>
      </c>
      <c r="R302" s="157">
        <f t="shared" si="52"/>
        <v>0</v>
      </c>
      <c r="S302" s="157">
        <v>0</v>
      </c>
      <c r="T302" s="158">
        <f t="shared" si="5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59" t="s">
        <v>435</v>
      </c>
      <c r="AT302" s="159" t="s">
        <v>173</v>
      </c>
      <c r="AU302" s="159" t="s">
        <v>88</v>
      </c>
      <c r="AY302" s="14" t="s">
        <v>171</v>
      </c>
      <c r="BE302" s="160">
        <f t="shared" si="54"/>
        <v>0</v>
      </c>
      <c r="BF302" s="160">
        <f t="shared" si="55"/>
        <v>0</v>
      </c>
      <c r="BG302" s="160">
        <f t="shared" si="56"/>
        <v>0</v>
      </c>
      <c r="BH302" s="160">
        <f t="shared" si="57"/>
        <v>0</v>
      </c>
      <c r="BI302" s="160">
        <f t="shared" si="58"/>
        <v>0</v>
      </c>
      <c r="BJ302" s="14" t="s">
        <v>88</v>
      </c>
      <c r="BK302" s="160">
        <f t="shared" si="59"/>
        <v>0</v>
      </c>
      <c r="BL302" s="14" t="s">
        <v>435</v>
      </c>
      <c r="BM302" s="159" t="s">
        <v>1837</v>
      </c>
    </row>
    <row r="303" spans="1:65" s="2" customFormat="1" ht="21.75" customHeight="1">
      <c r="A303" s="29"/>
      <c r="B303" s="146"/>
      <c r="C303" s="147" t="s">
        <v>826</v>
      </c>
      <c r="D303" s="147" t="s">
        <v>173</v>
      </c>
      <c r="E303" s="148" t="s">
        <v>2336</v>
      </c>
      <c r="F303" s="149" t="s">
        <v>2337</v>
      </c>
      <c r="G303" s="150" t="s">
        <v>192</v>
      </c>
      <c r="H303" s="151">
        <v>7</v>
      </c>
      <c r="I303" s="152"/>
      <c r="J303" s="153">
        <f t="shared" si="50"/>
        <v>0</v>
      </c>
      <c r="K303" s="154"/>
      <c r="L303" s="30"/>
      <c r="M303" s="155" t="s">
        <v>1</v>
      </c>
      <c r="N303" s="156" t="s">
        <v>41</v>
      </c>
      <c r="O303" s="55"/>
      <c r="P303" s="157">
        <f t="shared" si="51"/>
        <v>0</v>
      </c>
      <c r="Q303" s="157">
        <v>0</v>
      </c>
      <c r="R303" s="157">
        <f t="shared" si="52"/>
        <v>0</v>
      </c>
      <c r="S303" s="157">
        <v>0</v>
      </c>
      <c r="T303" s="158">
        <f t="shared" si="5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59" t="s">
        <v>435</v>
      </c>
      <c r="AT303" s="159" t="s">
        <v>173</v>
      </c>
      <c r="AU303" s="159" t="s">
        <v>88</v>
      </c>
      <c r="AY303" s="14" t="s">
        <v>171</v>
      </c>
      <c r="BE303" s="160">
        <f t="shared" si="54"/>
        <v>0</v>
      </c>
      <c r="BF303" s="160">
        <f t="shared" si="55"/>
        <v>0</v>
      </c>
      <c r="BG303" s="160">
        <f t="shared" si="56"/>
        <v>0</v>
      </c>
      <c r="BH303" s="160">
        <f t="shared" si="57"/>
        <v>0</v>
      </c>
      <c r="BI303" s="160">
        <f t="shared" si="58"/>
        <v>0</v>
      </c>
      <c r="BJ303" s="14" t="s">
        <v>88</v>
      </c>
      <c r="BK303" s="160">
        <f t="shared" si="59"/>
        <v>0</v>
      </c>
      <c r="BL303" s="14" t="s">
        <v>435</v>
      </c>
      <c r="BM303" s="159" t="s">
        <v>1840</v>
      </c>
    </row>
    <row r="304" spans="1:65" s="2" customFormat="1" ht="33" customHeight="1">
      <c r="A304" s="29"/>
      <c r="B304" s="146"/>
      <c r="C304" s="161" t="s">
        <v>830</v>
      </c>
      <c r="D304" s="161" t="s">
        <v>390</v>
      </c>
      <c r="E304" s="162" t="s">
        <v>2338</v>
      </c>
      <c r="F304" s="163" t="s">
        <v>2339</v>
      </c>
      <c r="G304" s="164" t="s">
        <v>192</v>
      </c>
      <c r="H304" s="165">
        <v>7</v>
      </c>
      <c r="I304" s="166"/>
      <c r="J304" s="167">
        <f t="shared" si="50"/>
        <v>0</v>
      </c>
      <c r="K304" s="168"/>
      <c r="L304" s="169"/>
      <c r="M304" s="170" t="s">
        <v>1</v>
      </c>
      <c r="N304" s="171" t="s">
        <v>41</v>
      </c>
      <c r="O304" s="55"/>
      <c r="P304" s="157">
        <f t="shared" si="51"/>
        <v>0</v>
      </c>
      <c r="Q304" s="157">
        <v>0</v>
      </c>
      <c r="R304" s="157">
        <f t="shared" si="52"/>
        <v>0</v>
      </c>
      <c r="S304" s="157">
        <v>0</v>
      </c>
      <c r="T304" s="158">
        <f t="shared" si="5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59" t="s">
        <v>1410</v>
      </c>
      <c r="AT304" s="159" t="s">
        <v>390</v>
      </c>
      <c r="AU304" s="159" t="s">
        <v>88</v>
      </c>
      <c r="AY304" s="14" t="s">
        <v>171</v>
      </c>
      <c r="BE304" s="160">
        <f t="shared" si="54"/>
        <v>0</v>
      </c>
      <c r="BF304" s="160">
        <f t="shared" si="55"/>
        <v>0</v>
      </c>
      <c r="BG304" s="160">
        <f t="shared" si="56"/>
        <v>0</v>
      </c>
      <c r="BH304" s="160">
        <f t="shared" si="57"/>
        <v>0</v>
      </c>
      <c r="BI304" s="160">
        <f t="shared" si="58"/>
        <v>0</v>
      </c>
      <c r="BJ304" s="14" t="s">
        <v>88</v>
      </c>
      <c r="BK304" s="160">
        <f t="shared" si="59"/>
        <v>0</v>
      </c>
      <c r="BL304" s="14" t="s">
        <v>435</v>
      </c>
      <c r="BM304" s="159" t="s">
        <v>1843</v>
      </c>
    </row>
    <row r="305" spans="1:65" s="2" customFormat="1" ht="16.5" customHeight="1">
      <c r="A305" s="29"/>
      <c r="B305" s="146"/>
      <c r="C305" s="147" t="s">
        <v>834</v>
      </c>
      <c r="D305" s="147" t="s">
        <v>173</v>
      </c>
      <c r="E305" s="148" t="s">
        <v>2334</v>
      </c>
      <c r="F305" s="149" t="s">
        <v>2335</v>
      </c>
      <c r="G305" s="150" t="s">
        <v>192</v>
      </c>
      <c r="H305" s="151">
        <v>7</v>
      </c>
      <c r="I305" s="152"/>
      <c r="J305" s="153">
        <f t="shared" si="50"/>
        <v>0</v>
      </c>
      <c r="K305" s="154"/>
      <c r="L305" s="30"/>
      <c r="M305" s="155" t="s">
        <v>1</v>
      </c>
      <c r="N305" s="156" t="s">
        <v>41</v>
      </c>
      <c r="O305" s="55"/>
      <c r="P305" s="157">
        <f t="shared" si="51"/>
        <v>0</v>
      </c>
      <c r="Q305" s="157">
        <v>0</v>
      </c>
      <c r="R305" s="157">
        <f t="shared" si="52"/>
        <v>0</v>
      </c>
      <c r="S305" s="157">
        <v>0</v>
      </c>
      <c r="T305" s="158">
        <f t="shared" si="5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9" t="s">
        <v>435</v>
      </c>
      <c r="AT305" s="159" t="s">
        <v>173</v>
      </c>
      <c r="AU305" s="159" t="s">
        <v>88</v>
      </c>
      <c r="AY305" s="14" t="s">
        <v>171</v>
      </c>
      <c r="BE305" s="160">
        <f t="shared" si="54"/>
        <v>0</v>
      </c>
      <c r="BF305" s="160">
        <f t="shared" si="55"/>
        <v>0</v>
      </c>
      <c r="BG305" s="160">
        <f t="shared" si="56"/>
        <v>0</v>
      </c>
      <c r="BH305" s="160">
        <f t="shared" si="57"/>
        <v>0</v>
      </c>
      <c r="BI305" s="160">
        <f t="shared" si="58"/>
        <v>0</v>
      </c>
      <c r="BJ305" s="14" t="s">
        <v>88</v>
      </c>
      <c r="BK305" s="160">
        <f t="shared" si="59"/>
        <v>0</v>
      </c>
      <c r="BL305" s="14" t="s">
        <v>435</v>
      </c>
      <c r="BM305" s="159" t="s">
        <v>1846</v>
      </c>
    </row>
    <row r="306" spans="1:65" s="2" customFormat="1" ht="21.75" customHeight="1">
      <c r="A306" s="29"/>
      <c r="B306" s="146"/>
      <c r="C306" s="147" t="s">
        <v>838</v>
      </c>
      <c r="D306" s="147" t="s">
        <v>173</v>
      </c>
      <c r="E306" s="148" t="s">
        <v>2336</v>
      </c>
      <c r="F306" s="149" t="s">
        <v>2337</v>
      </c>
      <c r="G306" s="150" t="s">
        <v>192</v>
      </c>
      <c r="H306" s="151">
        <v>7</v>
      </c>
      <c r="I306" s="152"/>
      <c r="J306" s="153">
        <f t="shared" si="50"/>
        <v>0</v>
      </c>
      <c r="K306" s="154"/>
      <c r="L306" s="30"/>
      <c r="M306" s="155" t="s">
        <v>1</v>
      </c>
      <c r="N306" s="156" t="s">
        <v>41</v>
      </c>
      <c r="O306" s="55"/>
      <c r="P306" s="157">
        <f t="shared" si="51"/>
        <v>0</v>
      </c>
      <c r="Q306" s="157">
        <v>0</v>
      </c>
      <c r="R306" s="157">
        <f t="shared" si="52"/>
        <v>0</v>
      </c>
      <c r="S306" s="157">
        <v>0</v>
      </c>
      <c r="T306" s="158">
        <f t="shared" si="5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59" t="s">
        <v>435</v>
      </c>
      <c r="AT306" s="159" t="s">
        <v>173</v>
      </c>
      <c r="AU306" s="159" t="s">
        <v>88</v>
      </c>
      <c r="AY306" s="14" t="s">
        <v>171</v>
      </c>
      <c r="BE306" s="160">
        <f t="shared" si="54"/>
        <v>0</v>
      </c>
      <c r="BF306" s="160">
        <f t="shared" si="55"/>
        <v>0</v>
      </c>
      <c r="BG306" s="160">
        <f t="shared" si="56"/>
        <v>0</v>
      </c>
      <c r="BH306" s="160">
        <f t="shared" si="57"/>
        <v>0</v>
      </c>
      <c r="BI306" s="160">
        <f t="shared" si="58"/>
        <v>0</v>
      </c>
      <c r="BJ306" s="14" t="s">
        <v>88</v>
      </c>
      <c r="BK306" s="160">
        <f t="shared" si="59"/>
        <v>0</v>
      </c>
      <c r="BL306" s="14" t="s">
        <v>435</v>
      </c>
      <c r="BM306" s="159" t="s">
        <v>1849</v>
      </c>
    </row>
    <row r="307" spans="1:65" s="2" customFormat="1" ht="33" customHeight="1">
      <c r="A307" s="29"/>
      <c r="B307" s="146"/>
      <c r="C307" s="161" t="s">
        <v>842</v>
      </c>
      <c r="D307" s="161" t="s">
        <v>390</v>
      </c>
      <c r="E307" s="162" t="s">
        <v>2340</v>
      </c>
      <c r="F307" s="163" t="s">
        <v>2341</v>
      </c>
      <c r="G307" s="164" t="s">
        <v>192</v>
      </c>
      <c r="H307" s="165">
        <v>7</v>
      </c>
      <c r="I307" s="166"/>
      <c r="J307" s="167">
        <f t="shared" si="50"/>
        <v>0</v>
      </c>
      <c r="K307" s="168"/>
      <c r="L307" s="169"/>
      <c r="M307" s="170" t="s">
        <v>1</v>
      </c>
      <c r="N307" s="171" t="s">
        <v>41</v>
      </c>
      <c r="O307" s="55"/>
      <c r="P307" s="157">
        <f t="shared" si="51"/>
        <v>0</v>
      </c>
      <c r="Q307" s="157">
        <v>0</v>
      </c>
      <c r="R307" s="157">
        <f t="shared" si="52"/>
        <v>0</v>
      </c>
      <c r="S307" s="157">
        <v>0</v>
      </c>
      <c r="T307" s="158">
        <f t="shared" si="5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59" t="s">
        <v>1410</v>
      </c>
      <c r="AT307" s="159" t="s">
        <v>390</v>
      </c>
      <c r="AU307" s="159" t="s">
        <v>88</v>
      </c>
      <c r="AY307" s="14" t="s">
        <v>171</v>
      </c>
      <c r="BE307" s="160">
        <f t="shared" si="54"/>
        <v>0</v>
      </c>
      <c r="BF307" s="160">
        <f t="shared" si="55"/>
        <v>0</v>
      </c>
      <c r="BG307" s="160">
        <f t="shared" si="56"/>
        <v>0</v>
      </c>
      <c r="BH307" s="160">
        <f t="shared" si="57"/>
        <v>0</v>
      </c>
      <c r="BI307" s="160">
        <f t="shared" si="58"/>
        <v>0</v>
      </c>
      <c r="BJ307" s="14" t="s">
        <v>88</v>
      </c>
      <c r="BK307" s="160">
        <f t="shared" si="59"/>
        <v>0</v>
      </c>
      <c r="BL307" s="14" t="s">
        <v>435</v>
      </c>
      <c r="BM307" s="159" t="s">
        <v>1852</v>
      </c>
    </row>
    <row r="308" spans="1:65" s="2" customFormat="1" ht="21.75" customHeight="1">
      <c r="A308" s="29"/>
      <c r="B308" s="146"/>
      <c r="C308" s="147" t="s">
        <v>846</v>
      </c>
      <c r="D308" s="147" t="s">
        <v>173</v>
      </c>
      <c r="E308" s="148" t="s">
        <v>2342</v>
      </c>
      <c r="F308" s="149" t="s">
        <v>2343</v>
      </c>
      <c r="G308" s="150" t="s">
        <v>192</v>
      </c>
      <c r="H308" s="151">
        <v>16</v>
      </c>
      <c r="I308" s="152"/>
      <c r="J308" s="153">
        <f t="shared" si="50"/>
        <v>0</v>
      </c>
      <c r="K308" s="154"/>
      <c r="L308" s="30"/>
      <c r="M308" s="155" t="s">
        <v>1</v>
      </c>
      <c r="N308" s="156" t="s">
        <v>41</v>
      </c>
      <c r="O308" s="55"/>
      <c r="P308" s="157">
        <f t="shared" si="51"/>
        <v>0</v>
      </c>
      <c r="Q308" s="157">
        <v>0</v>
      </c>
      <c r="R308" s="157">
        <f t="shared" si="52"/>
        <v>0</v>
      </c>
      <c r="S308" s="157">
        <v>0</v>
      </c>
      <c r="T308" s="158">
        <f t="shared" si="53"/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59" t="s">
        <v>435</v>
      </c>
      <c r="AT308" s="159" t="s">
        <v>173</v>
      </c>
      <c r="AU308" s="159" t="s">
        <v>88</v>
      </c>
      <c r="AY308" s="14" t="s">
        <v>171</v>
      </c>
      <c r="BE308" s="160">
        <f t="shared" si="54"/>
        <v>0</v>
      </c>
      <c r="BF308" s="160">
        <f t="shared" si="55"/>
        <v>0</v>
      </c>
      <c r="BG308" s="160">
        <f t="shared" si="56"/>
        <v>0</v>
      </c>
      <c r="BH308" s="160">
        <f t="shared" si="57"/>
        <v>0</v>
      </c>
      <c r="BI308" s="160">
        <f t="shared" si="58"/>
        <v>0</v>
      </c>
      <c r="BJ308" s="14" t="s">
        <v>88</v>
      </c>
      <c r="BK308" s="160">
        <f t="shared" si="59"/>
        <v>0</v>
      </c>
      <c r="BL308" s="14" t="s">
        <v>435</v>
      </c>
      <c r="BM308" s="159" t="s">
        <v>1856</v>
      </c>
    </row>
    <row r="309" spans="1:65" s="2" customFormat="1" ht="21.75" customHeight="1">
      <c r="A309" s="29"/>
      <c r="B309" s="146"/>
      <c r="C309" s="161" t="s">
        <v>850</v>
      </c>
      <c r="D309" s="161" t="s">
        <v>390</v>
      </c>
      <c r="E309" s="162" t="s">
        <v>2344</v>
      </c>
      <c r="F309" s="163" t="s">
        <v>2345</v>
      </c>
      <c r="G309" s="164" t="s">
        <v>192</v>
      </c>
      <c r="H309" s="165">
        <v>16</v>
      </c>
      <c r="I309" s="166"/>
      <c r="J309" s="167">
        <f t="shared" si="50"/>
        <v>0</v>
      </c>
      <c r="K309" s="168"/>
      <c r="L309" s="169"/>
      <c r="M309" s="170" t="s">
        <v>1</v>
      </c>
      <c r="N309" s="171" t="s">
        <v>41</v>
      </c>
      <c r="O309" s="55"/>
      <c r="P309" s="157">
        <f t="shared" si="51"/>
        <v>0</v>
      </c>
      <c r="Q309" s="157">
        <v>0</v>
      </c>
      <c r="R309" s="157">
        <f t="shared" si="52"/>
        <v>0</v>
      </c>
      <c r="S309" s="157">
        <v>0</v>
      </c>
      <c r="T309" s="158">
        <f t="shared" si="53"/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59" t="s">
        <v>1410</v>
      </c>
      <c r="AT309" s="159" t="s">
        <v>390</v>
      </c>
      <c r="AU309" s="159" t="s">
        <v>88</v>
      </c>
      <c r="AY309" s="14" t="s">
        <v>171</v>
      </c>
      <c r="BE309" s="160">
        <f t="shared" si="54"/>
        <v>0</v>
      </c>
      <c r="BF309" s="160">
        <f t="shared" si="55"/>
        <v>0</v>
      </c>
      <c r="BG309" s="160">
        <f t="shared" si="56"/>
        <v>0</v>
      </c>
      <c r="BH309" s="160">
        <f t="shared" si="57"/>
        <v>0</v>
      </c>
      <c r="BI309" s="160">
        <f t="shared" si="58"/>
        <v>0</v>
      </c>
      <c r="BJ309" s="14" t="s">
        <v>88</v>
      </c>
      <c r="BK309" s="160">
        <f t="shared" si="59"/>
        <v>0</v>
      </c>
      <c r="BL309" s="14" t="s">
        <v>435</v>
      </c>
      <c r="BM309" s="159" t="s">
        <v>1858</v>
      </c>
    </row>
    <row r="310" spans="1:65" s="2" customFormat="1" ht="21.75" customHeight="1">
      <c r="A310" s="29"/>
      <c r="B310" s="146"/>
      <c r="C310" s="147" t="s">
        <v>854</v>
      </c>
      <c r="D310" s="147" t="s">
        <v>173</v>
      </c>
      <c r="E310" s="148" t="s">
        <v>2346</v>
      </c>
      <c r="F310" s="149" t="s">
        <v>2347</v>
      </c>
      <c r="G310" s="150" t="s">
        <v>192</v>
      </c>
      <c r="H310" s="151">
        <v>16</v>
      </c>
      <c r="I310" s="152"/>
      <c r="J310" s="153">
        <f t="shared" si="50"/>
        <v>0</v>
      </c>
      <c r="K310" s="154"/>
      <c r="L310" s="30"/>
      <c r="M310" s="155" t="s">
        <v>1</v>
      </c>
      <c r="N310" s="156" t="s">
        <v>41</v>
      </c>
      <c r="O310" s="55"/>
      <c r="P310" s="157">
        <f t="shared" si="51"/>
        <v>0</v>
      </c>
      <c r="Q310" s="157">
        <v>0</v>
      </c>
      <c r="R310" s="157">
        <f t="shared" si="52"/>
        <v>0</v>
      </c>
      <c r="S310" s="157">
        <v>0</v>
      </c>
      <c r="T310" s="158">
        <f t="shared" si="5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59" t="s">
        <v>435</v>
      </c>
      <c r="AT310" s="159" t="s">
        <v>173</v>
      </c>
      <c r="AU310" s="159" t="s">
        <v>88</v>
      </c>
      <c r="AY310" s="14" t="s">
        <v>171</v>
      </c>
      <c r="BE310" s="160">
        <f t="shared" si="54"/>
        <v>0</v>
      </c>
      <c r="BF310" s="160">
        <f t="shared" si="55"/>
        <v>0</v>
      </c>
      <c r="BG310" s="160">
        <f t="shared" si="56"/>
        <v>0</v>
      </c>
      <c r="BH310" s="160">
        <f t="shared" si="57"/>
        <v>0</v>
      </c>
      <c r="BI310" s="160">
        <f t="shared" si="58"/>
        <v>0</v>
      </c>
      <c r="BJ310" s="14" t="s">
        <v>88</v>
      </c>
      <c r="BK310" s="160">
        <f t="shared" si="59"/>
        <v>0</v>
      </c>
      <c r="BL310" s="14" t="s">
        <v>435</v>
      </c>
      <c r="BM310" s="159" t="s">
        <v>1863</v>
      </c>
    </row>
    <row r="311" spans="1:65" s="2" customFormat="1" ht="16.5" customHeight="1">
      <c r="A311" s="29"/>
      <c r="B311" s="146"/>
      <c r="C311" s="161" t="s">
        <v>858</v>
      </c>
      <c r="D311" s="161" t="s">
        <v>390</v>
      </c>
      <c r="E311" s="162" t="s">
        <v>2348</v>
      </c>
      <c r="F311" s="163" t="s">
        <v>2349</v>
      </c>
      <c r="G311" s="164" t="s">
        <v>2350</v>
      </c>
      <c r="H311" s="165">
        <v>16</v>
      </c>
      <c r="I311" s="166"/>
      <c r="J311" s="167">
        <f t="shared" si="50"/>
        <v>0</v>
      </c>
      <c r="K311" s="168"/>
      <c r="L311" s="169"/>
      <c r="M311" s="170" t="s">
        <v>1</v>
      </c>
      <c r="N311" s="171" t="s">
        <v>41</v>
      </c>
      <c r="O311" s="55"/>
      <c r="P311" s="157">
        <f t="shared" si="51"/>
        <v>0</v>
      </c>
      <c r="Q311" s="157">
        <v>0</v>
      </c>
      <c r="R311" s="157">
        <f t="shared" si="52"/>
        <v>0</v>
      </c>
      <c r="S311" s="157">
        <v>0</v>
      </c>
      <c r="T311" s="158">
        <f t="shared" si="53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59" t="s">
        <v>1410</v>
      </c>
      <c r="AT311" s="159" t="s">
        <v>390</v>
      </c>
      <c r="AU311" s="159" t="s">
        <v>88</v>
      </c>
      <c r="AY311" s="14" t="s">
        <v>171</v>
      </c>
      <c r="BE311" s="160">
        <f t="shared" si="54"/>
        <v>0</v>
      </c>
      <c r="BF311" s="160">
        <f t="shared" si="55"/>
        <v>0</v>
      </c>
      <c r="BG311" s="160">
        <f t="shared" si="56"/>
        <v>0</v>
      </c>
      <c r="BH311" s="160">
        <f t="shared" si="57"/>
        <v>0</v>
      </c>
      <c r="BI311" s="160">
        <f t="shared" si="58"/>
        <v>0</v>
      </c>
      <c r="BJ311" s="14" t="s">
        <v>88</v>
      </c>
      <c r="BK311" s="160">
        <f t="shared" si="59"/>
        <v>0</v>
      </c>
      <c r="BL311" s="14" t="s">
        <v>435</v>
      </c>
      <c r="BM311" s="159" t="s">
        <v>1866</v>
      </c>
    </row>
    <row r="312" spans="1:65" s="2" customFormat="1" ht="21.75" customHeight="1">
      <c r="A312" s="29"/>
      <c r="B312" s="146"/>
      <c r="C312" s="147" t="s">
        <v>862</v>
      </c>
      <c r="D312" s="147" t="s">
        <v>173</v>
      </c>
      <c r="E312" s="148" t="s">
        <v>2351</v>
      </c>
      <c r="F312" s="149" t="s">
        <v>2352</v>
      </c>
      <c r="G312" s="150" t="s">
        <v>192</v>
      </c>
      <c r="H312" s="151">
        <v>2</v>
      </c>
      <c r="I312" s="152"/>
      <c r="J312" s="153">
        <f t="shared" si="50"/>
        <v>0</v>
      </c>
      <c r="K312" s="154"/>
      <c r="L312" s="30"/>
      <c r="M312" s="155" t="s">
        <v>1</v>
      </c>
      <c r="N312" s="156" t="s">
        <v>41</v>
      </c>
      <c r="O312" s="55"/>
      <c r="P312" s="157">
        <f t="shared" si="51"/>
        <v>0</v>
      </c>
      <c r="Q312" s="157">
        <v>0</v>
      </c>
      <c r="R312" s="157">
        <f t="shared" si="52"/>
        <v>0</v>
      </c>
      <c r="S312" s="157">
        <v>0</v>
      </c>
      <c r="T312" s="158">
        <f t="shared" si="53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59" t="s">
        <v>435</v>
      </c>
      <c r="AT312" s="159" t="s">
        <v>173</v>
      </c>
      <c r="AU312" s="159" t="s">
        <v>88</v>
      </c>
      <c r="AY312" s="14" t="s">
        <v>171</v>
      </c>
      <c r="BE312" s="160">
        <f t="shared" si="54"/>
        <v>0</v>
      </c>
      <c r="BF312" s="160">
        <f t="shared" si="55"/>
        <v>0</v>
      </c>
      <c r="BG312" s="160">
        <f t="shared" si="56"/>
        <v>0</v>
      </c>
      <c r="BH312" s="160">
        <f t="shared" si="57"/>
        <v>0</v>
      </c>
      <c r="BI312" s="160">
        <f t="shared" si="58"/>
        <v>0</v>
      </c>
      <c r="BJ312" s="14" t="s">
        <v>88</v>
      </c>
      <c r="BK312" s="160">
        <f t="shared" si="59"/>
        <v>0</v>
      </c>
      <c r="BL312" s="14" t="s">
        <v>435</v>
      </c>
      <c r="BM312" s="159" t="s">
        <v>1869</v>
      </c>
    </row>
    <row r="313" spans="1:65" s="2" customFormat="1" ht="21.75" customHeight="1">
      <c r="A313" s="29"/>
      <c r="B313" s="146"/>
      <c r="C313" s="161" t="s">
        <v>866</v>
      </c>
      <c r="D313" s="161" t="s">
        <v>390</v>
      </c>
      <c r="E313" s="162" t="s">
        <v>2353</v>
      </c>
      <c r="F313" s="163" t="s">
        <v>2354</v>
      </c>
      <c r="G313" s="164" t="s">
        <v>192</v>
      </c>
      <c r="H313" s="165">
        <v>2</v>
      </c>
      <c r="I313" s="166"/>
      <c r="J313" s="167">
        <f t="shared" si="50"/>
        <v>0</v>
      </c>
      <c r="K313" s="168"/>
      <c r="L313" s="169"/>
      <c r="M313" s="170" t="s">
        <v>1</v>
      </c>
      <c r="N313" s="171" t="s">
        <v>41</v>
      </c>
      <c r="O313" s="55"/>
      <c r="P313" s="157">
        <f t="shared" si="51"/>
        <v>0</v>
      </c>
      <c r="Q313" s="157">
        <v>0</v>
      </c>
      <c r="R313" s="157">
        <f t="shared" si="52"/>
        <v>0</v>
      </c>
      <c r="S313" s="157">
        <v>0</v>
      </c>
      <c r="T313" s="158">
        <f t="shared" si="5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59" t="s">
        <v>1410</v>
      </c>
      <c r="AT313" s="159" t="s">
        <v>390</v>
      </c>
      <c r="AU313" s="159" t="s">
        <v>88</v>
      </c>
      <c r="AY313" s="14" t="s">
        <v>171</v>
      </c>
      <c r="BE313" s="160">
        <f t="shared" si="54"/>
        <v>0</v>
      </c>
      <c r="BF313" s="160">
        <f t="shared" si="55"/>
        <v>0</v>
      </c>
      <c r="BG313" s="160">
        <f t="shared" si="56"/>
        <v>0</v>
      </c>
      <c r="BH313" s="160">
        <f t="shared" si="57"/>
        <v>0</v>
      </c>
      <c r="BI313" s="160">
        <f t="shared" si="58"/>
        <v>0</v>
      </c>
      <c r="BJ313" s="14" t="s">
        <v>88</v>
      </c>
      <c r="BK313" s="160">
        <f t="shared" si="59"/>
        <v>0</v>
      </c>
      <c r="BL313" s="14" t="s">
        <v>435</v>
      </c>
      <c r="BM313" s="159" t="s">
        <v>1874</v>
      </c>
    </row>
    <row r="314" spans="1:65" s="2" customFormat="1" ht="21.75" customHeight="1">
      <c r="A314" s="29"/>
      <c r="B314" s="146"/>
      <c r="C314" s="147" t="s">
        <v>870</v>
      </c>
      <c r="D314" s="147" t="s">
        <v>173</v>
      </c>
      <c r="E314" s="148" t="s">
        <v>2355</v>
      </c>
      <c r="F314" s="149" t="s">
        <v>2356</v>
      </c>
      <c r="G314" s="150" t="s">
        <v>192</v>
      </c>
      <c r="H314" s="151">
        <v>2</v>
      </c>
      <c r="I314" s="152"/>
      <c r="J314" s="153">
        <f t="shared" si="50"/>
        <v>0</v>
      </c>
      <c r="K314" s="154"/>
      <c r="L314" s="30"/>
      <c r="M314" s="155" t="s">
        <v>1</v>
      </c>
      <c r="N314" s="156" t="s">
        <v>41</v>
      </c>
      <c r="O314" s="55"/>
      <c r="P314" s="157">
        <f t="shared" si="51"/>
        <v>0</v>
      </c>
      <c r="Q314" s="157">
        <v>0</v>
      </c>
      <c r="R314" s="157">
        <f t="shared" si="52"/>
        <v>0</v>
      </c>
      <c r="S314" s="157">
        <v>0</v>
      </c>
      <c r="T314" s="158">
        <f t="shared" si="5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59" t="s">
        <v>435</v>
      </c>
      <c r="AT314" s="159" t="s">
        <v>173</v>
      </c>
      <c r="AU314" s="159" t="s">
        <v>88</v>
      </c>
      <c r="AY314" s="14" t="s">
        <v>171</v>
      </c>
      <c r="BE314" s="160">
        <f t="shared" si="54"/>
        <v>0</v>
      </c>
      <c r="BF314" s="160">
        <f t="shared" si="55"/>
        <v>0</v>
      </c>
      <c r="BG314" s="160">
        <f t="shared" si="56"/>
        <v>0</v>
      </c>
      <c r="BH314" s="160">
        <f t="shared" si="57"/>
        <v>0</v>
      </c>
      <c r="BI314" s="160">
        <f t="shared" si="58"/>
        <v>0</v>
      </c>
      <c r="BJ314" s="14" t="s">
        <v>88</v>
      </c>
      <c r="BK314" s="160">
        <f t="shared" si="59"/>
        <v>0</v>
      </c>
      <c r="BL314" s="14" t="s">
        <v>435</v>
      </c>
      <c r="BM314" s="159" t="s">
        <v>1877</v>
      </c>
    </row>
    <row r="315" spans="1:65" s="2" customFormat="1" ht="21.75" customHeight="1">
      <c r="A315" s="29"/>
      <c r="B315" s="146"/>
      <c r="C315" s="161" t="s">
        <v>876</v>
      </c>
      <c r="D315" s="161" t="s">
        <v>390</v>
      </c>
      <c r="E315" s="162" t="s">
        <v>2357</v>
      </c>
      <c r="F315" s="163" t="s">
        <v>2358</v>
      </c>
      <c r="G315" s="164" t="s">
        <v>192</v>
      </c>
      <c r="H315" s="165">
        <v>2</v>
      </c>
      <c r="I315" s="166"/>
      <c r="J315" s="167">
        <f t="shared" ref="J315:J346" si="60">ROUND(I315*H315,2)</f>
        <v>0</v>
      </c>
      <c r="K315" s="168"/>
      <c r="L315" s="169"/>
      <c r="M315" s="170" t="s">
        <v>1</v>
      </c>
      <c r="N315" s="171" t="s">
        <v>41</v>
      </c>
      <c r="O315" s="55"/>
      <c r="P315" s="157">
        <f t="shared" ref="P315:P346" si="61">O315*H315</f>
        <v>0</v>
      </c>
      <c r="Q315" s="157">
        <v>0</v>
      </c>
      <c r="R315" s="157">
        <f t="shared" ref="R315:R346" si="62">Q315*H315</f>
        <v>0</v>
      </c>
      <c r="S315" s="157">
        <v>0</v>
      </c>
      <c r="T315" s="158">
        <f t="shared" ref="T315:T346" si="63">S315*H315</f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59" t="s">
        <v>1410</v>
      </c>
      <c r="AT315" s="159" t="s">
        <v>390</v>
      </c>
      <c r="AU315" s="159" t="s">
        <v>88</v>
      </c>
      <c r="AY315" s="14" t="s">
        <v>171</v>
      </c>
      <c r="BE315" s="160">
        <f t="shared" ref="BE315:BE326" si="64">IF(N315="základná",J315,0)</f>
        <v>0</v>
      </c>
      <c r="BF315" s="160">
        <f t="shared" ref="BF315:BF326" si="65">IF(N315="znížená",J315,0)</f>
        <v>0</v>
      </c>
      <c r="BG315" s="160">
        <f t="shared" ref="BG315:BG326" si="66">IF(N315="zákl. prenesená",J315,0)</f>
        <v>0</v>
      </c>
      <c r="BH315" s="160">
        <f t="shared" ref="BH315:BH326" si="67">IF(N315="zníž. prenesená",J315,0)</f>
        <v>0</v>
      </c>
      <c r="BI315" s="160">
        <f t="shared" ref="BI315:BI326" si="68">IF(N315="nulová",J315,0)</f>
        <v>0</v>
      </c>
      <c r="BJ315" s="14" t="s">
        <v>88</v>
      </c>
      <c r="BK315" s="160">
        <f t="shared" ref="BK315:BK326" si="69">ROUND(I315*H315,2)</f>
        <v>0</v>
      </c>
      <c r="BL315" s="14" t="s">
        <v>435</v>
      </c>
      <c r="BM315" s="159" t="s">
        <v>1879</v>
      </c>
    </row>
    <row r="316" spans="1:65" s="2" customFormat="1" ht="21.75" customHeight="1">
      <c r="A316" s="29"/>
      <c r="B316" s="146"/>
      <c r="C316" s="147" t="s">
        <v>880</v>
      </c>
      <c r="D316" s="147" t="s">
        <v>173</v>
      </c>
      <c r="E316" s="148" t="s">
        <v>2351</v>
      </c>
      <c r="F316" s="149" t="s">
        <v>2352</v>
      </c>
      <c r="G316" s="150" t="s">
        <v>192</v>
      </c>
      <c r="H316" s="151">
        <v>6</v>
      </c>
      <c r="I316" s="152"/>
      <c r="J316" s="153">
        <f t="shared" si="60"/>
        <v>0</v>
      </c>
      <c r="K316" s="154"/>
      <c r="L316" s="30"/>
      <c r="M316" s="155" t="s">
        <v>1</v>
      </c>
      <c r="N316" s="156" t="s">
        <v>41</v>
      </c>
      <c r="O316" s="55"/>
      <c r="P316" s="157">
        <f t="shared" si="61"/>
        <v>0</v>
      </c>
      <c r="Q316" s="157">
        <v>0</v>
      </c>
      <c r="R316" s="157">
        <f t="shared" si="62"/>
        <v>0</v>
      </c>
      <c r="S316" s="157">
        <v>0</v>
      </c>
      <c r="T316" s="158">
        <f t="shared" si="6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59" t="s">
        <v>435</v>
      </c>
      <c r="AT316" s="159" t="s">
        <v>173</v>
      </c>
      <c r="AU316" s="159" t="s">
        <v>88</v>
      </c>
      <c r="AY316" s="14" t="s">
        <v>171</v>
      </c>
      <c r="BE316" s="160">
        <f t="shared" si="64"/>
        <v>0</v>
      </c>
      <c r="BF316" s="160">
        <f t="shared" si="65"/>
        <v>0</v>
      </c>
      <c r="BG316" s="160">
        <f t="shared" si="66"/>
        <v>0</v>
      </c>
      <c r="BH316" s="160">
        <f t="shared" si="67"/>
        <v>0</v>
      </c>
      <c r="BI316" s="160">
        <f t="shared" si="68"/>
        <v>0</v>
      </c>
      <c r="BJ316" s="14" t="s">
        <v>88</v>
      </c>
      <c r="BK316" s="160">
        <f t="shared" si="69"/>
        <v>0</v>
      </c>
      <c r="BL316" s="14" t="s">
        <v>435</v>
      </c>
      <c r="BM316" s="159" t="s">
        <v>1884</v>
      </c>
    </row>
    <row r="317" spans="1:65" s="2" customFormat="1" ht="16.5" customHeight="1">
      <c r="A317" s="29"/>
      <c r="B317" s="146"/>
      <c r="C317" s="161" t="s">
        <v>884</v>
      </c>
      <c r="D317" s="161" t="s">
        <v>390</v>
      </c>
      <c r="E317" s="162" t="s">
        <v>2359</v>
      </c>
      <c r="F317" s="163" t="s">
        <v>2360</v>
      </c>
      <c r="G317" s="164" t="s">
        <v>192</v>
      </c>
      <c r="H317" s="165">
        <v>4</v>
      </c>
      <c r="I317" s="166"/>
      <c r="J317" s="167">
        <f t="shared" si="60"/>
        <v>0</v>
      </c>
      <c r="K317" s="168"/>
      <c r="L317" s="169"/>
      <c r="M317" s="170" t="s">
        <v>1</v>
      </c>
      <c r="N317" s="171" t="s">
        <v>41</v>
      </c>
      <c r="O317" s="55"/>
      <c r="P317" s="157">
        <f t="shared" si="61"/>
        <v>0</v>
      </c>
      <c r="Q317" s="157">
        <v>0</v>
      </c>
      <c r="R317" s="157">
        <f t="shared" si="62"/>
        <v>0</v>
      </c>
      <c r="S317" s="157">
        <v>0</v>
      </c>
      <c r="T317" s="158">
        <f t="shared" si="6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59" t="s">
        <v>1410</v>
      </c>
      <c r="AT317" s="159" t="s">
        <v>390</v>
      </c>
      <c r="AU317" s="159" t="s">
        <v>88</v>
      </c>
      <c r="AY317" s="14" t="s">
        <v>171</v>
      </c>
      <c r="BE317" s="160">
        <f t="shared" si="64"/>
        <v>0</v>
      </c>
      <c r="BF317" s="160">
        <f t="shared" si="65"/>
        <v>0</v>
      </c>
      <c r="BG317" s="160">
        <f t="shared" si="66"/>
        <v>0</v>
      </c>
      <c r="BH317" s="160">
        <f t="shared" si="67"/>
        <v>0</v>
      </c>
      <c r="BI317" s="160">
        <f t="shared" si="68"/>
        <v>0</v>
      </c>
      <c r="BJ317" s="14" t="s">
        <v>88</v>
      </c>
      <c r="BK317" s="160">
        <f t="shared" si="69"/>
        <v>0</v>
      </c>
      <c r="BL317" s="14" t="s">
        <v>435</v>
      </c>
      <c r="BM317" s="159" t="s">
        <v>1887</v>
      </c>
    </row>
    <row r="318" spans="1:65" s="2" customFormat="1" ht="16.5" customHeight="1">
      <c r="A318" s="29"/>
      <c r="B318" s="146"/>
      <c r="C318" s="161" t="s">
        <v>888</v>
      </c>
      <c r="D318" s="161" t="s">
        <v>390</v>
      </c>
      <c r="E318" s="162" t="s">
        <v>2361</v>
      </c>
      <c r="F318" s="163" t="s">
        <v>2362</v>
      </c>
      <c r="G318" s="164" t="s">
        <v>192</v>
      </c>
      <c r="H318" s="165">
        <v>2</v>
      </c>
      <c r="I318" s="166"/>
      <c r="J318" s="167">
        <f t="shared" si="60"/>
        <v>0</v>
      </c>
      <c r="K318" s="168"/>
      <c r="L318" s="169"/>
      <c r="M318" s="170" t="s">
        <v>1</v>
      </c>
      <c r="N318" s="171" t="s">
        <v>41</v>
      </c>
      <c r="O318" s="55"/>
      <c r="P318" s="157">
        <f t="shared" si="61"/>
        <v>0</v>
      </c>
      <c r="Q318" s="157">
        <v>0</v>
      </c>
      <c r="R318" s="157">
        <f t="shared" si="62"/>
        <v>0</v>
      </c>
      <c r="S318" s="157">
        <v>0</v>
      </c>
      <c r="T318" s="158">
        <f t="shared" si="63"/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59" t="s">
        <v>1410</v>
      </c>
      <c r="AT318" s="159" t="s">
        <v>390</v>
      </c>
      <c r="AU318" s="159" t="s">
        <v>88</v>
      </c>
      <c r="AY318" s="14" t="s">
        <v>171</v>
      </c>
      <c r="BE318" s="160">
        <f t="shared" si="64"/>
        <v>0</v>
      </c>
      <c r="BF318" s="160">
        <f t="shared" si="65"/>
        <v>0</v>
      </c>
      <c r="BG318" s="160">
        <f t="shared" si="66"/>
        <v>0</v>
      </c>
      <c r="BH318" s="160">
        <f t="shared" si="67"/>
        <v>0</v>
      </c>
      <c r="BI318" s="160">
        <f t="shared" si="68"/>
        <v>0</v>
      </c>
      <c r="BJ318" s="14" t="s">
        <v>88</v>
      </c>
      <c r="BK318" s="160">
        <f t="shared" si="69"/>
        <v>0</v>
      </c>
      <c r="BL318" s="14" t="s">
        <v>435</v>
      </c>
      <c r="BM318" s="159" t="s">
        <v>2363</v>
      </c>
    </row>
    <row r="319" spans="1:65" s="2" customFormat="1" ht="21.75" customHeight="1">
      <c r="A319" s="29"/>
      <c r="B319" s="146"/>
      <c r="C319" s="161" t="s">
        <v>893</v>
      </c>
      <c r="D319" s="161" t="s">
        <v>390</v>
      </c>
      <c r="E319" s="162" t="s">
        <v>2364</v>
      </c>
      <c r="F319" s="163" t="s">
        <v>2365</v>
      </c>
      <c r="G319" s="164" t="s">
        <v>192</v>
      </c>
      <c r="H319" s="165">
        <v>2</v>
      </c>
      <c r="I319" s="166"/>
      <c r="J319" s="167">
        <f t="shared" si="60"/>
        <v>0</v>
      </c>
      <c r="K319" s="168"/>
      <c r="L319" s="169"/>
      <c r="M319" s="170" t="s">
        <v>1</v>
      </c>
      <c r="N319" s="171" t="s">
        <v>41</v>
      </c>
      <c r="O319" s="55"/>
      <c r="P319" s="157">
        <f t="shared" si="61"/>
        <v>0</v>
      </c>
      <c r="Q319" s="157">
        <v>0</v>
      </c>
      <c r="R319" s="157">
        <f t="shared" si="62"/>
        <v>0</v>
      </c>
      <c r="S319" s="157">
        <v>0</v>
      </c>
      <c r="T319" s="158">
        <f t="shared" si="63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59" t="s">
        <v>1410</v>
      </c>
      <c r="AT319" s="159" t="s">
        <v>390</v>
      </c>
      <c r="AU319" s="159" t="s">
        <v>88</v>
      </c>
      <c r="AY319" s="14" t="s">
        <v>171</v>
      </c>
      <c r="BE319" s="160">
        <f t="shared" si="64"/>
        <v>0</v>
      </c>
      <c r="BF319" s="160">
        <f t="shared" si="65"/>
        <v>0</v>
      </c>
      <c r="BG319" s="160">
        <f t="shared" si="66"/>
        <v>0</v>
      </c>
      <c r="BH319" s="160">
        <f t="shared" si="67"/>
        <v>0</v>
      </c>
      <c r="BI319" s="160">
        <f t="shared" si="68"/>
        <v>0</v>
      </c>
      <c r="BJ319" s="14" t="s">
        <v>88</v>
      </c>
      <c r="BK319" s="160">
        <f t="shared" si="69"/>
        <v>0</v>
      </c>
      <c r="BL319" s="14" t="s">
        <v>435</v>
      </c>
      <c r="BM319" s="159" t="s">
        <v>2366</v>
      </c>
    </row>
    <row r="320" spans="1:65" s="2" customFormat="1" ht="21.75" customHeight="1">
      <c r="A320" s="29"/>
      <c r="B320" s="146"/>
      <c r="C320" s="161" t="s">
        <v>897</v>
      </c>
      <c r="D320" s="161" t="s">
        <v>390</v>
      </c>
      <c r="E320" s="162" t="s">
        <v>2367</v>
      </c>
      <c r="F320" s="163" t="s">
        <v>2368</v>
      </c>
      <c r="G320" s="164" t="s">
        <v>192</v>
      </c>
      <c r="H320" s="165">
        <v>2</v>
      </c>
      <c r="I320" s="166"/>
      <c r="J320" s="167">
        <f t="shared" si="60"/>
        <v>0</v>
      </c>
      <c r="K320" s="168"/>
      <c r="L320" s="169"/>
      <c r="M320" s="170" t="s">
        <v>1</v>
      </c>
      <c r="N320" s="171" t="s">
        <v>41</v>
      </c>
      <c r="O320" s="55"/>
      <c r="P320" s="157">
        <f t="shared" si="61"/>
        <v>0</v>
      </c>
      <c r="Q320" s="157">
        <v>0</v>
      </c>
      <c r="R320" s="157">
        <f t="shared" si="62"/>
        <v>0</v>
      </c>
      <c r="S320" s="157">
        <v>0</v>
      </c>
      <c r="T320" s="158">
        <f t="shared" si="63"/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59" t="s">
        <v>1410</v>
      </c>
      <c r="AT320" s="159" t="s">
        <v>390</v>
      </c>
      <c r="AU320" s="159" t="s">
        <v>88</v>
      </c>
      <c r="AY320" s="14" t="s">
        <v>171</v>
      </c>
      <c r="BE320" s="160">
        <f t="shared" si="64"/>
        <v>0</v>
      </c>
      <c r="BF320" s="160">
        <f t="shared" si="65"/>
        <v>0</v>
      </c>
      <c r="BG320" s="160">
        <f t="shared" si="66"/>
        <v>0</v>
      </c>
      <c r="BH320" s="160">
        <f t="shared" si="67"/>
        <v>0</v>
      </c>
      <c r="BI320" s="160">
        <f t="shared" si="68"/>
        <v>0</v>
      </c>
      <c r="BJ320" s="14" t="s">
        <v>88</v>
      </c>
      <c r="BK320" s="160">
        <f t="shared" si="69"/>
        <v>0</v>
      </c>
      <c r="BL320" s="14" t="s">
        <v>435</v>
      </c>
      <c r="BM320" s="159" t="s">
        <v>2369</v>
      </c>
    </row>
    <row r="321" spans="1:65" s="2" customFormat="1" ht="21.75" customHeight="1">
      <c r="A321" s="29"/>
      <c r="B321" s="146"/>
      <c r="C321" s="147" t="s">
        <v>901</v>
      </c>
      <c r="D321" s="147" t="s">
        <v>173</v>
      </c>
      <c r="E321" s="148" t="s">
        <v>2351</v>
      </c>
      <c r="F321" s="149" t="s">
        <v>2352</v>
      </c>
      <c r="G321" s="150" t="s">
        <v>192</v>
      </c>
      <c r="H321" s="151">
        <v>2</v>
      </c>
      <c r="I321" s="152"/>
      <c r="J321" s="153">
        <f t="shared" si="60"/>
        <v>0</v>
      </c>
      <c r="K321" s="154"/>
      <c r="L321" s="30"/>
      <c r="M321" s="155" t="s">
        <v>1</v>
      </c>
      <c r="N321" s="156" t="s">
        <v>41</v>
      </c>
      <c r="O321" s="55"/>
      <c r="P321" s="157">
        <f t="shared" si="61"/>
        <v>0</v>
      </c>
      <c r="Q321" s="157">
        <v>0</v>
      </c>
      <c r="R321" s="157">
        <f t="shared" si="62"/>
        <v>0</v>
      </c>
      <c r="S321" s="157">
        <v>0</v>
      </c>
      <c r="T321" s="158">
        <f t="shared" si="63"/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59" t="s">
        <v>435</v>
      </c>
      <c r="AT321" s="159" t="s">
        <v>173</v>
      </c>
      <c r="AU321" s="159" t="s">
        <v>88</v>
      </c>
      <c r="AY321" s="14" t="s">
        <v>171</v>
      </c>
      <c r="BE321" s="160">
        <f t="shared" si="64"/>
        <v>0</v>
      </c>
      <c r="BF321" s="160">
        <f t="shared" si="65"/>
        <v>0</v>
      </c>
      <c r="BG321" s="160">
        <f t="shared" si="66"/>
        <v>0</v>
      </c>
      <c r="BH321" s="160">
        <f t="shared" si="67"/>
        <v>0</v>
      </c>
      <c r="BI321" s="160">
        <f t="shared" si="68"/>
        <v>0</v>
      </c>
      <c r="BJ321" s="14" t="s">
        <v>88</v>
      </c>
      <c r="BK321" s="160">
        <f t="shared" si="69"/>
        <v>0</v>
      </c>
      <c r="BL321" s="14" t="s">
        <v>435</v>
      </c>
      <c r="BM321" s="159" t="s">
        <v>2370</v>
      </c>
    </row>
    <row r="322" spans="1:65" s="2" customFormat="1" ht="16.5" customHeight="1">
      <c r="A322" s="29"/>
      <c r="B322" s="146"/>
      <c r="C322" s="161" t="s">
        <v>905</v>
      </c>
      <c r="D322" s="161" t="s">
        <v>390</v>
      </c>
      <c r="E322" s="162" t="s">
        <v>2371</v>
      </c>
      <c r="F322" s="163" t="s">
        <v>2372</v>
      </c>
      <c r="G322" s="164" t="s">
        <v>192</v>
      </c>
      <c r="H322" s="165">
        <v>2</v>
      </c>
      <c r="I322" s="166"/>
      <c r="J322" s="167">
        <f t="shared" si="60"/>
        <v>0</v>
      </c>
      <c r="K322" s="168"/>
      <c r="L322" s="169"/>
      <c r="M322" s="170" t="s">
        <v>1</v>
      </c>
      <c r="N322" s="171" t="s">
        <v>41</v>
      </c>
      <c r="O322" s="55"/>
      <c r="P322" s="157">
        <f t="shared" si="61"/>
        <v>0</v>
      </c>
      <c r="Q322" s="157">
        <v>0</v>
      </c>
      <c r="R322" s="157">
        <f t="shared" si="62"/>
        <v>0</v>
      </c>
      <c r="S322" s="157">
        <v>0</v>
      </c>
      <c r="T322" s="158">
        <f t="shared" si="63"/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59" t="s">
        <v>1410</v>
      </c>
      <c r="AT322" s="159" t="s">
        <v>390</v>
      </c>
      <c r="AU322" s="159" t="s">
        <v>88</v>
      </c>
      <c r="AY322" s="14" t="s">
        <v>171</v>
      </c>
      <c r="BE322" s="160">
        <f t="shared" si="64"/>
        <v>0</v>
      </c>
      <c r="BF322" s="160">
        <f t="shared" si="65"/>
        <v>0</v>
      </c>
      <c r="BG322" s="160">
        <f t="shared" si="66"/>
        <v>0</v>
      </c>
      <c r="BH322" s="160">
        <f t="shared" si="67"/>
        <v>0</v>
      </c>
      <c r="BI322" s="160">
        <f t="shared" si="68"/>
        <v>0</v>
      </c>
      <c r="BJ322" s="14" t="s">
        <v>88</v>
      </c>
      <c r="BK322" s="160">
        <f t="shared" si="69"/>
        <v>0</v>
      </c>
      <c r="BL322" s="14" t="s">
        <v>435</v>
      </c>
      <c r="BM322" s="159" t="s">
        <v>2373</v>
      </c>
    </row>
    <row r="323" spans="1:65" s="2" customFormat="1" ht="16.5" customHeight="1">
      <c r="A323" s="29"/>
      <c r="B323" s="146"/>
      <c r="C323" s="147" t="s">
        <v>909</v>
      </c>
      <c r="D323" s="147" t="s">
        <v>173</v>
      </c>
      <c r="E323" s="148" t="s">
        <v>2374</v>
      </c>
      <c r="F323" s="149" t="s">
        <v>2375</v>
      </c>
      <c r="G323" s="150" t="s">
        <v>192</v>
      </c>
      <c r="H323" s="151">
        <v>2</v>
      </c>
      <c r="I323" s="152"/>
      <c r="J323" s="153">
        <f t="shared" si="60"/>
        <v>0</v>
      </c>
      <c r="K323" s="154"/>
      <c r="L323" s="30"/>
      <c r="M323" s="155" t="s">
        <v>1</v>
      </c>
      <c r="N323" s="156" t="s">
        <v>41</v>
      </c>
      <c r="O323" s="55"/>
      <c r="P323" s="157">
        <f t="shared" si="61"/>
        <v>0</v>
      </c>
      <c r="Q323" s="157">
        <v>0</v>
      </c>
      <c r="R323" s="157">
        <f t="shared" si="62"/>
        <v>0</v>
      </c>
      <c r="S323" s="157">
        <v>0</v>
      </c>
      <c r="T323" s="158">
        <f t="shared" si="63"/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59" t="s">
        <v>435</v>
      </c>
      <c r="AT323" s="159" t="s">
        <v>173</v>
      </c>
      <c r="AU323" s="159" t="s">
        <v>88</v>
      </c>
      <c r="AY323" s="14" t="s">
        <v>171</v>
      </c>
      <c r="BE323" s="160">
        <f t="shared" si="64"/>
        <v>0</v>
      </c>
      <c r="BF323" s="160">
        <f t="shared" si="65"/>
        <v>0</v>
      </c>
      <c r="BG323" s="160">
        <f t="shared" si="66"/>
        <v>0</v>
      </c>
      <c r="BH323" s="160">
        <f t="shared" si="67"/>
        <v>0</v>
      </c>
      <c r="BI323" s="160">
        <f t="shared" si="68"/>
        <v>0</v>
      </c>
      <c r="BJ323" s="14" t="s">
        <v>88</v>
      </c>
      <c r="BK323" s="160">
        <f t="shared" si="69"/>
        <v>0</v>
      </c>
      <c r="BL323" s="14" t="s">
        <v>435</v>
      </c>
      <c r="BM323" s="159" t="s">
        <v>2376</v>
      </c>
    </row>
    <row r="324" spans="1:65" s="2" customFormat="1" ht="21.75" customHeight="1">
      <c r="A324" s="29"/>
      <c r="B324" s="146"/>
      <c r="C324" s="161" t="s">
        <v>913</v>
      </c>
      <c r="D324" s="161" t="s">
        <v>390</v>
      </c>
      <c r="E324" s="162" t="s">
        <v>2377</v>
      </c>
      <c r="F324" s="163" t="s">
        <v>2378</v>
      </c>
      <c r="G324" s="164" t="s">
        <v>192</v>
      </c>
      <c r="H324" s="165">
        <v>2</v>
      </c>
      <c r="I324" s="166"/>
      <c r="J324" s="167">
        <f t="shared" si="60"/>
        <v>0</v>
      </c>
      <c r="K324" s="168"/>
      <c r="L324" s="169"/>
      <c r="M324" s="170" t="s">
        <v>1</v>
      </c>
      <c r="N324" s="171" t="s">
        <v>41</v>
      </c>
      <c r="O324" s="55"/>
      <c r="P324" s="157">
        <f t="shared" si="61"/>
        <v>0</v>
      </c>
      <c r="Q324" s="157">
        <v>0</v>
      </c>
      <c r="R324" s="157">
        <f t="shared" si="62"/>
        <v>0</v>
      </c>
      <c r="S324" s="157">
        <v>0</v>
      </c>
      <c r="T324" s="158">
        <f t="shared" si="63"/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59" t="s">
        <v>1410</v>
      </c>
      <c r="AT324" s="159" t="s">
        <v>390</v>
      </c>
      <c r="AU324" s="159" t="s">
        <v>88</v>
      </c>
      <c r="AY324" s="14" t="s">
        <v>171</v>
      </c>
      <c r="BE324" s="160">
        <f t="shared" si="64"/>
        <v>0</v>
      </c>
      <c r="BF324" s="160">
        <f t="shared" si="65"/>
        <v>0</v>
      </c>
      <c r="BG324" s="160">
        <f t="shared" si="66"/>
        <v>0</v>
      </c>
      <c r="BH324" s="160">
        <f t="shared" si="67"/>
        <v>0</v>
      </c>
      <c r="BI324" s="160">
        <f t="shared" si="68"/>
        <v>0</v>
      </c>
      <c r="BJ324" s="14" t="s">
        <v>88</v>
      </c>
      <c r="BK324" s="160">
        <f t="shared" si="69"/>
        <v>0</v>
      </c>
      <c r="BL324" s="14" t="s">
        <v>435</v>
      </c>
      <c r="BM324" s="159" t="s">
        <v>2379</v>
      </c>
    </row>
    <row r="325" spans="1:65" s="2" customFormat="1" ht="16.5" customHeight="1">
      <c r="A325" s="29"/>
      <c r="B325" s="146"/>
      <c r="C325" s="147" t="s">
        <v>917</v>
      </c>
      <c r="D325" s="147" t="s">
        <v>173</v>
      </c>
      <c r="E325" s="148" t="s">
        <v>2380</v>
      </c>
      <c r="F325" s="149" t="s">
        <v>2381</v>
      </c>
      <c r="G325" s="150" t="s">
        <v>192</v>
      </c>
      <c r="H325" s="151">
        <v>16</v>
      </c>
      <c r="I325" s="152"/>
      <c r="J325" s="153">
        <f t="shared" si="60"/>
        <v>0</v>
      </c>
      <c r="K325" s="154"/>
      <c r="L325" s="30"/>
      <c r="M325" s="155" t="s">
        <v>1</v>
      </c>
      <c r="N325" s="156" t="s">
        <v>41</v>
      </c>
      <c r="O325" s="55"/>
      <c r="P325" s="157">
        <f t="shared" si="61"/>
        <v>0</v>
      </c>
      <c r="Q325" s="157">
        <v>0</v>
      </c>
      <c r="R325" s="157">
        <f t="shared" si="62"/>
        <v>0</v>
      </c>
      <c r="S325" s="157">
        <v>0</v>
      </c>
      <c r="T325" s="158">
        <f t="shared" si="63"/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59" t="s">
        <v>435</v>
      </c>
      <c r="AT325" s="159" t="s">
        <v>173</v>
      </c>
      <c r="AU325" s="159" t="s">
        <v>88</v>
      </c>
      <c r="AY325" s="14" t="s">
        <v>171</v>
      </c>
      <c r="BE325" s="160">
        <f t="shared" si="64"/>
        <v>0</v>
      </c>
      <c r="BF325" s="160">
        <f t="shared" si="65"/>
        <v>0</v>
      </c>
      <c r="BG325" s="160">
        <f t="shared" si="66"/>
        <v>0</v>
      </c>
      <c r="BH325" s="160">
        <f t="shared" si="67"/>
        <v>0</v>
      </c>
      <c r="BI325" s="160">
        <f t="shared" si="68"/>
        <v>0</v>
      </c>
      <c r="BJ325" s="14" t="s">
        <v>88</v>
      </c>
      <c r="BK325" s="160">
        <f t="shared" si="69"/>
        <v>0</v>
      </c>
      <c r="BL325" s="14" t="s">
        <v>435</v>
      </c>
      <c r="BM325" s="159" t="s">
        <v>2382</v>
      </c>
    </row>
    <row r="326" spans="1:65" s="2" customFormat="1" ht="16.5" customHeight="1">
      <c r="A326" s="29"/>
      <c r="B326" s="146"/>
      <c r="C326" s="161" t="s">
        <v>921</v>
      </c>
      <c r="D326" s="161" t="s">
        <v>390</v>
      </c>
      <c r="E326" s="162" t="s">
        <v>2383</v>
      </c>
      <c r="F326" s="163" t="s">
        <v>2384</v>
      </c>
      <c r="G326" s="164" t="s">
        <v>192</v>
      </c>
      <c r="H326" s="165">
        <v>16</v>
      </c>
      <c r="I326" s="166"/>
      <c r="J326" s="167">
        <f t="shared" si="60"/>
        <v>0</v>
      </c>
      <c r="K326" s="168"/>
      <c r="L326" s="169"/>
      <c r="M326" s="170" t="s">
        <v>1</v>
      </c>
      <c r="N326" s="171" t="s">
        <v>41</v>
      </c>
      <c r="O326" s="55"/>
      <c r="P326" s="157">
        <f t="shared" si="61"/>
        <v>0</v>
      </c>
      <c r="Q326" s="157">
        <v>0</v>
      </c>
      <c r="R326" s="157">
        <f t="shared" si="62"/>
        <v>0</v>
      </c>
      <c r="S326" s="157">
        <v>0</v>
      </c>
      <c r="T326" s="158">
        <f t="shared" si="63"/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59" t="s">
        <v>1410</v>
      </c>
      <c r="AT326" s="159" t="s">
        <v>390</v>
      </c>
      <c r="AU326" s="159" t="s">
        <v>88</v>
      </c>
      <c r="AY326" s="14" t="s">
        <v>171</v>
      </c>
      <c r="BE326" s="160">
        <f t="shared" si="64"/>
        <v>0</v>
      </c>
      <c r="BF326" s="160">
        <f t="shared" si="65"/>
        <v>0</v>
      </c>
      <c r="BG326" s="160">
        <f t="shared" si="66"/>
        <v>0</v>
      </c>
      <c r="BH326" s="160">
        <f t="shared" si="67"/>
        <v>0</v>
      </c>
      <c r="BI326" s="160">
        <f t="shared" si="68"/>
        <v>0</v>
      </c>
      <c r="BJ326" s="14" t="s">
        <v>88</v>
      </c>
      <c r="BK326" s="160">
        <f t="shared" si="69"/>
        <v>0</v>
      </c>
      <c r="BL326" s="14" t="s">
        <v>435</v>
      </c>
      <c r="BM326" s="159" t="s">
        <v>2385</v>
      </c>
    </row>
    <row r="327" spans="1:65" s="12" customFormat="1" ht="22.8" customHeight="1">
      <c r="B327" s="133"/>
      <c r="D327" s="134" t="s">
        <v>74</v>
      </c>
      <c r="E327" s="144" t="s">
        <v>2386</v>
      </c>
      <c r="F327" s="144" t="s">
        <v>2387</v>
      </c>
      <c r="I327" s="136"/>
      <c r="J327" s="145">
        <f>BK327</f>
        <v>0</v>
      </c>
      <c r="L327" s="133"/>
      <c r="M327" s="138"/>
      <c r="N327" s="139"/>
      <c r="O327" s="139"/>
      <c r="P327" s="140">
        <f>SUM(P328:P373)</f>
        <v>0</v>
      </c>
      <c r="Q327" s="139"/>
      <c r="R327" s="140">
        <f>SUM(R328:R373)</f>
        <v>0</v>
      </c>
      <c r="S327" s="139"/>
      <c r="T327" s="141">
        <f>SUM(T328:T373)</f>
        <v>0</v>
      </c>
      <c r="AR327" s="134" t="s">
        <v>82</v>
      </c>
      <c r="AT327" s="142" t="s">
        <v>74</v>
      </c>
      <c r="AU327" s="142" t="s">
        <v>82</v>
      </c>
      <c r="AY327" s="134" t="s">
        <v>171</v>
      </c>
      <c r="BK327" s="143">
        <f>SUM(BK328:BK373)</f>
        <v>0</v>
      </c>
    </row>
    <row r="328" spans="1:65" s="2" customFormat="1" ht="21.75" customHeight="1">
      <c r="A328" s="29"/>
      <c r="B328" s="146"/>
      <c r="C328" s="147" t="s">
        <v>925</v>
      </c>
      <c r="D328" s="147" t="s">
        <v>173</v>
      </c>
      <c r="E328" s="148" t="s">
        <v>2388</v>
      </c>
      <c r="F328" s="149" t="s">
        <v>2389</v>
      </c>
      <c r="G328" s="150" t="s">
        <v>192</v>
      </c>
      <c r="H328" s="151">
        <v>1.5</v>
      </c>
      <c r="I328" s="152"/>
      <c r="J328" s="153">
        <f t="shared" ref="J328:J373" si="70">ROUND(I328*H328,2)</f>
        <v>0</v>
      </c>
      <c r="K328" s="154"/>
      <c r="L328" s="30"/>
      <c r="M328" s="155" t="s">
        <v>1</v>
      </c>
      <c r="N328" s="156" t="s">
        <v>41</v>
      </c>
      <c r="O328" s="55"/>
      <c r="P328" s="157">
        <f t="shared" ref="P328:P373" si="71">O328*H328</f>
        <v>0</v>
      </c>
      <c r="Q328" s="157">
        <v>0</v>
      </c>
      <c r="R328" s="157">
        <f t="shared" ref="R328:R373" si="72">Q328*H328</f>
        <v>0</v>
      </c>
      <c r="S328" s="157">
        <v>0</v>
      </c>
      <c r="T328" s="158">
        <f t="shared" ref="T328:T373" si="73">S328*H328</f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59" t="s">
        <v>177</v>
      </c>
      <c r="AT328" s="159" t="s">
        <v>173</v>
      </c>
      <c r="AU328" s="159" t="s">
        <v>88</v>
      </c>
      <c r="AY328" s="14" t="s">
        <v>171</v>
      </c>
      <c r="BE328" s="160">
        <f t="shared" ref="BE328:BE373" si="74">IF(N328="základná",J328,0)</f>
        <v>0</v>
      </c>
      <c r="BF328" s="160">
        <f t="shared" ref="BF328:BF373" si="75">IF(N328="znížená",J328,0)</f>
        <v>0</v>
      </c>
      <c r="BG328" s="160">
        <f t="shared" ref="BG328:BG373" si="76">IF(N328="zákl. prenesená",J328,0)</f>
        <v>0</v>
      </c>
      <c r="BH328" s="160">
        <f t="shared" ref="BH328:BH373" si="77">IF(N328="zníž. prenesená",J328,0)</f>
        <v>0</v>
      </c>
      <c r="BI328" s="160">
        <f t="shared" ref="BI328:BI373" si="78">IF(N328="nulová",J328,0)</f>
        <v>0</v>
      </c>
      <c r="BJ328" s="14" t="s">
        <v>88</v>
      </c>
      <c r="BK328" s="160">
        <f t="shared" ref="BK328:BK373" si="79">ROUND(I328*H328,2)</f>
        <v>0</v>
      </c>
      <c r="BL328" s="14" t="s">
        <v>177</v>
      </c>
      <c r="BM328" s="159" t="s">
        <v>2390</v>
      </c>
    </row>
    <row r="329" spans="1:65" s="2" customFormat="1" ht="66.75" customHeight="1">
      <c r="A329" s="29"/>
      <c r="B329" s="146"/>
      <c r="C329" s="161" t="s">
        <v>929</v>
      </c>
      <c r="D329" s="161" t="s">
        <v>390</v>
      </c>
      <c r="E329" s="162" t="s">
        <v>2391</v>
      </c>
      <c r="F329" s="163" t="s">
        <v>2392</v>
      </c>
      <c r="G329" s="164" t="s">
        <v>192</v>
      </c>
      <c r="H329" s="165">
        <v>1</v>
      </c>
      <c r="I329" s="166"/>
      <c r="J329" s="167">
        <f t="shared" si="70"/>
        <v>0</v>
      </c>
      <c r="K329" s="168"/>
      <c r="L329" s="169"/>
      <c r="M329" s="170" t="s">
        <v>1</v>
      </c>
      <c r="N329" s="171" t="s">
        <v>41</v>
      </c>
      <c r="O329" s="55"/>
      <c r="P329" s="157">
        <f t="shared" si="71"/>
        <v>0</v>
      </c>
      <c r="Q329" s="157">
        <v>0</v>
      </c>
      <c r="R329" s="157">
        <f t="shared" si="72"/>
        <v>0</v>
      </c>
      <c r="S329" s="157">
        <v>0</v>
      </c>
      <c r="T329" s="158">
        <f t="shared" si="73"/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59" t="s">
        <v>207</v>
      </c>
      <c r="AT329" s="159" t="s">
        <v>390</v>
      </c>
      <c r="AU329" s="159" t="s">
        <v>88</v>
      </c>
      <c r="AY329" s="14" t="s">
        <v>171</v>
      </c>
      <c r="BE329" s="160">
        <f t="shared" si="74"/>
        <v>0</v>
      </c>
      <c r="BF329" s="160">
        <f t="shared" si="75"/>
        <v>0</v>
      </c>
      <c r="BG329" s="160">
        <f t="shared" si="76"/>
        <v>0</v>
      </c>
      <c r="BH329" s="160">
        <f t="shared" si="77"/>
        <v>0</v>
      </c>
      <c r="BI329" s="160">
        <f t="shared" si="78"/>
        <v>0</v>
      </c>
      <c r="BJ329" s="14" t="s">
        <v>88</v>
      </c>
      <c r="BK329" s="160">
        <f t="shared" si="79"/>
        <v>0</v>
      </c>
      <c r="BL329" s="14" t="s">
        <v>177</v>
      </c>
      <c r="BM329" s="159" t="s">
        <v>2393</v>
      </c>
    </row>
    <row r="330" spans="1:65" s="2" customFormat="1" ht="33" customHeight="1">
      <c r="A330" s="29"/>
      <c r="B330" s="146"/>
      <c r="C330" s="161" t="s">
        <v>933</v>
      </c>
      <c r="D330" s="161" t="s">
        <v>390</v>
      </c>
      <c r="E330" s="162" t="s">
        <v>2394</v>
      </c>
      <c r="F330" s="163" t="s">
        <v>2395</v>
      </c>
      <c r="G330" s="164" t="s">
        <v>192</v>
      </c>
      <c r="H330" s="165">
        <v>2</v>
      </c>
      <c r="I330" s="166"/>
      <c r="J330" s="167">
        <f t="shared" si="70"/>
        <v>0</v>
      </c>
      <c r="K330" s="168"/>
      <c r="L330" s="169"/>
      <c r="M330" s="170" t="s">
        <v>1</v>
      </c>
      <c r="N330" s="171" t="s">
        <v>41</v>
      </c>
      <c r="O330" s="55"/>
      <c r="P330" s="157">
        <f t="shared" si="71"/>
        <v>0</v>
      </c>
      <c r="Q330" s="157">
        <v>0</v>
      </c>
      <c r="R330" s="157">
        <f t="shared" si="72"/>
        <v>0</v>
      </c>
      <c r="S330" s="157">
        <v>0</v>
      </c>
      <c r="T330" s="158">
        <f t="shared" si="73"/>
        <v>0</v>
      </c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R330" s="159" t="s">
        <v>207</v>
      </c>
      <c r="AT330" s="159" t="s">
        <v>390</v>
      </c>
      <c r="AU330" s="159" t="s">
        <v>88</v>
      </c>
      <c r="AY330" s="14" t="s">
        <v>171</v>
      </c>
      <c r="BE330" s="160">
        <f t="shared" si="74"/>
        <v>0</v>
      </c>
      <c r="BF330" s="160">
        <f t="shared" si="75"/>
        <v>0</v>
      </c>
      <c r="BG330" s="160">
        <f t="shared" si="76"/>
        <v>0</v>
      </c>
      <c r="BH330" s="160">
        <f t="shared" si="77"/>
        <v>0</v>
      </c>
      <c r="BI330" s="160">
        <f t="shared" si="78"/>
        <v>0</v>
      </c>
      <c r="BJ330" s="14" t="s">
        <v>88</v>
      </c>
      <c r="BK330" s="160">
        <f t="shared" si="79"/>
        <v>0</v>
      </c>
      <c r="BL330" s="14" t="s">
        <v>177</v>
      </c>
      <c r="BM330" s="159" t="s">
        <v>2396</v>
      </c>
    </row>
    <row r="331" spans="1:65" s="2" customFormat="1" ht="33" customHeight="1">
      <c r="A331" s="29"/>
      <c r="B331" s="146"/>
      <c r="C331" s="161" t="s">
        <v>937</v>
      </c>
      <c r="D331" s="161" t="s">
        <v>390</v>
      </c>
      <c r="E331" s="162" t="s">
        <v>2397</v>
      </c>
      <c r="F331" s="163" t="s">
        <v>2398</v>
      </c>
      <c r="G331" s="164" t="s">
        <v>192</v>
      </c>
      <c r="H331" s="165">
        <v>5</v>
      </c>
      <c r="I331" s="166"/>
      <c r="J331" s="167">
        <f t="shared" si="70"/>
        <v>0</v>
      </c>
      <c r="K331" s="168"/>
      <c r="L331" s="169"/>
      <c r="M331" s="170" t="s">
        <v>1</v>
      </c>
      <c r="N331" s="171" t="s">
        <v>41</v>
      </c>
      <c r="O331" s="55"/>
      <c r="P331" s="157">
        <f t="shared" si="71"/>
        <v>0</v>
      </c>
      <c r="Q331" s="157">
        <v>0</v>
      </c>
      <c r="R331" s="157">
        <f t="shared" si="72"/>
        <v>0</v>
      </c>
      <c r="S331" s="157">
        <v>0</v>
      </c>
      <c r="T331" s="158">
        <f t="shared" si="73"/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59" t="s">
        <v>207</v>
      </c>
      <c r="AT331" s="159" t="s">
        <v>390</v>
      </c>
      <c r="AU331" s="159" t="s">
        <v>88</v>
      </c>
      <c r="AY331" s="14" t="s">
        <v>171</v>
      </c>
      <c r="BE331" s="160">
        <f t="shared" si="74"/>
        <v>0</v>
      </c>
      <c r="BF331" s="160">
        <f t="shared" si="75"/>
        <v>0</v>
      </c>
      <c r="BG331" s="160">
        <f t="shared" si="76"/>
        <v>0</v>
      </c>
      <c r="BH331" s="160">
        <f t="shared" si="77"/>
        <v>0</v>
      </c>
      <c r="BI331" s="160">
        <f t="shared" si="78"/>
        <v>0</v>
      </c>
      <c r="BJ331" s="14" t="s">
        <v>88</v>
      </c>
      <c r="BK331" s="160">
        <f t="shared" si="79"/>
        <v>0</v>
      </c>
      <c r="BL331" s="14" t="s">
        <v>177</v>
      </c>
      <c r="BM331" s="159" t="s">
        <v>2399</v>
      </c>
    </row>
    <row r="332" spans="1:65" s="2" customFormat="1" ht="33" customHeight="1">
      <c r="A332" s="29"/>
      <c r="B332" s="146"/>
      <c r="C332" s="161" t="s">
        <v>941</v>
      </c>
      <c r="D332" s="161" t="s">
        <v>390</v>
      </c>
      <c r="E332" s="162" t="s">
        <v>2400</v>
      </c>
      <c r="F332" s="163" t="s">
        <v>2401</v>
      </c>
      <c r="G332" s="164" t="s">
        <v>192</v>
      </c>
      <c r="H332" s="165">
        <v>2</v>
      </c>
      <c r="I332" s="166"/>
      <c r="J332" s="167">
        <f t="shared" si="70"/>
        <v>0</v>
      </c>
      <c r="K332" s="168"/>
      <c r="L332" s="169"/>
      <c r="M332" s="170" t="s">
        <v>1</v>
      </c>
      <c r="N332" s="171" t="s">
        <v>41</v>
      </c>
      <c r="O332" s="55"/>
      <c r="P332" s="157">
        <f t="shared" si="71"/>
        <v>0</v>
      </c>
      <c r="Q332" s="157">
        <v>0</v>
      </c>
      <c r="R332" s="157">
        <f t="shared" si="72"/>
        <v>0</v>
      </c>
      <c r="S332" s="157">
        <v>0</v>
      </c>
      <c r="T332" s="158">
        <f t="shared" si="73"/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59" t="s">
        <v>207</v>
      </c>
      <c r="AT332" s="159" t="s">
        <v>390</v>
      </c>
      <c r="AU332" s="159" t="s">
        <v>88</v>
      </c>
      <c r="AY332" s="14" t="s">
        <v>171</v>
      </c>
      <c r="BE332" s="160">
        <f t="shared" si="74"/>
        <v>0</v>
      </c>
      <c r="BF332" s="160">
        <f t="shared" si="75"/>
        <v>0</v>
      </c>
      <c r="BG332" s="160">
        <f t="shared" si="76"/>
        <v>0</v>
      </c>
      <c r="BH332" s="160">
        <f t="shared" si="77"/>
        <v>0</v>
      </c>
      <c r="BI332" s="160">
        <f t="shared" si="78"/>
        <v>0</v>
      </c>
      <c r="BJ332" s="14" t="s">
        <v>88</v>
      </c>
      <c r="BK332" s="160">
        <f t="shared" si="79"/>
        <v>0</v>
      </c>
      <c r="BL332" s="14" t="s">
        <v>177</v>
      </c>
      <c r="BM332" s="159" t="s">
        <v>2402</v>
      </c>
    </row>
    <row r="333" spans="1:65" s="2" customFormat="1" ht="44.25" customHeight="1">
      <c r="A333" s="29"/>
      <c r="B333" s="146"/>
      <c r="C333" s="161" t="s">
        <v>945</v>
      </c>
      <c r="D333" s="161" t="s">
        <v>390</v>
      </c>
      <c r="E333" s="162" t="s">
        <v>2403</v>
      </c>
      <c r="F333" s="163" t="s">
        <v>2404</v>
      </c>
      <c r="G333" s="164" t="s">
        <v>192</v>
      </c>
      <c r="H333" s="165">
        <v>5</v>
      </c>
      <c r="I333" s="166"/>
      <c r="J333" s="167">
        <f t="shared" si="70"/>
        <v>0</v>
      </c>
      <c r="K333" s="168"/>
      <c r="L333" s="169"/>
      <c r="M333" s="170" t="s">
        <v>1</v>
      </c>
      <c r="N333" s="171" t="s">
        <v>41</v>
      </c>
      <c r="O333" s="55"/>
      <c r="P333" s="157">
        <f t="shared" si="71"/>
        <v>0</v>
      </c>
      <c r="Q333" s="157">
        <v>0</v>
      </c>
      <c r="R333" s="157">
        <f t="shared" si="72"/>
        <v>0</v>
      </c>
      <c r="S333" s="157">
        <v>0</v>
      </c>
      <c r="T333" s="158">
        <f t="shared" si="73"/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59" t="s">
        <v>207</v>
      </c>
      <c r="AT333" s="159" t="s">
        <v>390</v>
      </c>
      <c r="AU333" s="159" t="s">
        <v>88</v>
      </c>
      <c r="AY333" s="14" t="s">
        <v>171</v>
      </c>
      <c r="BE333" s="160">
        <f t="shared" si="74"/>
        <v>0</v>
      </c>
      <c r="BF333" s="160">
        <f t="shared" si="75"/>
        <v>0</v>
      </c>
      <c r="BG333" s="160">
        <f t="shared" si="76"/>
        <v>0</v>
      </c>
      <c r="BH333" s="160">
        <f t="shared" si="77"/>
        <v>0</v>
      </c>
      <c r="BI333" s="160">
        <f t="shared" si="78"/>
        <v>0</v>
      </c>
      <c r="BJ333" s="14" t="s">
        <v>88</v>
      </c>
      <c r="BK333" s="160">
        <f t="shared" si="79"/>
        <v>0</v>
      </c>
      <c r="BL333" s="14" t="s">
        <v>177</v>
      </c>
      <c r="BM333" s="159" t="s">
        <v>2405</v>
      </c>
    </row>
    <row r="334" spans="1:65" s="2" customFormat="1" ht="16.5" customHeight="1">
      <c r="A334" s="29"/>
      <c r="B334" s="146"/>
      <c r="C334" s="147" t="s">
        <v>949</v>
      </c>
      <c r="D334" s="147" t="s">
        <v>173</v>
      </c>
      <c r="E334" s="148" t="s">
        <v>2406</v>
      </c>
      <c r="F334" s="149" t="s">
        <v>2407</v>
      </c>
      <c r="G334" s="150" t="s">
        <v>192</v>
      </c>
      <c r="H334" s="151">
        <v>1</v>
      </c>
      <c r="I334" s="152"/>
      <c r="J334" s="153">
        <f t="shared" si="70"/>
        <v>0</v>
      </c>
      <c r="K334" s="154"/>
      <c r="L334" s="30"/>
      <c r="M334" s="155" t="s">
        <v>1</v>
      </c>
      <c r="N334" s="156" t="s">
        <v>41</v>
      </c>
      <c r="O334" s="55"/>
      <c r="P334" s="157">
        <f t="shared" si="71"/>
        <v>0</v>
      </c>
      <c r="Q334" s="157">
        <v>0</v>
      </c>
      <c r="R334" s="157">
        <f t="shared" si="72"/>
        <v>0</v>
      </c>
      <c r="S334" s="157">
        <v>0</v>
      </c>
      <c r="T334" s="158">
        <f t="shared" si="73"/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59" t="s">
        <v>177</v>
      </c>
      <c r="AT334" s="159" t="s">
        <v>173</v>
      </c>
      <c r="AU334" s="159" t="s">
        <v>88</v>
      </c>
      <c r="AY334" s="14" t="s">
        <v>171</v>
      </c>
      <c r="BE334" s="160">
        <f t="shared" si="74"/>
        <v>0</v>
      </c>
      <c r="BF334" s="160">
        <f t="shared" si="75"/>
        <v>0</v>
      </c>
      <c r="BG334" s="160">
        <f t="shared" si="76"/>
        <v>0</v>
      </c>
      <c r="BH334" s="160">
        <f t="shared" si="77"/>
        <v>0</v>
      </c>
      <c r="BI334" s="160">
        <f t="shared" si="78"/>
        <v>0</v>
      </c>
      <c r="BJ334" s="14" t="s">
        <v>88</v>
      </c>
      <c r="BK334" s="160">
        <f t="shared" si="79"/>
        <v>0</v>
      </c>
      <c r="BL334" s="14" t="s">
        <v>177</v>
      </c>
      <c r="BM334" s="159" t="s">
        <v>2408</v>
      </c>
    </row>
    <row r="335" spans="1:65" s="2" customFormat="1" ht="21.75" customHeight="1">
      <c r="A335" s="29"/>
      <c r="B335" s="146"/>
      <c r="C335" s="161" t="s">
        <v>953</v>
      </c>
      <c r="D335" s="161" t="s">
        <v>390</v>
      </c>
      <c r="E335" s="162" t="s">
        <v>2409</v>
      </c>
      <c r="F335" s="163" t="s">
        <v>2410</v>
      </c>
      <c r="G335" s="164" t="s">
        <v>192</v>
      </c>
      <c r="H335" s="165">
        <v>1</v>
      </c>
      <c r="I335" s="166"/>
      <c r="J335" s="167">
        <f t="shared" si="70"/>
        <v>0</v>
      </c>
      <c r="K335" s="168"/>
      <c r="L335" s="169"/>
      <c r="M335" s="170" t="s">
        <v>1</v>
      </c>
      <c r="N335" s="171" t="s">
        <v>41</v>
      </c>
      <c r="O335" s="55"/>
      <c r="P335" s="157">
        <f t="shared" si="71"/>
        <v>0</v>
      </c>
      <c r="Q335" s="157">
        <v>0</v>
      </c>
      <c r="R335" s="157">
        <f t="shared" si="72"/>
        <v>0</v>
      </c>
      <c r="S335" s="157">
        <v>0</v>
      </c>
      <c r="T335" s="158">
        <f t="shared" si="73"/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59" t="s">
        <v>207</v>
      </c>
      <c r="AT335" s="159" t="s">
        <v>390</v>
      </c>
      <c r="AU335" s="159" t="s">
        <v>88</v>
      </c>
      <c r="AY335" s="14" t="s">
        <v>171</v>
      </c>
      <c r="BE335" s="160">
        <f t="shared" si="74"/>
        <v>0</v>
      </c>
      <c r="BF335" s="160">
        <f t="shared" si="75"/>
        <v>0</v>
      </c>
      <c r="BG335" s="160">
        <f t="shared" si="76"/>
        <v>0</v>
      </c>
      <c r="BH335" s="160">
        <f t="shared" si="77"/>
        <v>0</v>
      </c>
      <c r="BI335" s="160">
        <f t="shared" si="78"/>
        <v>0</v>
      </c>
      <c r="BJ335" s="14" t="s">
        <v>88</v>
      </c>
      <c r="BK335" s="160">
        <f t="shared" si="79"/>
        <v>0</v>
      </c>
      <c r="BL335" s="14" t="s">
        <v>177</v>
      </c>
      <c r="BM335" s="159" t="s">
        <v>2411</v>
      </c>
    </row>
    <row r="336" spans="1:65" s="2" customFormat="1" ht="16.5" customHeight="1">
      <c r="A336" s="29"/>
      <c r="B336" s="146"/>
      <c r="C336" s="147" t="s">
        <v>957</v>
      </c>
      <c r="D336" s="147" t="s">
        <v>173</v>
      </c>
      <c r="E336" s="148" t="s">
        <v>2412</v>
      </c>
      <c r="F336" s="149" t="s">
        <v>2413</v>
      </c>
      <c r="G336" s="150" t="s">
        <v>192</v>
      </c>
      <c r="H336" s="151">
        <v>4</v>
      </c>
      <c r="I336" s="152"/>
      <c r="J336" s="153">
        <f t="shared" si="70"/>
        <v>0</v>
      </c>
      <c r="K336" s="154"/>
      <c r="L336" s="30"/>
      <c r="M336" s="155" t="s">
        <v>1</v>
      </c>
      <c r="N336" s="156" t="s">
        <v>41</v>
      </c>
      <c r="O336" s="55"/>
      <c r="P336" s="157">
        <f t="shared" si="71"/>
        <v>0</v>
      </c>
      <c r="Q336" s="157">
        <v>0</v>
      </c>
      <c r="R336" s="157">
        <f t="shared" si="72"/>
        <v>0</v>
      </c>
      <c r="S336" s="157">
        <v>0</v>
      </c>
      <c r="T336" s="158">
        <f t="shared" si="73"/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59" t="s">
        <v>177</v>
      </c>
      <c r="AT336" s="159" t="s">
        <v>173</v>
      </c>
      <c r="AU336" s="159" t="s">
        <v>88</v>
      </c>
      <c r="AY336" s="14" t="s">
        <v>171</v>
      </c>
      <c r="BE336" s="160">
        <f t="shared" si="74"/>
        <v>0</v>
      </c>
      <c r="BF336" s="160">
        <f t="shared" si="75"/>
        <v>0</v>
      </c>
      <c r="BG336" s="160">
        <f t="shared" si="76"/>
        <v>0</v>
      </c>
      <c r="BH336" s="160">
        <f t="shared" si="77"/>
        <v>0</v>
      </c>
      <c r="BI336" s="160">
        <f t="shared" si="78"/>
        <v>0</v>
      </c>
      <c r="BJ336" s="14" t="s">
        <v>88</v>
      </c>
      <c r="BK336" s="160">
        <f t="shared" si="79"/>
        <v>0</v>
      </c>
      <c r="BL336" s="14" t="s">
        <v>177</v>
      </c>
      <c r="BM336" s="159" t="s">
        <v>2414</v>
      </c>
    </row>
    <row r="337" spans="1:65" s="2" customFormat="1" ht="21.75" customHeight="1">
      <c r="A337" s="29"/>
      <c r="B337" s="146"/>
      <c r="C337" s="161" t="s">
        <v>961</v>
      </c>
      <c r="D337" s="161" t="s">
        <v>390</v>
      </c>
      <c r="E337" s="162" t="s">
        <v>2415</v>
      </c>
      <c r="F337" s="163" t="s">
        <v>2416</v>
      </c>
      <c r="G337" s="164" t="s">
        <v>192</v>
      </c>
      <c r="H337" s="165">
        <v>4</v>
      </c>
      <c r="I337" s="166"/>
      <c r="J337" s="167">
        <f t="shared" si="70"/>
        <v>0</v>
      </c>
      <c r="K337" s="168"/>
      <c r="L337" s="169"/>
      <c r="M337" s="170" t="s">
        <v>1</v>
      </c>
      <c r="N337" s="171" t="s">
        <v>41</v>
      </c>
      <c r="O337" s="55"/>
      <c r="P337" s="157">
        <f t="shared" si="71"/>
        <v>0</v>
      </c>
      <c r="Q337" s="157">
        <v>0</v>
      </c>
      <c r="R337" s="157">
        <f t="shared" si="72"/>
        <v>0</v>
      </c>
      <c r="S337" s="157">
        <v>0</v>
      </c>
      <c r="T337" s="158">
        <f t="shared" si="73"/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59" t="s">
        <v>207</v>
      </c>
      <c r="AT337" s="159" t="s">
        <v>390</v>
      </c>
      <c r="AU337" s="159" t="s">
        <v>88</v>
      </c>
      <c r="AY337" s="14" t="s">
        <v>171</v>
      </c>
      <c r="BE337" s="160">
        <f t="shared" si="74"/>
        <v>0</v>
      </c>
      <c r="BF337" s="160">
        <f t="shared" si="75"/>
        <v>0</v>
      </c>
      <c r="BG337" s="160">
        <f t="shared" si="76"/>
        <v>0</v>
      </c>
      <c r="BH337" s="160">
        <f t="shared" si="77"/>
        <v>0</v>
      </c>
      <c r="BI337" s="160">
        <f t="shared" si="78"/>
        <v>0</v>
      </c>
      <c r="BJ337" s="14" t="s">
        <v>88</v>
      </c>
      <c r="BK337" s="160">
        <f t="shared" si="79"/>
        <v>0</v>
      </c>
      <c r="BL337" s="14" t="s">
        <v>177</v>
      </c>
      <c r="BM337" s="159" t="s">
        <v>2417</v>
      </c>
    </row>
    <row r="338" spans="1:65" s="2" customFormat="1" ht="16.5" customHeight="1">
      <c r="A338" s="29"/>
      <c r="B338" s="146"/>
      <c r="C338" s="147" t="s">
        <v>965</v>
      </c>
      <c r="D338" s="147" t="s">
        <v>173</v>
      </c>
      <c r="E338" s="148" t="s">
        <v>2412</v>
      </c>
      <c r="F338" s="149" t="s">
        <v>2413</v>
      </c>
      <c r="G338" s="150" t="s">
        <v>192</v>
      </c>
      <c r="H338" s="151">
        <v>4</v>
      </c>
      <c r="I338" s="152"/>
      <c r="J338" s="153">
        <f t="shared" si="70"/>
        <v>0</v>
      </c>
      <c r="K338" s="154"/>
      <c r="L338" s="30"/>
      <c r="M338" s="155" t="s">
        <v>1</v>
      </c>
      <c r="N338" s="156" t="s">
        <v>41</v>
      </c>
      <c r="O338" s="55"/>
      <c r="P338" s="157">
        <f t="shared" si="71"/>
        <v>0</v>
      </c>
      <c r="Q338" s="157">
        <v>0</v>
      </c>
      <c r="R338" s="157">
        <f t="shared" si="72"/>
        <v>0</v>
      </c>
      <c r="S338" s="157">
        <v>0</v>
      </c>
      <c r="T338" s="158">
        <f t="shared" si="73"/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59" t="s">
        <v>177</v>
      </c>
      <c r="AT338" s="159" t="s">
        <v>173</v>
      </c>
      <c r="AU338" s="159" t="s">
        <v>88</v>
      </c>
      <c r="AY338" s="14" t="s">
        <v>171</v>
      </c>
      <c r="BE338" s="160">
        <f t="shared" si="74"/>
        <v>0</v>
      </c>
      <c r="BF338" s="160">
        <f t="shared" si="75"/>
        <v>0</v>
      </c>
      <c r="BG338" s="160">
        <f t="shared" si="76"/>
        <v>0</v>
      </c>
      <c r="BH338" s="160">
        <f t="shared" si="77"/>
        <v>0</v>
      </c>
      <c r="BI338" s="160">
        <f t="shared" si="78"/>
        <v>0</v>
      </c>
      <c r="BJ338" s="14" t="s">
        <v>88</v>
      </c>
      <c r="BK338" s="160">
        <f t="shared" si="79"/>
        <v>0</v>
      </c>
      <c r="BL338" s="14" t="s">
        <v>177</v>
      </c>
      <c r="BM338" s="159" t="s">
        <v>2418</v>
      </c>
    </row>
    <row r="339" spans="1:65" s="2" customFormat="1" ht="21.75" customHeight="1">
      <c r="A339" s="29"/>
      <c r="B339" s="146"/>
      <c r="C339" s="161" t="s">
        <v>969</v>
      </c>
      <c r="D339" s="161" t="s">
        <v>390</v>
      </c>
      <c r="E339" s="162" t="s">
        <v>2419</v>
      </c>
      <c r="F339" s="163" t="s">
        <v>2420</v>
      </c>
      <c r="G339" s="164" t="s">
        <v>192</v>
      </c>
      <c r="H339" s="165">
        <v>4</v>
      </c>
      <c r="I339" s="166"/>
      <c r="J339" s="167">
        <f t="shared" si="70"/>
        <v>0</v>
      </c>
      <c r="K339" s="168"/>
      <c r="L339" s="169"/>
      <c r="M339" s="170" t="s">
        <v>1</v>
      </c>
      <c r="N339" s="171" t="s">
        <v>41</v>
      </c>
      <c r="O339" s="55"/>
      <c r="P339" s="157">
        <f t="shared" si="71"/>
        <v>0</v>
      </c>
      <c r="Q339" s="157">
        <v>0</v>
      </c>
      <c r="R339" s="157">
        <f t="shared" si="72"/>
        <v>0</v>
      </c>
      <c r="S339" s="157">
        <v>0</v>
      </c>
      <c r="T339" s="158">
        <f t="shared" si="73"/>
        <v>0</v>
      </c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R339" s="159" t="s">
        <v>207</v>
      </c>
      <c r="AT339" s="159" t="s">
        <v>390</v>
      </c>
      <c r="AU339" s="159" t="s">
        <v>88</v>
      </c>
      <c r="AY339" s="14" t="s">
        <v>171</v>
      </c>
      <c r="BE339" s="160">
        <f t="shared" si="74"/>
        <v>0</v>
      </c>
      <c r="BF339" s="160">
        <f t="shared" si="75"/>
        <v>0</v>
      </c>
      <c r="BG339" s="160">
        <f t="shared" si="76"/>
        <v>0</v>
      </c>
      <c r="BH339" s="160">
        <f t="shared" si="77"/>
        <v>0</v>
      </c>
      <c r="BI339" s="160">
        <f t="shared" si="78"/>
        <v>0</v>
      </c>
      <c r="BJ339" s="14" t="s">
        <v>88</v>
      </c>
      <c r="BK339" s="160">
        <f t="shared" si="79"/>
        <v>0</v>
      </c>
      <c r="BL339" s="14" t="s">
        <v>177</v>
      </c>
      <c r="BM339" s="159" t="s">
        <v>2421</v>
      </c>
    </row>
    <row r="340" spans="1:65" s="2" customFormat="1" ht="16.5" customHeight="1">
      <c r="A340" s="29"/>
      <c r="B340" s="146"/>
      <c r="C340" s="147" t="s">
        <v>975</v>
      </c>
      <c r="D340" s="147" t="s">
        <v>173</v>
      </c>
      <c r="E340" s="148" t="s">
        <v>2412</v>
      </c>
      <c r="F340" s="149" t="s">
        <v>2413</v>
      </c>
      <c r="G340" s="150" t="s">
        <v>192</v>
      </c>
      <c r="H340" s="151">
        <v>1</v>
      </c>
      <c r="I340" s="152"/>
      <c r="J340" s="153">
        <f t="shared" si="70"/>
        <v>0</v>
      </c>
      <c r="K340" s="154"/>
      <c r="L340" s="30"/>
      <c r="M340" s="155" t="s">
        <v>1</v>
      </c>
      <c r="N340" s="156" t="s">
        <v>41</v>
      </c>
      <c r="O340" s="55"/>
      <c r="P340" s="157">
        <f t="shared" si="71"/>
        <v>0</v>
      </c>
      <c r="Q340" s="157">
        <v>0</v>
      </c>
      <c r="R340" s="157">
        <f t="shared" si="72"/>
        <v>0</v>
      </c>
      <c r="S340" s="157">
        <v>0</v>
      </c>
      <c r="T340" s="158">
        <f t="shared" si="73"/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59" t="s">
        <v>177</v>
      </c>
      <c r="AT340" s="159" t="s">
        <v>173</v>
      </c>
      <c r="AU340" s="159" t="s">
        <v>88</v>
      </c>
      <c r="AY340" s="14" t="s">
        <v>171</v>
      </c>
      <c r="BE340" s="160">
        <f t="shared" si="74"/>
        <v>0</v>
      </c>
      <c r="BF340" s="160">
        <f t="shared" si="75"/>
        <v>0</v>
      </c>
      <c r="BG340" s="160">
        <f t="shared" si="76"/>
        <v>0</v>
      </c>
      <c r="BH340" s="160">
        <f t="shared" si="77"/>
        <v>0</v>
      </c>
      <c r="BI340" s="160">
        <f t="shared" si="78"/>
        <v>0</v>
      </c>
      <c r="BJ340" s="14" t="s">
        <v>88</v>
      </c>
      <c r="BK340" s="160">
        <f t="shared" si="79"/>
        <v>0</v>
      </c>
      <c r="BL340" s="14" t="s">
        <v>177</v>
      </c>
      <c r="BM340" s="159" t="s">
        <v>2422</v>
      </c>
    </row>
    <row r="341" spans="1:65" s="2" customFormat="1" ht="21.75" customHeight="1">
      <c r="A341" s="29"/>
      <c r="B341" s="146"/>
      <c r="C341" s="161" t="s">
        <v>979</v>
      </c>
      <c r="D341" s="161" t="s">
        <v>390</v>
      </c>
      <c r="E341" s="162" t="s">
        <v>2423</v>
      </c>
      <c r="F341" s="163" t="s">
        <v>2424</v>
      </c>
      <c r="G341" s="164" t="s">
        <v>192</v>
      </c>
      <c r="H341" s="165">
        <v>1</v>
      </c>
      <c r="I341" s="166"/>
      <c r="J341" s="167">
        <f t="shared" si="70"/>
        <v>0</v>
      </c>
      <c r="K341" s="168"/>
      <c r="L341" s="169"/>
      <c r="M341" s="170" t="s">
        <v>1</v>
      </c>
      <c r="N341" s="171" t="s">
        <v>41</v>
      </c>
      <c r="O341" s="55"/>
      <c r="P341" s="157">
        <f t="shared" si="71"/>
        <v>0</v>
      </c>
      <c r="Q341" s="157">
        <v>0</v>
      </c>
      <c r="R341" s="157">
        <f t="shared" si="72"/>
        <v>0</v>
      </c>
      <c r="S341" s="157">
        <v>0</v>
      </c>
      <c r="T341" s="158">
        <f t="shared" si="73"/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59" t="s">
        <v>207</v>
      </c>
      <c r="AT341" s="159" t="s">
        <v>390</v>
      </c>
      <c r="AU341" s="159" t="s">
        <v>88</v>
      </c>
      <c r="AY341" s="14" t="s">
        <v>171</v>
      </c>
      <c r="BE341" s="160">
        <f t="shared" si="74"/>
        <v>0</v>
      </c>
      <c r="BF341" s="160">
        <f t="shared" si="75"/>
        <v>0</v>
      </c>
      <c r="BG341" s="160">
        <f t="shared" si="76"/>
        <v>0</v>
      </c>
      <c r="BH341" s="160">
        <f t="shared" si="77"/>
        <v>0</v>
      </c>
      <c r="BI341" s="160">
        <f t="shared" si="78"/>
        <v>0</v>
      </c>
      <c r="BJ341" s="14" t="s">
        <v>88</v>
      </c>
      <c r="BK341" s="160">
        <f t="shared" si="79"/>
        <v>0</v>
      </c>
      <c r="BL341" s="14" t="s">
        <v>177</v>
      </c>
      <c r="BM341" s="159" t="s">
        <v>2425</v>
      </c>
    </row>
    <row r="342" spans="1:65" s="2" customFormat="1" ht="16.5" customHeight="1">
      <c r="A342" s="29"/>
      <c r="B342" s="146"/>
      <c r="C342" s="147" t="s">
        <v>983</v>
      </c>
      <c r="D342" s="147" t="s">
        <v>173</v>
      </c>
      <c r="E342" s="148" t="s">
        <v>2426</v>
      </c>
      <c r="F342" s="149" t="s">
        <v>2427</v>
      </c>
      <c r="G342" s="150" t="s">
        <v>192</v>
      </c>
      <c r="H342" s="151">
        <v>12</v>
      </c>
      <c r="I342" s="152"/>
      <c r="J342" s="153">
        <f t="shared" si="70"/>
        <v>0</v>
      </c>
      <c r="K342" s="154"/>
      <c r="L342" s="30"/>
      <c r="M342" s="155" t="s">
        <v>1</v>
      </c>
      <c r="N342" s="156" t="s">
        <v>41</v>
      </c>
      <c r="O342" s="55"/>
      <c r="P342" s="157">
        <f t="shared" si="71"/>
        <v>0</v>
      </c>
      <c r="Q342" s="157">
        <v>0</v>
      </c>
      <c r="R342" s="157">
        <f t="shared" si="72"/>
        <v>0</v>
      </c>
      <c r="S342" s="157">
        <v>0</v>
      </c>
      <c r="T342" s="158">
        <f t="shared" si="73"/>
        <v>0</v>
      </c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R342" s="159" t="s">
        <v>177</v>
      </c>
      <c r="AT342" s="159" t="s">
        <v>173</v>
      </c>
      <c r="AU342" s="159" t="s">
        <v>88</v>
      </c>
      <c r="AY342" s="14" t="s">
        <v>171</v>
      </c>
      <c r="BE342" s="160">
        <f t="shared" si="74"/>
        <v>0</v>
      </c>
      <c r="BF342" s="160">
        <f t="shared" si="75"/>
        <v>0</v>
      </c>
      <c r="BG342" s="160">
        <f t="shared" si="76"/>
        <v>0</v>
      </c>
      <c r="BH342" s="160">
        <f t="shared" si="77"/>
        <v>0</v>
      </c>
      <c r="BI342" s="160">
        <f t="shared" si="78"/>
        <v>0</v>
      </c>
      <c r="BJ342" s="14" t="s">
        <v>88</v>
      </c>
      <c r="BK342" s="160">
        <f t="shared" si="79"/>
        <v>0</v>
      </c>
      <c r="BL342" s="14" t="s">
        <v>177</v>
      </c>
      <c r="BM342" s="159" t="s">
        <v>2428</v>
      </c>
    </row>
    <row r="343" spans="1:65" s="2" customFormat="1" ht="21.75" customHeight="1">
      <c r="A343" s="29"/>
      <c r="B343" s="146"/>
      <c r="C343" s="161" t="s">
        <v>987</v>
      </c>
      <c r="D343" s="161" t="s">
        <v>390</v>
      </c>
      <c r="E343" s="162" t="s">
        <v>2429</v>
      </c>
      <c r="F343" s="163" t="s">
        <v>2430</v>
      </c>
      <c r="G343" s="164" t="s">
        <v>192</v>
      </c>
      <c r="H343" s="165">
        <v>12</v>
      </c>
      <c r="I343" s="166"/>
      <c r="J343" s="167">
        <f t="shared" si="70"/>
        <v>0</v>
      </c>
      <c r="K343" s="168"/>
      <c r="L343" s="169"/>
      <c r="M343" s="170" t="s">
        <v>1</v>
      </c>
      <c r="N343" s="171" t="s">
        <v>41</v>
      </c>
      <c r="O343" s="55"/>
      <c r="P343" s="157">
        <f t="shared" si="71"/>
        <v>0</v>
      </c>
      <c r="Q343" s="157">
        <v>0</v>
      </c>
      <c r="R343" s="157">
        <f t="shared" si="72"/>
        <v>0</v>
      </c>
      <c r="S343" s="157">
        <v>0</v>
      </c>
      <c r="T343" s="158">
        <f t="shared" si="73"/>
        <v>0</v>
      </c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R343" s="159" t="s">
        <v>207</v>
      </c>
      <c r="AT343" s="159" t="s">
        <v>390</v>
      </c>
      <c r="AU343" s="159" t="s">
        <v>88</v>
      </c>
      <c r="AY343" s="14" t="s">
        <v>171</v>
      </c>
      <c r="BE343" s="160">
        <f t="shared" si="74"/>
        <v>0</v>
      </c>
      <c r="BF343" s="160">
        <f t="shared" si="75"/>
        <v>0</v>
      </c>
      <c r="BG343" s="160">
        <f t="shared" si="76"/>
        <v>0</v>
      </c>
      <c r="BH343" s="160">
        <f t="shared" si="77"/>
        <v>0</v>
      </c>
      <c r="BI343" s="160">
        <f t="shared" si="78"/>
        <v>0</v>
      </c>
      <c r="BJ343" s="14" t="s">
        <v>88</v>
      </c>
      <c r="BK343" s="160">
        <f t="shared" si="79"/>
        <v>0</v>
      </c>
      <c r="BL343" s="14" t="s">
        <v>177</v>
      </c>
      <c r="BM343" s="159" t="s">
        <v>2431</v>
      </c>
    </row>
    <row r="344" spans="1:65" s="2" customFormat="1" ht="16.5" customHeight="1">
      <c r="A344" s="29"/>
      <c r="B344" s="146"/>
      <c r="C344" s="147" t="s">
        <v>991</v>
      </c>
      <c r="D344" s="147" t="s">
        <v>173</v>
      </c>
      <c r="E344" s="148" t="s">
        <v>2432</v>
      </c>
      <c r="F344" s="149" t="s">
        <v>2427</v>
      </c>
      <c r="G344" s="150" t="s">
        <v>192</v>
      </c>
      <c r="H344" s="151">
        <v>8</v>
      </c>
      <c r="I344" s="152"/>
      <c r="J344" s="153">
        <f t="shared" si="70"/>
        <v>0</v>
      </c>
      <c r="K344" s="154"/>
      <c r="L344" s="30"/>
      <c r="M344" s="155" t="s">
        <v>1</v>
      </c>
      <c r="N344" s="156" t="s">
        <v>41</v>
      </c>
      <c r="O344" s="55"/>
      <c r="P344" s="157">
        <f t="shared" si="71"/>
        <v>0</v>
      </c>
      <c r="Q344" s="157">
        <v>0</v>
      </c>
      <c r="R344" s="157">
        <f t="shared" si="72"/>
        <v>0</v>
      </c>
      <c r="S344" s="157">
        <v>0</v>
      </c>
      <c r="T344" s="158">
        <f t="shared" si="73"/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59" t="s">
        <v>177</v>
      </c>
      <c r="AT344" s="159" t="s">
        <v>173</v>
      </c>
      <c r="AU344" s="159" t="s">
        <v>88</v>
      </c>
      <c r="AY344" s="14" t="s">
        <v>171</v>
      </c>
      <c r="BE344" s="160">
        <f t="shared" si="74"/>
        <v>0</v>
      </c>
      <c r="BF344" s="160">
        <f t="shared" si="75"/>
        <v>0</v>
      </c>
      <c r="BG344" s="160">
        <f t="shared" si="76"/>
        <v>0</v>
      </c>
      <c r="BH344" s="160">
        <f t="shared" si="77"/>
        <v>0</v>
      </c>
      <c r="BI344" s="160">
        <f t="shared" si="78"/>
        <v>0</v>
      </c>
      <c r="BJ344" s="14" t="s">
        <v>88</v>
      </c>
      <c r="BK344" s="160">
        <f t="shared" si="79"/>
        <v>0</v>
      </c>
      <c r="BL344" s="14" t="s">
        <v>177</v>
      </c>
      <c r="BM344" s="159" t="s">
        <v>2433</v>
      </c>
    </row>
    <row r="345" spans="1:65" s="2" customFormat="1" ht="21.75" customHeight="1">
      <c r="A345" s="29"/>
      <c r="B345" s="146"/>
      <c r="C345" s="161" t="s">
        <v>995</v>
      </c>
      <c r="D345" s="161" t="s">
        <v>390</v>
      </c>
      <c r="E345" s="162" t="s">
        <v>2434</v>
      </c>
      <c r="F345" s="163" t="s">
        <v>2435</v>
      </c>
      <c r="G345" s="164" t="s">
        <v>192</v>
      </c>
      <c r="H345" s="165">
        <v>8</v>
      </c>
      <c r="I345" s="166"/>
      <c r="J345" s="167">
        <f t="shared" si="70"/>
        <v>0</v>
      </c>
      <c r="K345" s="168"/>
      <c r="L345" s="169"/>
      <c r="M345" s="170" t="s">
        <v>1</v>
      </c>
      <c r="N345" s="171" t="s">
        <v>41</v>
      </c>
      <c r="O345" s="55"/>
      <c r="P345" s="157">
        <f t="shared" si="71"/>
        <v>0</v>
      </c>
      <c r="Q345" s="157">
        <v>0</v>
      </c>
      <c r="R345" s="157">
        <f t="shared" si="72"/>
        <v>0</v>
      </c>
      <c r="S345" s="157">
        <v>0</v>
      </c>
      <c r="T345" s="158">
        <f t="shared" si="73"/>
        <v>0</v>
      </c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R345" s="159" t="s">
        <v>207</v>
      </c>
      <c r="AT345" s="159" t="s">
        <v>390</v>
      </c>
      <c r="AU345" s="159" t="s">
        <v>88</v>
      </c>
      <c r="AY345" s="14" t="s">
        <v>171</v>
      </c>
      <c r="BE345" s="160">
        <f t="shared" si="74"/>
        <v>0</v>
      </c>
      <c r="BF345" s="160">
        <f t="shared" si="75"/>
        <v>0</v>
      </c>
      <c r="BG345" s="160">
        <f t="shared" si="76"/>
        <v>0</v>
      </c>
      <c r="BH345" s="160">
        <f t="shared" si="77"/>
        <v>0</v>
      </c>
      <c r="BI345" s="160">
        <f t="shared" si="78"/>
        <v>0</v>
      </c>
      <c r="BJ345" s="14" t="s">
        <v>88</v>
      </c>
      <c r="BK345" s="160">
        <f t="shared" si="79"/>
        <v>0</v>
      </c>
      <c r="BL345" s="14" t="s">
        <v>177</v>
      </c>
      <c r="BM345" s="159" t="s">
        <v>2436</v>
      </c>
    </row>
    <row r="346" spans="1:65" s="2" customFormat="1" ht="16.5" customHeight="1">
      <c r="A346" s="29"/>
      <c r="B346" s="146"/>
      <c r="C346" s="147" t="s">
        <v>999</v>
      </c>
      <c r="D346" s="147" t="s">
        <v>173</v>
      </c>
      <c r="E346" s="148" t="s">
        <v>2432</v>
      </c>
      <c r="F346" s="149" t="s">
        <v>2427</v>
      </c>
      <c r="G346" s="150" t="s">
        <v>192</v>
      </c>
      <c r="H346" s="151">
        <v>1</v>
      </c>
      <c r="I346" s="152"/>
      <c r="J346" s="153">
        <f t="shared" si="70"/>
        <v>0</v>
      </c>
      <c r="K346" s="154"/>
      <c r="L346" s="30"/>
      <c r="M346" s="155" t="s">
        <v>1</v>
      </c>
      <c r="N346" s="156" t="s">
        <v>41</v>
      </c>
      <c r="O346" s="55"/>
      <c r="P346" s="157">
        <f t="shared" si="71"/>
        <v>0</v>
      </c>
      <c r="Q346" s="157">
        <v>0</v>
      </c>
      <c r="R346" s="157">
        <f t="shared" si="72"/>
        <v>0</v>
      </c>
      <c r="S346" s="157">
        <v>0</v>
      </c>
      <c r="T346" s="158">
        <f t="shared" si="73"/>
        <v>0</v>
      </c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R346" s="159" t="s">
        <v>177</v>
      </c>
      <c r="AT346" s="159" t="s">
        <v>173</v>
      </c>
      <c r="AU346" s="159" t="s">
        <v>88</v>
      </c>
      <c r="AY346" s="14" t="s">
        <v>171</v>
      </c>
      <c r="BE346" s="160">
        <f t="shared" si="74"/>
        <v>0</v>
      </c>
      <c r="BF346" s="160">
        <f t="shared" si="75"/>
        <v>0</v>
      </c>
      <c r="BG346" s="160">
        <f t="shared" si="76"/>
        <v>0</v>
      </c>
      <c r="BH346" s="160">
        <f t="shared" si="77"/>
        <v>0</v>
      </c>
      <c r="BI346" s="160">
        <f t="shared" si="78"/>
        <v>0</v>
      </c>
      <c r="BJ346" s="14" t="s">
        <v>88</v>
      </c>
      <c r="BK346" s="160">
        <f t="shared" si="79"/>
        <v>0</v>
      </c>
      <c r="BL346" s="14" t="s">
        <v>177</v>
      </c>
      <c r="BM346" s="159" t="s">
        <v>2437</v>
      </c>
    </row>
    <row r="347" spans="1:65" s="2" customFormat="1" ht="21.75" customHeight="1">
      <c r="A347" s="29"/>
      <c r="B347" s="146"/>
      <c r="C347" s="161" t="s">
        <v>1003</v>
      </c>
      <c r="D347" s="161" t="s">
        <v>390</v>
      </c>
      <c r="E347" s="162" t="s">
        <v>2438</v>
      </c>
      <c r="F347" s="163" t="s">
        <v>2439</v>
      </c>
      <c r="G347" s="164" t="s">
        <v>192</v>
      </c>
      <c r="H347" s="165">
        <v>1</v>
      </c>
      <c r="I347" s="166"/>
      <c r="J347" s="167">
        <f t="shared" si="70"/>
        <v>0</v>
      </c>
      <c r="K347" s="168"/>
      <c r="L347" s="169"/>
      <c r="M347" s="170" t="s">
        <v>1</v>
      </c>
      <c r="N347" s="171" t="s">
        <v>41</v>
      </c>
      <c r="O347" s="55"/>
      <c r="P347" s="157">
        <f t="shared" si="71"/>
        <v>0</v>
      </c>
      <c r="Q347" s="157">
        <v>0</v>
      </c>
      <c r="R347" s="157">
        <f t="shared" si="72"/>
        <v>0</v>
      </c>
      <c r="S347" s="157">
        <v>0</v>
      </c>
      <c r="T347" s="158">
        <f t="shared" si="73"/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59" t="s">
        <v>207</v>
      </c>
      <c r="AT347" s="159" t="s">
        <v>390</v>
      </c>
      <c r="AU347" s="159" t="s">
        <v>88</v>
      </c>
      <c r="AY347" s="14" t="s">
        <v>171</v>
      </c>
      <c r="BE347" s="160">
        <f t="shared" si="74"/>
        <v>0</v>
      </c>
      <c r="BF347" s="160">
        <f t="shared" si="75"/>
        <v>0</v>
      </c>
      <c r="BG347" s="160">
        <f t="shared" si="76"/>
        <v>0</v>
      </c>
      <c r="BH347" s="160">
        <f t="shared" si="77"/>
        <v>0</v>
      </c>
      <c r="BI347" s="160">
        <f t="shared" si="78"/>
        <v>0</v>
      </c>
      <c r="BJ347" s="14" t="s">
        <v>88</v>
      </c>
      <c r="BK347" s="160">
        <f t="shared" si="79"/>
        <v>0</v>
      </c>
      <c r="BL347" s="14" t="s">
        <v>177</v>
      </c>
      <c r="BM347" s="159" t="s">
        <v>2440</v>
      </c>
    </row>
    <row r="348" spans="1:65" s="2" customFormat="1" ht="21.75" customHeight="1">
      <c r="A348" s="29"/>
      <c r="B348" s="146"/>
      <c r="C348" s="147" t="s">
        <v>1007</v>
      </c>
      <c r="D348" s="147" t="s">
        <v>173</v>
      </c>
      <c r="E348" s="148" t="s">
        <v>2441</v>
      </c>
      <c r="F348" s="149" t="s">
        <v>2442</v>
      </c>
      <c r="G348" s="150" t="s">
        <v>192</v>
      </c>
      <c r="H348" s="151">
        <v>1</v>
      </c>
      <c r="I348" s="152"/>
      <c r="J348" s="153">
        <f t="shared" si="70"/>
        <v>0</v>
      </c>
      <c r="K348" s="154"/>
      <c r="L348" s="30"/>
      <c r="M348" s="155" t="s">
        <v>1</v>
      </c>
      <c r="N348" s="156" t="s">
        <v>41</v>
      </c>
      <c r="O348" s="55"/>
      <c r="P348" s="157">
        <f t="shared" si="71"/>
        <v>0</v>
      </c>
      <c r="Q348" s="157">
        <v>0</v>
      </c>
      <c r="R348" s="157">
        <f t="shared" si="72"/>
        <v>0</v>
      </c>
      <c r="S348" s="157">
        <v>0</v>
      </c>
      <c r="T348" s="158">
        <f t="shared" si="73"/>
        <v>0</v>
      </c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R348" s="159" t="s">
        <v>177</v>
      </c>
      <c r="AT348" s="159" t="s">
        <v>173</v>
      </c>
      <c r="AU348" s="159" t="s">
        <v>88</v>
      </c>
      <c r="AY348" s="14" t="s">
        <v>171</v>
      </c>
      <c r="BE348" s="160">
        <f t="shared" si="74"/>
        <v>0</v>
      </c>
      <c r="BF348" s="160">
        <f t="shared" si="75"/>
        <v>0</v>
      </c>
      <c r="BG348" s="160">
        <f t="shared" si="76"/>
        <v>0</v>
      </c>
      <c r="BH348" s="160">
        <f t="shared" si="77"/>
        <v>0</v>
      </c>
      <c r="BI348" s="160">
        <f t="shared" si="78"/>
        <v>0</v>
      </c>
      <c r="BJ348" s="14" t="s">
        <v>88</v>
      </c>
      <c r="BK348" s="160">
        <f t="shared" si="79"/>
        <v>0</v>
      </c>
      <c r="BL348" s="14" t="s">
        <v>177</v>
      </c>
      <c r="BM348" s="159" t="s">
        <v>2443</v>
      </c>
    </row>
    <row r="349" spans="1:65" s="2" customFormat="1" ht="21.75" customHeight="1">
      <c r="A349" s="29"/>
      <c r="B349" s="146"/>
      <c r="C349" s="161" t="s">
        <v>1013</v>
      </c>
      <c r="D349" s="161" t="s">
        <v>390</v>
      </c>
      <c r="E349" s="162" t="s">
        <v>2444</v>
      </c>
      <c r="F349" s="163" t="s">
        <v>2445</v>
      </c>
      <c r="G349" s="164" t="s">
        <v>192</v>
      </c>
      <c r="H349" s="165">
        <v>1</v>
      </c>
      <c r="I349" s="166"/>
      <c r="J349" s="167">
        <f t="shared" si="70"/>
        <v>0</v>
      </c>
      <c r="K349" s="168"/>
      <c r="L349" s="169"/>
      <c r="M349" s="170" t="s">
        <v>1</v>
      </c>
      <c r="N349" s="171" t="s">
        <v>41</v>
      </c>
      <c r="O349" s="55"/>
      <c r="P349" s="157">
        <f t="shared" si="71"/>
        <v>0</v>
      </c>
      <c r="Q349" s="157">
        <v>0</v>
      </c>
      <c r="R349" s="157">
        <f t="shared" si="72"/>
        <v>0</v>
      </c>
      <c r="S349" s="157">
        <v>0</v>
      </c>
      <c r="T349" s="158">
        <f t="shared" si="73"/>
        <v>0</v>
      </c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R349" s="159" t="s">
        <v>207</v>
      </c>
      <c r="AT349" s="159" t="s">
        <v>390</v>
      </c>
      <c r="AU349" s="159" t="s">
        <v>88</v>
      </c>
      <c r="AY349" s="14" t="s">
        <v>171</v>
      </c>
      <c r="BE349" s="160">
        <f t="shared" si="74"/>
        <v>0</v>
      </c>
      <c r="BF349" s="160">
        <f t="shared" si="75"/>
        <v>0</v>
      </c>
      <c r="BG349" s="160">
        <f t="shared" si="76"/>
        <v>0</v>
      </c>
      <c r="BH349" s="160">
        <f t="shared" si="77"/>
        <v>0</v>
      </c>
      <c r="BI349" s="160">
        <f t="shared" si="78"/>
        <v>0</v>
      </c>
      <c r="BJ349" s="14" t="s">
        <v>88</v>
      </c>
      <c r="BK349" s="160">
        <f t="shared" si="79"/>
        <v>0</v>
      </c>
      <c r="BL349" s="14" t="s">
        <v>177</v>
      </c>
      <c r="BM349" s="159" t="s">
        <v>2446</v>
      </c>
    </row>
    <row r="350" spans="1:65" s="2" customFormat="1" ht="16.5" customHeight="1">
      <c r="A350" s="29"/>
      <c r="B350" s="146"/>
      <c r="C350" s="147" t="s">
        <v>1017</v>
      </c>
      <c r="D350" s="147" t="s">
        <v>173</v>
      </c>
      <c r="E350" s="148" t="s">
        <v>2447</v>
      </c>
      <c r="F350" s="149" t="s">
        <v>2448</v>
      </c>
      <c r="G350" s="150" t="s">
        <v>192</v>
      </c>
      <c r="H350" s="151">
        <v>1</v>
      </c>
      <c r="I350" s="152"/>
      <c r="J350" s="153">
        <f t="shared" si="70"/>
        <v>0</v>
      </c>
      <c r="K350" s="154"/>
      <c r="L350" s="30"/>
      <c r="M350" s="155" t="s">
        <v>1</v>
      </c>
      <c r="N350" s="156" t="s">
        <v>41</v>
      </c>
      <c r="O350" s="55"/>
      <c r="P350" s="157">
        <f t="shared" si="71"/>
        <v>0</v>
      </c>
      <c r="Q350" s="157">
        <v>0</v>
      </c>
      <c r="R350" s="157">
        <f t="shared" si="72"/>
        <v>0</v>
      </c>
      <c r="S350" s="157">
        <v>0</v>
      </c>
      <c r="T350" s="158">
        <f t="shared" si="73"/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59" t="s">
        <v>177</v>
      </c>
      <c r="AT350" s="159" t="s">
        <v>173</v>
      </c>
      <c r="AU350" s="159" t="s">
        <v>88</v>
      </c>
      <c r="AY350" s="14" t="s">
        <v>171</v>
      </c>
      <c r="BE350" s="160">
        <f t="shared" si="74"/>
        <v>0</v>
      </c>
      <c r="BF350" s="160">
        <f t="shared" si="75"/>
        <v>0</v>
      </c>
      <c r="BG350" s="160">
        <f t="shared" si="76"/>
        <v>0</v>
      </c>
      <c r="BH350" s="160">
        <f t="shared" si="77"/>
        <v>0</v>
      </c>
      <c r="BI350" s="160">
        <f t="shared" si="78"/>
        <v>0</v>
      </c>
      <c r="BJ350" s="14" t="s">
        <v>88</v>
      </c>
      <c r="BK350" s="160">
        <f t="shared" si="79"/>
        <v>0</v>
      </c>
      <c r="BL350" s="14" t="s">
        <v>177</v>
      </c>
      <c r="BM350" s="159" t="s">
        <v>2449</v>
      </c>
    </row>
    <row r="351" spans="1:65" s="2" customFormat="1" ht="21.75" customHeight="1">
      <c r="A351" s="29"/>
      <c r="B351" s="146"/>
      <c r="C351" s="161" t="s">
        <v>1021</v>
      </c>
      <c r="D351" s="161" t="s">
        <v>390</v>
      </c>
      <c r="E351" s="162" t="s">
        <v>2450</v>
      </c>
      <c r="F351" s="163" t="s">
        <v>2451</v>
      </c>
      <c r="G351" s="164" t="s">
        <v>192</v>
      </c>
      <c r="H351" s="165">
        <v>1</v>
      </c>
      <c r="I351" s="166"/>
      <c r="J351" s="167">
        <f t="shared" si="70"/>
        <v>0</v>
      </c>
      <c r="K351" s="168"/>
      <c r="L351" s="169"/>
      <c r="M351" s="170" t="s">
        <v>1</v>
      </c>
      <c r="N351" s="171" t="s">
        <v>41</v>
      </c>
      <c r="O351" s="55"/>
      <c r="P351" s="157">
        <f t="shared" si="71"/>
        <v>0</v>
      </c>
      <c r="Q351" s="157">
        <v>0</v>
      </c>
      <c r="R351" s="157">
        <f t="shared" si="72"/>
        <v>0</v>
      </c>
      <c r="S351" s="157">
        <v>0</v>
      </c>
      <c r="T351" s="158">
        <f t="shared" si="73"/>
        <v>0</v>
      </c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R351" s="159" t="s">
        <v>207</v>
      </c>
      <c r="AT351" s="159" t="s">
        <v>390</v>
      </c>
      <c r="AU351" s="159" t="s">
        <v>88</v>
      </c>
      <c r="AY351" s="14" t="s">
        <v>171</v>
      </c>
      <c r="BE351" s="160">
        <f t="shared" si="74"/>
        <v>0</v>
      </c>
      <c r="BF351" s="160">
        <f t="shared" si="75"/>
        <v>0</v>
      </c>
      <c r="BG351" s="160">
        <f t="shared" si="76"/>
        <v>0</v>
      </c>
      <c r="BH351" s="160">
        <f t="shared" si="77"/>
        <v>0</v>
      </c>
      <c r="BI351" s="160">
        <f t="shared" si="78"/>
        <v>0</v>
      </c>
      <c r="BJ351" s="14" t="s">
        <v>88</v>
      </c>
      <c r="BK351" s="160">
        <f t="shared" si="79"/>
        <v>0</v>
      </c>
      <c r="BL351" s="14" t="s">
        <v>177</v>
      </c>
      <c r="BM351" s="159" t="s">
        <v>2452</v>
      </c>
    </row>
    <row r="352" spans="1:65" s="2" customFormat="1" ht="21.75" customHeight="1">
      <c r="A352" s="29"/>
      <c r="B352" s="146"/>
      <c r="C352" s="147" t="s">
        <v>1025</v>
      </c>
      <c r="D352" s="147" t="s">
        <v>173</v>
      </c>
      <c r="E352" s="148" t="s">
        <v>2453</v>
      </c>
      <c r="F352" s="149" t="s">
        <v>2454</v>
      </c>
      <c r="G352" s="150" t="s">
        <v>192</v>
      </c>
      <c r="H352" s="151">
        <v>6</v>
      </c>
      <c r="I352" s="152"/>
      <c r="J352" s="153">
        <f t="shared" si="70"/>
        <v>0</v>
      </c>
      <c r="K352" s="154"/>
      <c r="L352" s="30"/>
      <c r="M352" s="155" t="s">
        <v>1</v>
      </c>
      <c r="N352" s="156" t="s">
        <v>41</v>
      </c>
      <c r="O352" s="55"/>
      <c r="P352" s="157">
        <f t="shared" si="71"/>
        <v>0</v>
      </c>
      <c r="Q352" s="157">
        <v>0</v>
      </c>
      <c r="R352" s="157">
        <f t="shared" si="72"/>
        <v>0</v>
      </c>
      <c r="S352" s="157">
        <v>0</v>
      </c>
      <c r="T352" s="158">
        <f t="shared" si="73"/>
        <v>0</v>
      </c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R352" s="159" t="s">
        <v>177</v>
      </c>
      <c r="AT352" s="159" t="s">
        <v>173</v>
      </c>
      <c r="AU352" s="159" t="s">
        <v>88</v>
      </c>
      <c r="AY352" s="14" t="s">
        <v>171</v>
      </c>
      <c r="BE352" s="160">
        <f t="shared" si="74"/>
        <v>0</v>
      </c>
      <c r="BF352" s="160">
        <f t="shared" si="75"/>
        <v>0</v>
      </c>
      <c r="BG352" s="160">
        <f t="shared" si="76"/>
        <v>0</v>
      </c>
      <c r="BH352" s="160">
        <f t="shared" si="77"/>
        <v>0</v>
      </c>
      <c r="BI352" s="160">
        <f t="shared" si="78"/>
        <v>0</v>
      </c>
      <c r="BJ352" s="14" t="s">
        <v>88</v>
      </c>
      <c r="BK352" s="160">
        <f t="shared" si="79"/>
        <v>0</v>
      </c>
      <c r="BL352" s="14" t="s">
        <v>177</v>
      </c>
      <c r="BM352" s="159" t="s">
        <v>2455</v>
      </c>
    </row>
    <row r="353" spans="1:65" s="2" customFormat="1" ht="44.25" customHeight="1">
      <c r="A353" s="29"/>
      <c r="B353" s="146"/>
      <c r="C353" s="161" t="s">
        <v>1029</v>
      </c>
      <c r="D353" s="161" t="s">
        <v>390</v>
      </c>
      <c r="E353" s="162" t="s">
        <v>2456</v>
      </c>
      <c r="F353" s="163" t="s">
        <v>2457</v>
      </c>
      <c r="G353" s="164" t="s">
        <v>192</v>
      </c>
      <c r="H353" s="165">
        <v>6</v>
      </c>
      <c r="I353" s="166"/>
      <c r="J353" s="167">
        <f t="shared" si="70"/>
        <v>0</v>
      </c>
      <c r="K353" s="168"/>
      <c r="L353" s="169"/>
      <c r="M353" s="170" t="s">
        <v>1</v>
      </c>
      <c r="N353" s="171" t="s">
        <v>41</v>
      </c>
      <c r="O353" s="55"/>
      <c r="P353" s="157">
        <f t="shared" si="71"/>
        <v>0</v>
      </c>
      <c r="Q353" s="157">
        <v>0</v>
      </c>
      <c r="R353" s="157">
        <f t="shared" si="72"/>
        <v>0</v>
      </c>
      <c r="S353" s="157">
        <v>0</v>
      </c>
      <c r="T353" s="158">
        <f t="shared" si="73"/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59" t="s">
        <v>207</v>
      </c>
      <c r="AT353" s="159" t="s">
        <v>390</v>
      </c>
      <c r="AU353" s="159" t="s">
        <v>88</v>
      </c>
      <c r="AY353" s="14" t="s">
        <v>171</v>
      </c>
      <c r="BE353" s="160">
        <f t="shared" si="74"/>
        <v>0</v>
      </c>
      <c r="BF353" s="160">
        <f t="shared" si="75"/>
        <v>0</v>
      </c>
      <c r="BG353" s="160">
        <f t="shared" si="76"/>
        <v>0</v>
      </c>
      <c r="BH353" s="160">
        <f t="shared" si="77"/>
        <v>0</v>
      </c>
      <c r="BI353" s="160">
        <f t="shared" si="78"/>
        <v>0</v>
      </c>
      <c r="BJ353" s="14" t="s">
        <v>88</v>
      </c>
      <c r="BK353" s="160">
        <f t="shared" si="79"/>
        <v>0</v>
      </c>
      <c r="BL353" s="14" t="s">
        <v>177</v>
      </c>
      <c r="BM353" s="159" t="s">
        <v>2458</v>
      </c>
    </row>
    <row r="354" spans="1:65" s="2" customFormat="1" ht="33" customHeight="1">
      <c r="A354" s="29"/>
      <c r="B354" s="146"/>
      <c r="C354" s="161" t="s">
        <v>1035</v>
      </c>
      <c r="D354" s="161" t="s">
        <v>390</v>
      </c>
      <c r="E354" s="162" t="s">
        <v>2459</v>
      </c>
      <c r="F354" s="163" t="s">
        <v>2460</v>
      </c>
      <c r="G354" s="164" t="s">
        <v>192</v>
      </c>
      <c r="H354" s="165">
        <v>4</v>
      </c>
      <c r="I354" s="166"/>
      <c r="J354" s="167">
        <f t="shared" si="70"/>
        <v>0</v>
      </c>
      <c r="K354" s="168"/>
      <c r="L354" s="169"/>
      <c r="M354" s="170" t="s">
        <v>1</v>
      </c>
      <c r="N354" s="171" t="s">
        <v>41</v>
      </c>
      <c r="O354" s="55"/>
      <c r="P354" s="157">
        <f t="shared" si="71"/>
        <v>0</v>
      </c>
      <c r="Q354" s="157">
        <v>0</v>
      </c>
      <c r="R354" s="157">
        <f t="shared" si="72"/>
        <v>0</v>
      </c>
      <c r="S354" s="157">
        <v>0</v>
      </c>
      <c r="T354" s="158">
        <f t="shared" si="73"/>
        <v>0</v>
      </c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R354" s="159" t="s">
        <v>207</v>
      </c>
      <c r="AT354" s="159" t="s">
        <v>390</v>
      </c>
      <c r="AU354" s="159" t="s">
        <v>88</v>
      </c>
      <c r="AY354" s="14" t="s">
        <v>171</v>
      </c>
      <c r="BE354" s="160">
        <f t="shared" si="74"/>
        <v>0</v>
      </c>
      <c r="BF354" s="160">
        <f t="shared" si="75"/>
        <v>0</v>
      </c>
      <c r="BG354" s="160">
        <f t="shared" si="76"/>
        <v>0</v>
      </c>
      <c r="BH354" s="160">
        <f t="shared" si="77"/>
        <v>0</v>
      </c>
      <c r="BI354" s="160">
        <f t="shared" si="78"/>
        <v>0</v>
      </c>
      <c r="BJ354" s="14" t="s">
        <v>88</v>
      </c>
      <c r="BK354" s="160">
        <f t="shared" si="79"/>
        <v>0</v>
      </c>
      <c r="BL354" s="14" t="s">
        <v>177</v>
      </c>
      <c r="BM354" s="159" t="s">
        <v>2461</v>
      </c>
    </row>
    <row r="355" spans="1:65" s="2" customFormat="1" ht="21.75" customHeight="1">
      <c r="A355" s="29"/>
      <c r="B355" s="146"/>
      <c r="C355" s="147" t="s">
        <v>1039</v>
      </c>
      <c r="D355" s="147" t="s">
        <v>173</v>
      </c>
      <c r="E355" s="148" t="s">
        <v>2462</v>
      </c>
      <c r="F355" s="149" t="s">
        <v>2463</v>
      </c>
      <c r="G355" s="150" t="s">
        <v>192</v>
      </c>
      <c r="H355" s="151">
        <v>1</v>
      </c>
      <c r="I355" s="152"/>
      <c r="J355" s="153">
        <f t="shared" si="70"/>
        <v>0</v>
      </c>
      <c r="K355" s="154"/>
      <c r="L355" s="30"/>
      <c r="M355" s="155" t="s">
        <v>1</v>
      </c>
      <c r="N355" s="156" t="s">
        <v>41</v>
      </c>
      <c r="O355" s="55"/>
      <c r="P355" s="157">
        <f t="shared" si="71"/>
        <v>0</v>
      </c>
      <c r="Q355" s="157">
        <v>0</v>
      </c>
      <c r="R355" s="157">
        <f t="shared" si="72"/>
        <v>0</v>
      </c>
      <c r="S355" s="157">
        <v>0</v>
      </c>
      <c r="T355" s="158">
        <f t="shared" si="73"/>
        <v>0</v>
      </c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R355" s="159" t="s">
        <v>177</v>
      </c>
      <c r="AT355" s="159" t="s">
        <v>173</v>
      </c>
      <c r="AU355" s="159" t="s">
        <v>88</v>
      </c>
      <c r="AY355" s="14" t="s">
        <v>171</v>
      </c>
      <c r="BE355" s="160">
        <f t="shared" si="74"/>
        <v>0</v>
      </c>
      <c r="BF355" s="160">
        <f t="shared" si="75"/>
        <v>0</v>
      </c>
      <c r="BG355" s="160">
        <f t="shared" si="76"/>
        <v>0</v>
      </c>
      <c r="BH355" s="160">
        <f t="shared" si="77"/>
        <v>0</v>
      </c>
      <c r="BI355" s="160">
        <f t="shared" si="78"/>
        <v>0</v>
      </c>
      <c r="BJ355" s="14" t="s">
        <v>88</v>
      </c>
      <c r="BK355" s="160">
        <f t="shared" si="79"/>
        <v>0</v>
      </c>
      <c r="BL355" s="14" t="s">
        <v>177</v>
      </c>
      <c r="BM355" s="159" t="s">
        <v>2464</v>
      </c>
    </row>
    <row r="356" spans="1:65" s="2" customFormat="1" ht="44.25" customHeight="1">
      <c r="A356" s="29"/>
      <c r="B356" s="146"/>
      <c r="C356" s="161" t="s">
        <v>1045</v>
      </c>
      <c r="D356" s="161" t="s">
        <v>390</v>
      </c>
      <c r="E356" s="162" t="s">
        <v>2465</v>
      </c>
      <c r="F356" s="163" t="s">
        <v>2466</v>
      </c>
      <c r="G356" s="164" t="s">
        <v>192</v>
      </c>
      <c r="H356" s="165">
        <v>1</v>
      </c>
      <c r="I356" s="166"/>
      <c r="J356" s="167">
        <f t="shared" si="70"/>
        <v>0</v>
      </c>
      <c r="K356" s="168"/>
      <c r="L356" s="169"/>
      <c r="M356" s="170" t="s">
        <v>1</v>
      </c>
      <c r="N356" s="171" t="s">
        <v>41</v>
      </c>
      <c r="O356" s="55"/>
      <c r="P356" s="157">
        <f t="shared" si="71"/>
        <v>0</v>
      </c>
      <c r="Q356" s="157">
        <v>0</v>
      </c>
      <c r="R356" s="157">
        <f t="shared" si="72"/>
        <v>0</v>
      </c>
      <c r="S356" s="157">
        <v>0</v>
      </c>
      <c r="T356" s="158">
        <f t="shared" si="73"/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59" t="s">
        <v>207</v>
      </c>
      <c r="AT356" s="159" t="s">
        <v>390</v>
      </c>
      <c r="AU356" s="159" t="s">
        <v>88</v>
      </c>
      <c r="AY356" s="14" t="s">
        <v>171</v>
      </c>
      <c r="BE356" s="160">
        <f t="shared" si="74"/>
        <v>0</v>
      </c>
      <c r="BF356" s="160">
        <f t="shared" si="75"/>
        <v>0</v>
      </c>
      <c r="BG356" s="160">
        <f t="shared" si="76"/>
        <v>0</v>
      </c>
      <c r="BH356" s="160">
        <f t="shared" si="77"/>
        <v>0</v>
      </c>
      <c r="BI356" s="160">
        <f t="shared" si="78"/>
        <v>0</v>
      </c>
      <c r="BJ356" s="14" t="s">
        <v>88</v>
      </c>
      <c r="BK356" s="160">
        <f t="shared" si="79"/>
        <v>0</v>
      </c>
      <c r="BL356" s="14" t="s">
        <v>177</v>
      </c>
      <c r="BM356" s="159" t="s">
        <v>2467</v>
      </c>
    </row>
    <row r="357" spans="1:65" s="2" customFormat="1" ht="21.75" customHeight="1">
      <c r="A357" s="29"/>
      <c r="B357" s="146"/>
      <c r="C357" s="147" t="s">
        <v>1049</v>
      </c>
      <c r="D357" s="147" t="s">
        <v>173</v>
      </c>
      <c r="E357" s="148" t="s">
        <v>2468</v>
      </c>
      <c r="F357" s="149" t="s">
        <v>2469</v>
      </c>
      <c r="G357" s="150" t="s">
        <v>192</v>
      </c>
      <c r="H357" s="151">
        <v>1</v>
      </c>
      <c r="I357" s="152"/>
      <c r="J357" s="153">
        <f t="shared" si="70"/>
        <v>0</v>
      </c>
      <c r="K357" s="154"/>
      <c r="L357" s="30"/>
      <c r="M357" s="155" t="s">
        <v>1</v>
      </c>
      <c r="N357" s="156" t="s">
        <v>41</v>
      </c>
      <c r="O357" s="55"/>
      <c r="P357" s="157">
        <f t="shared" si="71"/>
        <v>0</v>
      </c>
      <c r="Q357" s="157">
        <v>0</v>
      </c>
      <c r="R357" s="157">
        <f t="shared" si="72"/>
        <v>0</v>
      </c>
      <c r="S357" s="157">
        <v>0</v>
      </c>
      <c r="T357" s="158">
        <f t="shared" si="73"/>
        <v>0</v>
      </c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R357" s="159" t="s">
        <v>177</v>
      </c>
      <c r="AT357" s="159" t="s">
        <v>173</v>
      </c>
      <c r="AU357" s="159" t="s">
        <v>88</v>
      </c>
      <c r="AY357" s="14" t="s">
        <v>171</v>
      </c>
      <c r="BE357" s="160">
        <f t="shared" si="74"/>
        <v>0</v>
      </c>
      <c r="BF357" s="160">
        <f t="shared" si="75"/>
        <v>0</v>
      </c>
      <c r="BG357" s="160">
        <f t="shared" si="76"/>
        <v>0</v>
      </c>
      <c r="BH357" s="160">
        <f t="shared" si="77"/>
        <v>0</v>
      </c>
      <c r="BI357" s="160">
        <f t="shared" si="78"/>
        <v>0</v>
      </c>
      <c r="BJ357" s="14" t="s">
        <v>88</v>
      </c>
      <c r="BK357" s="160">
        <f t="shared" si="79"/>
        <v>0</v>
      </c>
      <c r="BL357" s="14" t="s">
        <v>177</v>
      </c>
      <c r="BM357" s="159" t="s">
        <v>2470</v>
      </c>
    </row>
    <row r="358" spans="1:65" s="2" customFormat="1" ht="44.25" customHeight="1">
      <c r="A358" s="29"/>
      <c r="B358" s="146"/>
      <c r="C358" s="161" t="s">
        <v>1053</v>
      </c>
      <c r="D358" s="161" t="s">
        <v>390</v>
      </c>
      <c r="E358" s="162" t="s">
        <v>2471</v>
      </c>
      <c r="F358" s="163" t="s">
        <v>2472</v>
      </c>
      <c r="G358" s="164" t="s">
        <v>192</v>
      </c>
      <c r="H358" s="165">
        <v>1</v>
      </c>
      <c r="I358" s="166"/>
      <c r="J358" s="167">
        <f t="shared" si="70"/>
        <v>0</v>
      </c>
      <c r="K358" s="168"/>
      <c r="L358" s="169"/>
      <c r="M358" s="170" t="s">
        <v>1</v>
      </c>
      <c r="N358" s="171" t="s">
        <v>41</v>
      </c>
      <c r="O358" s="55"/>
      <c r="P358" s="157">
        <f t="shared" si="71"/>
        <v>0</v>
      </c>
      <c r="Q358" s="157">
        <v>0</v>
      </c>
      <c r="R358" s="157">
        <f t="shared" si="72"/>
        <v>0</v>
      </c>
      <c r="S358" s="157">
        <v>0</v>
      </c>
      <c r="T358" s="158">
        <f t="shared" si="73"/>
        <v>0</v>
      </c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R358" s="159" t="s">
        <v>207</v>
      </c>
      <c r="AT358" s="159" t="s">
        <v>390</v>
      </c>
      <c r="AU358" s="159" t="s">
        <v>88</v>
      </c>
      <c r="AY358" s="14" t="s">
        <v>171</v>
      </c>
      <c r="BE358" s="160">
        <f t="shared" si="74"/>
        <v>0</v>
      </c>
      <c r="BF358" s="160">
        <f t="shared" si="75"/>
        <v>0</v>
      </c>
      <c r="BG358" s="160">
        <f t="shared" si="76"/>
        <v>0</v>
      </c>
      <c r="BH358" s="160">
        <f t="shared" si="77"/>
        <v>0</v>
      </c>
      <c r="BI358" s="160">
        <f t="shared" si="78"/>
        <v>0</v>
      </c>
      <c r="BJ358" s="14" t="s">
        <v>88</v>
      </c>
      <c r="BK358" s="160">
        <f t="shared" si="79"/>
        <v>0</v>
      </c>
      <c r="BL358" s="14" t="s">
        <v>177</v>
      </c>
      <c r="BM358" s="159" t="s">
        <v>2473</v>
      </c>
    </row>
    <row r="359" spans="1:65" s="2" customFormat="1" ht="16.5" customHeight="1">
      <c r="A359" s="29"/>
      <c r="B359" s="146"/>
      <c r="C359" s="147" t="s">
        <v>1057</v>
      </c>
      <c r="D359" s="147" t="s">
        <v>173</v>
      </c>
      <c r="E359" s="148" t="s">
        <v>2474</v>
      </c>
      <c r="F359" s="149" t="s">
        <v>2475</v>
      </c>
      <c r="G359" s="150" t="s">
        <v>192</v>
      </c>
      <c r="H359" s="151">
        <v>1</v>
      </c>
      <c r="I359" s="152"/>
      <c r="J359" s="153">
        <f t="shared" si="70"/>
        <v>0</v>
      </c>
      <c r="K359" s="154"/>
      <c r="L359" s="30"/>
      <c r="M359" s="155" t="s">
        <v>1</v>
      </c>
      <c r="N359" s="156" t="s">
        <v>41</v>
      </c>
      <c r="O359" s="55"/>
      <c r="P359" s="157">
        <f t="shared" si="71"/>
        <v>0</v>
      </c>
      <c r="Q359" s="157">
        <v>0</v>
      </c>
      <c r="R359" s="157">
        <f t="shared" si="72"/>
        <v>0</v>
      </c>
      <c r="S359" s="157">
        <v>0</v>
      </c>
      <c r="T359" s="158">
        <f t="shared" si="73"/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59" t="s">
        <v>177</v>
      </c>
      <c r="AT359" s="159" t="s">
        <v>173</v>
      </c>
      <c r="AU359" s="159" t="s">
        <v>88</v>
      </c>
      <c r="AY359" s="14" t="s">
        <v>171</v>
      </c>
      <c r="BE359" s="160">
        <f t="shared" si="74"/>
        <v>0</v>
      </c>
      <c r="BF359" s="160">
        <f t="shared" si="75"/>
        <v>0</v>
      </c>
      <c r="BG359" s="160">
        <f t="shared" si="76"/>
        <v>0</v>
      </c>
      <c r="BH359" s="160">
        <f t="shared" si="77"/>
        <v>0</v>
      </c>
      <c r="BI359" s="160">
        <f t="shared" si="78"/>
        <v>0</v>
      </c>
      <c r="BJ359" s="14" t="s">
        <v>88</v>
      </c>
      <c r="BK359" s="160">
        <f t="shared" si="79"/>
        <v>0</v>
      </c>
      <c r="BL359" s="14" t="s">
        <v>177</v>
      </c>
      <c r="BM359" s="159" t="s">
        <v>2476</v>
      </c>
    </row>
    <row r="360" spans="1:65" s="2" customFormat="1" ht="33" customHeight="1">
      <c r="A360" s="29"/>
      <c r="B360" s="146"/>
      <c r="C360" s="161" t="s">
        <v>1061</v>
      </c>
      <c r="D360" s="161" t="s">
        <v>390</v>
      </c>
      <c r="E360" s="162" t="s">
        <v>2477</v>
      </c>
      <c r="F360" s="163" t="s">
        <v>2478</v>
      </c>
      <c r="G360" s="164" t="s">
        <v>192</v>
      </c>
      <c r="H360" s="165">
        <v>1</v>
      </c>
      <c r="I360" s="166"/>
      <c r="J360" s="167">
        <f t="shared" si="70"/>
        <v>0</v>
      </c>
      <c r="K360" s="168"/>
      <c r="L360" s="169"/>
      <c r="M360" s="170" t="s">
        <v>1</v>
      </c>
      <c r="N360" s="171" t="s">
        <v>41</v>
      </c>
      <c r="O360" s="55"/>
      <c r="P360" s="157">
        <f t="shared" si="71"/>
        <v>0</v>
      </c>
      <c r="Q360" s="157">
        <v>0</v>
      </c>
      <c r="R360" s="157">
        <f t="shared" si="72"/>
        <v>0</v>
      </c>
      <c r="S360" s="157">
        <v>0</v>
      </c>
      <c r="T360" s="158">
        <f t="shared" si="73"/>
        <v>0</v>
      </c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R360" s="159" t="s">
        <v>207</v>
      </c>
      <c r="AT360" s="159" t="s">
        <v>390</v>
      </c>
      <c r="AU360" s="159" t="s">
        <v>88</v>
      </c>
      <c r="AY360" s="14" t="s">
        <v>171</v>
      </c>
      <c r="BE360" s="160">
        <f t="shared" si="74"/>
        <v>0</v>
      </c>
      <c r="BF360" s="160">
        <f t="shared" si="75"/>
        <v>0</v>
      </c>
      <c r="BG360" s="160">
        <f t="shared" si="76"/>
        <v>0</v>
      </c>
      <c r="BH360" s="160">
        <f t="shared" si="77"/>
        <v>0</v>
      </c>
      <c r="BI360" s="160">
        <f t="shared" si="78"/>
        <v>0</v>
      </c>
      <c r="BJ360" s="14" t="s">
        <v>88</v>
      </c>
      <c r="BK360" s="160">
        <f t="shared" si="79"/>
        <v>0</v>
      </c>
      <c r="BL360" s="14" t="s">
        <v>177</v>
      </c>
      <c r="BM360" s="159" t="s">
        <v>2479</v>
      </c>
    </row>
    <row r="361" spans="1:65" s="2" customFormat="1" ht="21.75" customHeight="1">
      <c r="A361" s="29"/>
      <c r="B361" s="146"/>
      <c r="C361" s="147" t="s">
        <v>1067</v>
      </c>
      <c r="D361" s="147" t="s">
        <v>173</v>
      </c>
      <c r="E361" s="148" t="s">
        <v>2480</v>
      </c>
      <c r="F361" s="149" t="s">
        <v>2481</v>
      </c>
      <c r="G361" s="150" t="s">
        <v>192</v>
      </c>
      <c r="H361" s="151">
        <v>1</v>
      </c>
      <c r="I361" s="152"/>
      <c r="J361" s="153">
        <f t="shared" si="70"/>
        <v>0</v>
      </c>
      <c r="K361" s="154"/>
      <c r="L361" s="30"/>
      <c r="M361" s="155" t="s">
        <v>1</v>
      </c>
      <c r="N361" s="156" t="s">
        <v>41</v>
      </c>
      <c r="O361" s="55"/>
      <c r="P361" s="157">
        <f t="shared" si="71"/>
        <v>0</v>
      </c>
      <c r="Q361" s="157">
        <v>0</v>
      </c>
      <c r="R361" s="157">
        <f t="shared" si="72"/>
        <v>0</v>
      </c>
      <c r="S361" s="157">
        <v>0</v>
      </c>
      <c r="T361" s="158">
        <f t="shared" si="73"/>
        <v>0</v>
      </c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R361" s="159" t="s">
        <v>177</v>
      </c>
      <c r="AT361" s="159" t="s">
        <v>173</v>
      </c>
      <c r="AU361" s="159" t="s">
        <v>88</v>
      </c>
      <c r="AY361" s="14" t="s">
        <v>171</v>
      </c>
      <c r="BE361" s="160">
        <f t="shared" si="74"/>
        <v>0</v>
      </c>
      <c r="BF361" s="160">
        <f t="shared" si="75"/>
        <v>0</v>
      </c>
      <c r="BG361" s="160">
        <f t="shared" si="76"/>
        <v>0</v>
      </c>
      <c r="BH361" s="160">
        <f t="shared" si="77"/>
        <v>0</v>
      </c>
      <c r="BI361" s="160">
        <f t="shared" si="78"/>
        <v>0</v>
      </c>
      <c r="BJ361" s="14" t="s">
        <v>88</v>
      </c>
      <c r="BK361" s="160">
        <f t="shared" si="79"/>
        <v>0</v>
      </c>
      <c r="BL361" s="14" t="s">
        <v>177</v>
      </c>
      <c r="BM361" s="159" t="s">
        <v>2482</v>
      </c>
    </row>
    <row r="362" spans="1:65" s="2" customFormat="1" ht="16.5" customHeight="1">
      <c r="A362" s="29"/>
      <c r="B362" s="146"/>
      <c r="C362" s="161" t="s">
        <v>1071</v>
      </c>
      <c r="D362" s="161" t="s">
        <v>390</v>
      </c>
      <c r="E362" s="162" t="s">
        <v>2483</v>
      </c>
      <c r="F362" s="163" t="s">
        <v>2484</v>
      </c>
      <c r="G362" s="164" t="s">
        <v>192</v>
      </c>
      <c r="H362" s="165">
        <v>1</v>
      </c>
      <c r="I362" s="166"/>
      <c r="J362" s="167">
        <f t="shared" si="70"/>
        <v>0</v>
      </c>
      <c r="K362" s="168"/>
      <c r="L362" s="169"/>
      <c r="M362" s="170" t="s">
        <v>1</v>
      </c>
      <c r="N362" s="171" t="s">
        <v>41</v>
      </c>
      <c r="O362" s="55"/>
      <c r="P362" s="157">
        <f t="shared" si="71"/>
        <v>0</v>
      </c>
      <c r="Q362" s="157">
        <v>0</v>
      </c>
      <c r="R362" s="157">
        <f t="shared" si="72"/>
        <v>0</v>
      </c>
      <c r="S362" s="157">
        <v>0</v>
      </c>
      <c r="T362" s="158">
        <f t="shared" si="73"/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59" t="s">
        <v>207</v>
      </c>
      <c r="AT362" s="159" t="s">
        <v>390</v>
      </c>
      <c r="AU362" s="159" t="s">
        <v>88</v>
      </c>
      <c r="AY362" s="14" t="s">
        <v>171</v>
      </c>
      <c r="BE362" s="160">
        <f t="shared" si="74"/>
        <v>0</v>
      </c>
      <c r="BF362" s="160">
        <f t="shared" si="75"/>
        <v>0</v>
      </c>
      <c r="BG362" s="160">
        <f t="shared" si="76"/>
        <v>0</v>
      </c>
      <c r="BH362" s="160">
        <f t="shared" si="77"/>
        <v>0</v>
      </c>
      <c r="BI362" s="160">
        <f t="shared" si="78"/>
        <v>0</v>
      </c>
      <c r="BJ362" s="14" t="s">
        <v>88</v>
      </c>
      <c r="BK362" s="160">
        <f t="shared" si="79"/>
        <v>0</v>
      </c>
      <c r="BL362" s="14" t="s">
        <v>177</v>
      </c>
      <c r="BM362" s="159" t="s">
        <v>2485</v>
      </c>
    </row>
    <row r="363" spans="1:65" s="2" customFormat="1" ht="16.5" customHeight="1">
      <c r="A363" s="29"/>
      <c r="B363" s="146"/>
      <c r="C363" s="147" t="s">
        <v>1075</v>
      </c>
      <c r="D363" s="147" t="s">
        <v>173</v>
      </c>
      <c r="E363" s="148" t="s">
        <v>2486</v>
      </c>
      <c r="F363" s="149" t="s">
        <v>2487</v>
      </c>
      <c r="G363" s="150" t="s">
        <v>192</v>
      </c>
      <c r="H363" s="151">
        <v>4</v>
      </c>
      <c r="I363" s="152"/>
      <c r="J363" s="153">
        <f t="shared" si="70"/>
        <v>0</v>
      </c>
      <c r="K363" s="154"/>
      <c r="L363" s="30"/>
      <c r="M363" s="155" t="s">
        <v>1</v>
      </c>
      <c r="N363" s="156" t="s">
        <v>41</v>
      </c>
      <c r="O363" s="55"/>
      <c r="P363" s="157">
        <f t="shared" si="71"/>
        <v>0</v>
      </c>
      <c r="Q363" s="157">
        <v>0</v>
      </c>
      <c r="R363" s="157">
        <f t="shared" si="72"/>
        <v>0</v>
      </c>
      <c r="S363" s="157">
        <v>0</v>
      </c>
      <c r="T363" s="158">
        <f t="shared" si="73"/>
        <v>0</v>
      </c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R363" s="159" t="s">
        <v>177</v>
      </c>
      <c r="AT363" s="159" t="s">
        <v>173</v>
      </c>
      <c r="AU363" s="159" t="s">
        <v>88</v>
      </c>
      <c r="AY363" s="14" t="s">
        <v>171</v>
      </c>
      <c r="BE363" s="160">
        <f t="shared" si="74"/>
        <v>0</v>
      </c>
      <c r="BF363" s="160">
        <f t="shared" si="75"/>
        <v>0</v>
      </c>
      <c r="BG363" s="160">
        <f t="shared" si="76"/>
        <v>0</v>
      </c>
      <c r="BH363" s="160">
        <f t="shared" si="77"/>
        <v>0</v>
      </c>
      <c r="BI363" s="160">
        <f t="shared" si="78"/>
        <v>0</v>
      </c>
      <c r="BJ363" s="14" t="s">
        <v>88</v>
      </c>
      <c r="BK363" s="160">
        <f t="shared" si="79"/>
        <v>0</v>
      </c>
      <c r="BL363" s="14" t="s">
        <v>177</v>
      </c>
      <c r="BM363" s="159" t="s">
        <v>2488</v>
      </c>
    </row>
    <row r="364" spans="1:65" s="2" customFormat="1" ht="33" customHeight="1">
      <c r="A364" s="29"/>
      <c r="B364" s="146"/>
      <c r="C364" s="161" t="s">
        <v>1081</v>
      </c>
      <c r="D364" s="161" t="s">
        <v>390</v>
      </c>
      <c r="E364" s="162" t="s">
        <v>2489</v>
      </c>
      <c r="F364" s="163" t="s">
        <v>2490</v>
      </c>
      <c r="G364" s="164" t="s">
        <v>2491</v>
      </c>
      <c r="H364" s="165">
        <v>4</v>
      </c>
      <c r="I364" s="166"/>
      <c r="J364" s="167">
        <f t="shared" si="70"/>
        <v>0</v>
      </c>
      <c r="K364" s="168"/>
      <c r="L364" s="169"/>
      <c r="M364" s="170" t="s">
        <v>1</v>
      </c>
      <c r="N364" s="171" t="s">
        <v>41</v>
      </c>
      <c r="O364" s="55"/>
      <c r="P364" s="157">
        <f t="shared" si="71"/>
        <v>0</v>
      </c>
      <c r="Q364" s="157">
        <v>0</v>
      </c>
      <c r="R364" s="157">
        <f t="shared" si="72"/>
        <v>0</v>
      </c>
      <c r="S364" s="157">
        <v>0</v>
      </c>
      <c r="T364" s="158">
        <f t="shared" si="73"/>
        <v>0</v>
      </c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R364" s="159" t="s">
        <v>207</v>
      </c>
      <c r="AT364" s="159" t="s">
        <v>390</v>
      </c>
      <c r="AU364" s="159" t="s">
        <v>88</v>
      </c>
      <c r="AY364" s="14" t="s">
        <v>171</v>
      </c>
      <c r="BE364" s="160">
        <f t="shared" si="74"/>
        <v>0</v>
      </c>
      <c r="BF364" s="160">
        <f t="shared" si="75"/>
        <v>0</v>
      </c>
      <c r="BG364" s="160">
        <f t="shared" si="76"/>
        <v>0</v>
      </c>
      <c r="BH364" s="160">
        <f t="shared" si="77"/>
        <v>0</v>
      </c>
      <c r="BI364" s="160">
        <f t="shared" si="78"/>
        <v>0</v>
      </c>
      <c r="BJ364" s="14" t="s">
        <v>88</v>
      </c>
      <c r="BK364" s="160">
        <f t="shared" si="79"/>
        <v>0</v>
      </c>
      <c r="BL364" s="14" t="s">
        <v>177</v>
      </c>
      <c r="BM364" s="159" t="s">
        <v>2492</v>
      </c>
    </row>
    <row r="365" spans="1:65" s="2" customFormat="1" ht="16.5" customHeight="1">
      <c r="A365" s="29"/>
      <c r="B365" s="146"/>
      <c r="C365" s="147" t="s">
        <v>1085</v>
      </c>
      <c r="D365" s="147" t="s">
        <v>173</v>
      </c>
      <c r="E365" s="148" t="s">
        <v>2493</v>
      </c>
      <c r="F365" s="149" t="s">
        <v>2494</v>
      </c>
      <c r="G365" s="150" t="s">
        <v>192</v>
      </c>
      <c r="H365" s="151">
        <v>12</v>
      </c>
      <c r="I365" s="152"/>
      <c r="J365" s="153">
        <f t="shared" si="70"/>
        <v>0</v>
      </c>
      <c r="K365" s="154"/>
      <c r="L365" s="30"/>
      <c r="M365" s="155" t="s">
        <v>1</v>
      </c>
      <c r="N365" s="156" t="s">
        <v>41</v>
      </c>
      <c r="O365" s="55"/>
      <c r="P365" s="157">
        <f t="shared" si="71"/>
        <v>0</v>
      </c>
      <c r="Q365" s="157">
        <v>0</v>
      </c>
      <c r="R365" s="157">
        <f t="shared" si="72"/>
        <v>0</v>
      </c>
      <c r="S365" s="157">
        <v>0</v>
      </c>
      <c r="T365" s="158">
        <f t="shared" si="73"/>
        <v>0</v>
      </c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R365" s="159" t="s">
        <v>177</v>
      </c>
      <c r="AT365" s="159" t="s">
        <v>173</v>
      </c>
      <c r="AU365" s="159" t="s">
        <v>88</v>
      </c>
      <c r="AY365" s="14" t="s">
        <v>171</v>
      </c>
      <c r="BE365" s="160">
        <f t="shared" si="74"/>
        <v>0</v>
      </c>
      <c r="BF365" s="160">
        <f t="shared" si="75"/>
        <v>0</v>
      </c>
      <c r="BG365" s="160">
        <f t="shared" si="76"/>
        <v>0</v>
      </c>
      <c r="BH365" s="160">
        <f t="shared" si="77"/>
        <v>0</v>
      </c>
      <c r="BI365" s="160">
        <f t="shared" si="78"/>
        <v>0</v>
      </c>
      <c r="BJ365" s="14" t="s">
        <v>88</v>
      </c>
      <c r="BK365" s="160">
        <f t="shared" si="79"/>
        <v>0</v>
      </c>
      <c r="BL365" s="14" t="s">
        <v>177</v>
      </c>
      <c r="BM365" s="159" t="s">
        <v>2495</v>
      </c>
    </row>
    <row r="366" spans="1:65" s="2" customFormat="1" ht="16.5" customHeight="1">
      <c r="A366" s="29"/>
      <c r="B366" s="146"/>
      <c r="C366" s="161" t="s">
        <v>1089</v>
      </c>
      <c r="D366" s="161" t="s">
        <v>390</v>
      </c>
      <c r="E366" s="162" t="s">
        <v>2496</v>
      </c>
      <c r="F366" s="163" t="s">
        <v>2497</v>
      </c>
      <c r="G366" s="164" t="s">
        <v>192</v>
      </c>
      <c r="H366" s="165">
        <v>12</v>
      </c>
      <c r="I366" s="166"/>
      <c r="J366" s="167">
        <f t="shared" si="70"/>
        <v>0</v>
      </c>
      <c r="K366" s="168"/>
      <c r="L366" s="169"/>
      <c r="M366" s="170" t="s">
        <v>1</v>
      </c>
      <c r="N366" s="171" t="s">
        <v>41</v>
      </c>
      <c r="O366" s="55"/>
      <c r="P366" s="157">
        <f t="shared" si="71"/>
        <v>0</v>
      </c>
      <c r="Q366" s="157">
        <v>0</v>
      </c>
      <c r="R366" s="157">
        <f t="shared" si="72"/>
        <v>0</v>
      </c>
      <c r="S366" s="157">
        <v>0</v>
      </c>
      <c r="T366" s="158">
        <f t="shared" si="73"/>
        <v>0</v>
      </c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R366" s="159" t="s">
        <v>207</v>
      </c>
      <c r="AT366" s="159" t="s">
        <v>390</v>
      </c>
      <c r="AU366" s="159" t="s">
        <v>88</v>
      </c>
      <c r="AY366" s="14" t="s">
        <v>171</v>
      </c>
      <c r="BE366" s="160">
        <f t="shared" si="74"/>
        <v>0</v>
      </c>
      <c r="BF366" s="160">
        <f t="shared" si="75"/>
        <v>0</v>
      </c>
      <c r="BG366" s="160">
        <f t="shared" si="76"/>
        <v>0</v>
      </c>
      <c r="BH366" s="160">
        <f t="shared" si="77"/>
        <v>0</v>
      </c>
      <c r="BI366" s="160">
        <f t="shared" si="78"/>
        <v>0</v>
      </c>
      <c r="BJ366" s="14" t="s">
        <v>88</v>
      </c>
      <c r="BK366" s="160">
        <f t="shared" si="79"/>
        <v>0</v>
      </c>
      <c r="BL366" s="14" t="s">
        <v>177</v>
      </c>
      <c r="BM366" s="159" t="s">
        <v>2498</v>
      </c>
    </row>
    <row r="367" spans="1:65" s="2" customFormat="1" ht="21.75" customHeight="1">
      <c r="A367" s="29"/>
      <c r="B367" s="146"/>
      <c r="C367" s="147" t="s">
        <v>1093</v>
      </c>
      <c r="D367" s="147" t="s">
        <v>173</v>
      </c>
      <c r="E367" s="148" t="s">
        <v>2499</v>
      </c>
      <c r="F367" s="149" t="s">
        <v>2500</v>
      </c>
      <c r="G367" s="150" t="s">
        <v>192</v>
      </c>
      <c r="H367" s="151">
        <v>1</v>
      </c>
      <c r="I367" s="152"/>
      <c r="J367" s="153">
        <f t="shared" si="70"/>
        <v>0</v>
      </c>
      <c r="K367" s="154"/>
      <c r="L367" s="30"/>
      <c r="M367" s="155" t="s">
        <v>1</v>
      </c>
      <c r="N367" s="156" t="s">
        <v>41</v>
      </c>
      <c r="O367" s="55"/>
      <c r="P367" s="157">
        <f t="shared" si="71"/>
        <v>0</v>
      </c>
      <c r="Q367" s="157">
        <v>0</v>
      </c>
      <c r="R367" s="157">
        <f t="shared" si="72"/>
        <v>0</v>
      </c>
      <c r="S367" s="157">
        <v>0</v>
      </c>
      <c r="T367" s="158">
        <f t="shared" si="73"/>
        <v>0</v>
      </c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R367" s="159" t="s">
        <v>177</v>
      </c>
      <c r="AT367" s="159" t="s">
        <v>173</v>
      </c>
      <c r="AU367" s="159" t="s">
        <v>88</v>
      </c>
      <c r="AY367" s="14" t="s">
        <v>171</v>
      </c>
      <c r="BE367" s="160">
        <f t="shared" si="74"/>
        <v>0</v>
      </c>
      <c r="BF367" s="160">
        <f t="shared" si="75"/>
        <v>0</v>
      </c>
      <c r="BG367" s="160">
        <f t="shared" si="76"/>
        <v>0</v>
      </c>
      <c r="BH367" s="160">
        <f t="shared" si="77"/>
        <v>0</v>
      </c>
      <c r="BI367" s="160">
        <f t="shared" si="78"/>
        <v>0</v>
      </c>
      <c r="BJ367" s="14" t="s">
        <v>88</v>
      </c>
      <c r="BK367" s="160">
        <f t="shared" si="79"/>
        <v>0</v>
      </c>
      <c r="BL367" s="14" t="s">
        <v>177</v>
      </c>
      <c r="BM367" s="159" t="s">
        <v>2501</v>
      </c>
    </row>
    <row r="368" spans="1:65" s="2" customFormat="1" ht="16.5" customHeight="1">
      <c r="A368" s="29"/>
      <c r="B368" s="146"/>
      <c r="C368" s="161" t="s">
        <v>1099</v>
      </c>
      <c r="D368" s="161" t="s">
        <v>390</v>
      </c>
      <c r="E368" s="162" t="s">
        <v>2502</v>
      </c>
      <c r="F368" s="163" t="s">
        <v>2503</v>
      </c>
      <c r="G368" s="164" t="s">
        <v>192</v>
      </c>
      <c r="H368" s="165">
        <v>1</v>
      </c>
      <c r="I368" s="166"/>
      <c r="J368" s="167">
        <f t="shared" si="70"/>
        <v>0</v>
      </c>
      <c r="K368" s="168"/>
      <c r="L368" s="169"/>
      <c r="M368" s="170" t="s">
        <v>1</v>
      </c>
      <c r="N368" s="171" t="s">
        <v>41</v>
      </c>
      <c r="O368" s="55"/>
      <c r="P368" s="157">
        <f t="shared" si="71"/>
        <v>0</v>
      </c>
      <c r="Q368" s="157">
        <v>0</v>
      </c>
      <c r="R368" s="157">
        <f t="shared" si="72"/>
        <v>0</v>
      </c>
      <c r="S368" s="157">
        <v>0</v>
      </c>
      <c r="T368" s="158">
        <f t="shared" si="73"/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59" t="s">
        <v>207</v>
      </c>
      <c r="AT368" s="159" t="s">
        <v>390</v>
      </c>
      <c r="AU368" s="159" t="s">
        <v>88</v>
      </c>
      <c r="AY368" s="14" t="s">
        <v>171</v>
      </c>
      <c r="BE368" s="160">
        <f t="shared" si="74"/>
        <v>0</v>
      </c>
      <c r="BF368" s="160">
        <f t="shared" si="75"/>
        <v>0</v>
      </c>
      <c r="BG368" s="160">
        <f t="shared" si="76"/>
        <v>0</v>
      </c>
      <c r="BH368" s="160">
        <f t="shared" si="77"/>
        <v>0</v>
      </c>
      <c r="BI368" s="160">
        <f t="shared" si="78"/>
        <v>0</v>
      </c>
      <c r="BJ368" s="14" t="s">
        <v>88</v>
      </c>
      <c r="BK368" s="160">
        <f t="shared" si="79"/>
        <v>0</v>
      </c>
      <c r="BL368" s="14" t="s">
        <v>177</v>
      </c>
      <c r="BM368" s="159" t="s">
        <v>2504</v>
      </c>
    </row>
    <row r="369" spans="1:65" s="2" customFormat="1" ht="21.75" customHeight="1">
      <c r="A369" s="29"/>
      <c r="B369" s="146"/>
      <c r="C369" s="147" t="s">
        <v>1103</v>
      </c>
      <c r="D369" s="147" t="s">
        <v>173</v>
      </c>
      <c r="E369" s="148" t="s">
        <v>2505</v>
      </c>
      <c r="F369" s="149" t="s">
        <v>2506</v>
      </c>
      <c r="G369" s="150" t="s">
        <v>192</v>
      </c>
      <c r="H369" s="151">
        <v>1</v>
      </c>
      <c r="I369" s="152"/>
      <c r="J369" s="153">
        <f t="shared" si="70"/>
        <v>0</v>
      </c>
      <c r="K369" s="154"/>
      <c r="L369" s="30"/>
      <c r="M369" s="155" t="s">
        <v>1</v>
      </c>
      <c r="N369" s="156" t="s">
        <v>41</v>
      </c>
      <c r="O369" s="55"/>
      <c r="P369" s="157">
        <f t="shared" si="71"/>
        <v>0</v>
      </c>
      <c r="Q369" s="157">
        <v>0</v>
      </c>
      <c r="R369" s="157">
        <f t="shared" si="72"/>
        <v>0</v>
      </c>
      <c r="S369" s="157">
        <v>0</v>
      </c>
      <c r="T369" s="158">
        <f t="shared" si="73"/>
        <v>0</v>
      </c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R369" s="159" t="s">
        <v>177</v>
      </c>
      <c r="AT369" s="159" t="s">
        <v>173</v>
      </c>
      <c r="AU369" s="159" t="s">
        <v>88</v>
      </c>
      <c r="AY369" s="14" t="s">
        <v>171</v>
      </c>
      <c r="BE369" s="160">
        <f t="shared" si="74"/>
        <v>0</v>
      </c>
      <c r="BF369" s="160">
        <f t="shared" si="75"/>
        <v>0</v>
      </c>
      <c r="BG369" s="160">
        <f t="shared" si="76"/>
        <v>0</v>
      </c>
      <c r="BH369" s="160">
        <f t="shared" si="77"/>
        <v>0</v>
      </c>
      <c r="BI369" s="160">
        <f t="shared" si="78"/>
        <v>0</v>
      </c>
      <c r="BJ369" s="14" t="s">
        <v>88</v>
      </c>
      <c r="BK369" s="160">
        <f t="shared" si="79"/>
        <v>0</v>
      </c>
      <c r="BL369" s="14" t="s">
        <v>177</v>
      </c>
      <c r="BM369" s="159" t="s">
        <v>2507</v>
      </c>
    </row>
    <row r="370" spans="1:65" s="2" customFormat="1" ht="21.75" customHeight="1">
      <c r="A370" s="29"/>
      <c r="B370" s="146"/>
      <c r="C370" s="161" t="s">
        <v>1107</v>
      </c>
      <c r="D370" s="161" t="s">
        <v>390</v>
      </c>
      <c r="E370" s="162" t="s">
        <v>2508</v>
      </c>
      <c r="F370" s="163" t="s">
        <v>2509</v>
      </c>
      <c r="G370" s="164" t="s">
        <v>192</v>
      </c>
      <c r="H370" s="165">
        <v>1</v>
      </c>
      <c r="I370" s="166"/>
      <c r="J370" s="167">
        <f t="shared" si="70"/>
        <v>0</v>
      </c>
      <c r="K370" s="168"/>
      <c r="L370" s="169"/>
      <c r="M370" s="170" t="s">
        <v>1</v>
      </c>
      <c r="N370" s="171" t="s">
        <v>41</v>
      </c>
      <c r="O370" s="55"/>
      <c r="P370" s="157">
        <f t="shared" si="71"/>
        <v>0</v>
      </c>
      <c r="Q370" s="157">
        <v>0</v>
      </c>
      <c r="R370" s="157">
        <f t="shared" si="72"/>
        <v>0</v>
      </c>
      <c r="S370" s="157">
        <v>0</v>
      </c>
      <c r="T370" s="158">
        <f t="shared" si="73"/>
        <v>0</v>
      </c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R370" s="159" t="s">
        <v>207</v>
      </c>
      <c r="AT370" s="159" t="s">
        <v>390</v>
      </c>
      <c r="AU370" s="159" t="s">
        <v>88</v>
      </c>
      <c r="AY370" s="14" t="s">
        <v>171</v>
      </c>
      <c r="BE370" s="160">
        <f t="shared" si="74"/>
        <v>0</v>
      </c>
      <c r="BF370" s="160">
        <f t="shared" si="75"/>
        <v>0</v>
      </c>
      <c r="BG370" s="160">
        <f t="shared" si="76"/>
        <v>0</v>
      </c>
      <c r="BH370" s="160">
        <f t="shared" si="77"/>
        <v>0</v>
      </c>
      <c r="BI370" s="160">
        <f t="shared" si="78"/>
        <v>0</v>
      </c>
      <c r="BJ370" s="14" t="s">
        <v>88</v>
      </c>
      <c r="BK370" s="160">
        <f t="shared" si="79"/>
        <v>0</v>
      </c>
      <c r="BL370" s="14" t="s">
        <v>177</v>
      </c>
      <c r="BM370" s="159" t="s">
        <v>2510</v>
      </c>
    </row>
    <row r="371" spans="1:65" s="2" customFormat="1" ht="16.5" customHeight="1">
      <c r="A371" s="29"/>
      <c r="B371" s="146"/>
      <c r="C371" s="147" t="s">
        <v>1113</v>
      </c>
      <c r="D371" s="147" t="s">
        <v>173</v>
      </c>
      <c r="E371" s="148" t="s">
        <v>2511</v>
      </c>
      <c r="F371" s="149" t="s">
        <v>2512</v>
      </c>
      <c r="G371" s="150" t="s">
        <v>192</v>
      </c>
      <c r="H371" s="151">
        <v>1</v>
      </c>
      <c r="I371" s="152"/>
      <c r="J371" s="153">
        <f t="shared" si="70"/>
        <v>0</v>
      </c>
      <c r="K371" s="154"/>
      <c r="L371" s="30"/>
      <c r="M371" s="155" t="s">
        <v>1</v>
      </c>
      <c r="N371" s="156" t="s">
        <v>41</v>
      </c>
      <c r="O371" s="55"/>
      <c r="P371" s="157">
        <f t="shared" si="71"/>
        <v>0</v>
      </c>
      <c r="Q371" s="157">
        <v>0</v>
      </c>
      <c r="R371" s="157">
        <f t="shared" si="72"/>
        <v>0</v>
      </c>
      <c r="S371" s="157">
        <v>0</v>
      </c>
      <c r="T371" s="158">
        <f t="shared" si="73"/>
        <v>0</v>
      </c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R371" s="159" t="s">
        <v>177</v>
      </c>
      <c r="AT371" s="159" t="s">
        <v>173</v>
      </c>
      <c r="AU371" s="159" t="s">
        <v>88</v>
      </c>
      <c r="AY371" s="14" t="s">
        <v>171</v>
      </c>
      <c r="BE371" s="160">
        <f t="shared" si="74"/>
        <v>0</v>
      </c>
      <c r="BF371" s="160">
        <f t="shared" si="75"/>
        <v>0</v>
      </c>
      <c r="BG371" s="160">
        <f t="shared" si="76"/>
        <v>0</v>
      </c>
      <c r="BH371" s="160">
        <f t="shared" si="77"/>
        <v>0</v>
      </c>
      <c r="BI371" s="160">
        <f t="shared" si="78"/>
        <v>0</v>
      </c>
      <c r="BJ371" s="14" t="s">
        <v>88</v>
      </c>
      <c r="BK371" s="160">
        <f t="shared" si="79"/>
        <v>0</v>
      </c>
      <c r="BL371" s="14" t="s">
        <v>177</v>
      </c>
      <c r="BM371" s="159" t="s">
        <v>2513</v>
      </c>
    </row>
    <row r="372" spans="1:65" s="2" customFormat="1" ht="33" customHeight="1">
      <c r="A372" s="29"/>
      <c r="B372" s="146"/>
      <c r="C372" s="161" t="s">
        <v>181</v>
      </c>
      <c r="D372" s="161" t="s">
        <v>390</v>
      </c>
      <c r="E372" s="162" t="s">
        <v>2514</v>
      </c>
      <c r="F372" s="163" t="s">
        <v>2515</v>
      </c>
      <c r="G372" s="164" t="s">
        <v>192</v>
      </c>
      <c r="H372" s="165">
        <v>1</v>
      </c>
      <c r="I372" s="166"/>
      <c r="J372" s="167">
        <f t="shared" si="70"/>
        <v>0</v>
      </c>
      <c r="K372" s="168"/>
      <c r="L372" s="169"/>
      <c r="M372" s="170" t="s">
        <v>1</v>
      </c>
      <c r="N372" s="171" t="s">
        <v>41</v>
      </c>
      <c r="O372" s="55"/>
      <c r="P372" s="157">
        <f t="shared" si="71"/>
        <v>0</v>
      </c>
      <c r="Q372" s="157">
        <v>0</v>
      </c>
      <c r="R372" s="157">
        <f t="shared" si="72"/>
        <v>0</v>
      </c>
      <c r="S372" s="157">
        <v>0</v>
      </c>
      <c r="T372" s="158">
        <f t="shared" si="73"/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59" t="s">
        <v>207</v>
      </c>
      <c r="AT372" s="159" t="s">
        <v>390</v>
      </c>
      <c r="AU372" s="159" t="s">
        <v>88</v>
      </c>
      <c r="AY372" s="14" t="s">
        <v>171</v>
      </c>
      <c r="BE372" s="160">
        <f t="shared" si="74"/>
        <v>0</v>
      </c>
      <c r="BF372" s="160">
        <f t="shared" si="75"/>
        <v>0</v>
      </c>
      <c r="BG372" s="160">
        <f t="shared" si="76"/>
        <v>0</v>
      </c>
      <c r="BH372" s="160">
        <f t="shared" si="77"/>
        <v>0</v>
      </c>
      <c r="BI372" s="160">
        <f t="shared" si="78"/>
        <v>0</v>
      </c>
      <c r="BJ372" s="14" t="s">
        <v>88</v>
      </c>
      <c r="BK372" s="160">
        <f t="shared" si="79"/>
        <v>0</v>
      </c>
      <c r="BL372" s="14" t="s">
        <v>177</v>
      </c>
      <c r="BM372" s="159" t="s">
        <v>2516</v>
      </c>
    </row>
    <row r="373" spans="1:65" s="2" customFormat="1" ht="21.75" customHeight="1">
      <c r="A373" s="29"/>
      <c r="B373" s="146"/>
      <c r="C373" s="147" t="s">
        <v>185</v>
      </c>
      <c r="D373" s="147" t="s">
        <v>173</v>
      </c>
      <c r="E373" s="148" t="s">
        <v>2517</v>
      </c>
      <c r="F373" s="149" t="s">
        <v>2518</v>
      </c>
      <c r="G373" s="150" t="s">
        <v>589</v>
      </c>
      <c r="H373" s="172"/>
      <c r="I373" s="152"/>
      <c r="J373" s="153">
        <f t="shared" si="70"/>
        <v>0</v>
      </c>
      <c r="K373" s="154"/>
      <c r="L373" s="30"/>
      <c r="M373" s="155" t="s">
        <v>1</v>
      </c>
      <c r="N373" s="156" t="s">
        <v>41</v>
      </c>
      <c r="O373" s="55"/>
      <c r="P373" s="157">
        <f t="shared" si="71"/>
        <v>0</v>
      </c>
      <c r="Q373" s="157">
        <v>0</v>
      </c>
      <c r="R373" s="157">
        <f t="shared" si="72"/>
        <v>0</v>
      </c>
      <c r="S373" s="157">
        <v>0</v>
      </c>
      <c r="T373" s="158">
        <f t="shared" si="73"/>
        <v>0</v>
      </c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R373" s="159" t="s">
        <v>177</v>
      </c>
      <c r="AT373" s="159" t="s">
        <v>173</v>
      </c>
      <c r="AU373" s="159" t="s">
        <v>88</v>
      </c>
      <c r="AY373" s="14" t="s">
        <v>171</v>
      </c>
      <c r="BE373" s="160">
        <f t="shared" si="74"/>
        <v>0</v>
      </c>
      <c r="BF373" s="160">
        <f t="shared" si="75"/>
        <v>0</v>
      </c>
      <c r="BG373" s="160">
        <f t="shared" si="76"/>
        <v>0</v>
      </c>
      <c r="BH373" s="160">
        <f t="shared" si="77"/>
        <v>0</v>
      </c>
      <c r="BI373" s="160">
        <f t="shared" si="78"/>
        <v>0</v>
      </c>
      <c r="BJ373" s="14" t="s">
        <v>88</v>
      </c>
      <c r="BK373" s="160">
        <f t="shared" si="79"/>
        <v>0</v>
      </c>
      <c r="BL373" s="14" t="s">
        <v>177</v>
      </c>
      <c r="BM373" s="159" t="s">
        <v>2519</v>
      </c>
    </row>
    <row r="374" spans="1:65" s="12" customFormat="1" ht="22.8" customHeight="1">
      <c r="B374" s="133"/>
      <c r="D374" s="134" t="s">
        <v>74</v>
      </c>
      <c r="E374" s="144" t="s">
        <v>2520</v>
      </c>
      <c r="F374" s="144" t="s">
        <v>2521</v>
      </c>
      <c r="I374" s="136"/>
      <c r="J374" s="145">
        <f>BK374</f>
        <v>0</v>
      </c>
      <c r="L374" s="133"/>
      <c r="M374" s="138"/>
      <c r="N374" s="139"/>
      <c r="O374" s="139"/>
      <c r="P374" s="140">
        <f>SUM(P375:P394)</f>
        <v>0</v>
      </c>
      <c r="Q374" s="139"/>
      <c r="R374" s="140">
        <f>SUM(R375:R394)</f>
        <v>0</v>
      </c>
      <c r="S374" s="139"/>
      <c r="T374" s="141">
        <f>SUM(T375:T394)</f>
        <v>0</v>
      </c>
      <c r="AR374" s="134" t="s">
        <v>82</v>
      </c>
      <c r="AT374" s="142" t="s">
        <v>74</v>
      </c>
      <c r="AU374" s="142" t="s">
        <v>82</v>
      </c>
      <c r="AY374" s="134" t="s">
        <v>171</v>
      </c>
      <c r="BK374" s="143">
        <f>SUM(BK375:BK394)</f>
        <v>0</v>
      </c>
    </row>
    <row r="375" spans="1:65" s="2" customFormat="1" ht="21.75" customHeight="1">
      <c r="A375" s="29"/>
      <c r="B375" s="146"/>
      <c r="C375" s="147" t="s">
        <v>189</v>
      </c>
      <c r="D375" s="147" t="s">
        <v>173</v>
      </c>
      <c r="E375" s="148" t="s">
        <v>2522</v>
      </c>
      <c r="F375" s="149" t="s">
        <v>2523</v>
      </c>
      <c r="G375" s="150" t="s">
        <v>192</v>
      </c>
      <c r="H375" s="151">
        <v>4</v>
      </c>
      <c r="I375" s="152"/>
      <c r="J375" s="153">
        <f t="shared" ref="J375:J394" si="80">ROUND(I375*H375,2)</f>
        <v>0</v>
      </c>
      <c r="K375" s="154"/>
      <c r="L375" s="30"/>
      <c r="M375" s="155" t="s">
        <v>1</v>
      </c>
      <c r="N375" s="156" t="s">
        <v>41</v>
      </c>
      <c r="O375" s="55"/>
      <c r="P375" s="157">
        <f t="shared" ref="P375:P394" si="81">O375*H375</f>
        <v>0</v>
      </c>
      <c r="Q375" s="157">
        <v>0</v>
      </c>
      <c r="R375" s="157">
        <f t="shared" ref="R375:R394" si="82">Q375*H375</f>
        <v>0</v>
      </c>
      <c r="S375" s="157">
        <v>0</v>
      </c>
      <c r="T375" s="158">
        <f t="shared" ref="T375:T394" si="83">S375*H375</f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59" t="s">
        <v>177</v>
      </c>
      <c r="AT375" s="159" t="s">
        <v>173</v>
      </c>
      <c r="AU375" s="159" t="s">
        <v>88</v>
      </c>
      <c r="AY375" s="14" t="s">
        <v>171</v>
      </c>
      <c r="BE375" s="160">
        <f t="shared" ref="BE375:BE394" si="84">IF(N375="základná",J375,0)</f>
        <v>0</v>
      </c>
      <c r="BF375" s="160">
        <f t="shared" ref="BF375:BF394" si="85">IF(N375="znížená",J375,0)</f>
        <v>0</v>
      </c>
      <c r="BG375" s="160">
        <f t="shared" ref="BG375:BG394" si="86">IF(N375="zákl. prenesená",J375,0)</f>
        <v>0</v>
      </c>
      <c r="BH375" s="160">
        <f t="shared" ref="BH375:BH394" si="87">IF(N375="zníž. prenesená",J375,0)</f>
        <v>0</v>
      </c>
      <c r="BI375" s="160">
        <f t="shared" ref="BI375:BI394" si="88">IF(N375="nulová",J375,0)</f>
        <v>0</v>
      </c>
      <c r="BJ375" s="14" t="s">
        <v>88</v>
      </c>
      <c r="BK375" s="160">
        <f t="shared" ref="BK375:BK394" si="89">ROUND(I375*H375,2)</f>
        <v>0</v>
      </c>
      <c r="BL375" s="14" t="s">
        <v>177</v>
      </c>
      <c r="BM375" s="159" t="s">
        <v>2524</v>
      </c>
    </row>
    <row r="376" spans="1:65" s="2" customFormat="1" ht="44.25" customHeight="1">
      <c r="A376" s="29"/>
      <c r="B376" s="146"/>
      <c r="C376" s="161" t="s">
        <v>216</v>
      </c>
      <c r="D376" s="161" t="s">
        <v>390</v>
      </c>
      <c r="E376" s="162" t="s">
        <v>2525</v>
      </c>
      <c r="F376" s="163" t="s">
        <v>2526</v>
      </c>
      <c r="G376" s="164" t="s">
        <v>192</v>
      </c>
      <c r="H376" s="165">
        <v>4</v>
      </c>
      <c r="I376" s="166"/>
      <c r="J376" s="167">
        <f t="shared" si="80"/>
        <v>0</v>
      </c>
      <c r="K376" s="168"/>
      <c r="L376" s="169"/>
      <c r="M376" s="170" t="s">
        <v>1</v>
      </c>
      <c r="N376" s="171" t="s">
        <v>41</v>
      </c>
      <c r="O376" s="55"/>
      <c r="P376" s="157">
        <f t="shared" si="81"/>
        <v>0</v>
      </c>
      <c r="Q376" s="157">
        <v>0</v>
      </c>
      <c r="R376" s="157">
        <f t="shared" si="82"/>
        <v>0</v>
      </c>
      <c r="S376" s="157">
        <v>0</v>
      </c>
      <c r="T376" s="158">
        <f t="shared" si="83"/>
        <v>0</v>
      </c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R376" s="159" t="s">
        <v>207</v>
      </c>
      <c r="AT376" s="159" t="s">
        <v>390</v>
      </c>
      <c r="AU376" s="159" t="s">
        <v>88</v>
      </c>
      <c r="AY376" s="14" t="s">
        <v>171</v>
      </c>
      <c r="BE376" s="160">
        <f t="shared" si="84"/>
        <v>0</v>
      </c>
      <c r="BF376" s="160">
        <f t="shared" si="85"/>
        <v>0</v>
      </c>
      <c r="BG376" s="160">
        <f t="shared" si="86"/>
        <v>0</v>
      </c>
      <c r="BH376" s="160">
        <f t="shared" si="87"/>
        <v>0</v>
      </c>
      <c r="BI376" s="160">
        <f t="shared" si="88"/>
        <v>0</v>
      </c>
      <c r="BJ376" s="14" t="s">
        <v>88</v>
      </c>
      <c r="BK376" s="160">
        <f t="shared" si="89"/>
        <v>0</v>
      </c>
      <c r="BL376" s="14" t="s">
        <v>177</v>
      </c>
      <c r="BM376" s="159" t="s">
        <v>2527</v>
      </c>
    </row>
    <row r="377" spans="1:65" s="2" customFormat="1" ht="16.5" customHeight="1">
      <c r="A377" s="29"/>
      <c r="B377" s="146"/>
      <c r="C377" s="147" t="s">
        <v>220</v>
      </c>
      <c r="D377" s="147" t="s">
        <v>173</v>
      </c>
      <c r="E377" s="148" t="s">
        <v>2412</v>
      </c>
      <c r="F377" s="149" t="s">
        <v>2413</v>
      </c>
      <c r="G377" s="150" t="s">
        <v>192</v>
      </c>
      <c r="H377" s="151">
        <v>4</v>
      </c>
      <c r="I377" s="152"/>
      <c r="J377" s="153">
        <f t="shared" si="80"/>
        <v>0</v>
      </c>
      <c r="K377" s="154"/>
      <c r="L377" s="30"/>
      <c r="M377" s="155" t="s">
        <v>1</v>
      </c>
      <c r="N377" s="156" t="s">
        <v>41</v>
      </c>
      <c r="O377" s="55"/>
      <c r="P377" s="157">
        <f t="shared" si="81"/>
        <v>0</v>
      </c>
      <c r="Q377" s="157">
        <v>0</v>
      </c>
      <c r="R377" s="157">
        <f t="shared" si="82"/>
        <v>0</v>
      </c>
      <c r="S377" s="157">
        <v>0</v>
      </c>
      <c r="T377" s="158">
        <f t="shared" si="83"/>
        <v>0</v>
      </c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R377" s="159" t="s">
        <v>177</v>
      </c>
      <c r="AT377" s="159" t="s">
        <v>173</v>
      </c>
      <c r="AU377" s="159" t="s">
        <v>88</v>
      </c>
      <c r="AY377" s="14" t="s">
        <v>171</v>
      </c>
      <c r="BE377" s="160">
        <f t="shared" si="84"/>
        <v>0</v>
      </c>
      <c r="BF377" s="160">
        <f t="shared" si="85"/>
        <v>0</v>
      </c>
      <c r="BG377" s="160">
        <f t="shared" si="86"/>
        <v>0</v>
      </c>
      <c r="BH377" s="160">
        <f t="shared" si="87"/>
        <v>0</v>
      </c>
      <c r="BI377" s="160">
        <f t="shared" si="88"/>
        <v>0</v>
      </c>
      <c r="BJ377" s="14" t="s">
        <v>88</v>
      </c>
      <c r="BK377" s="160">
        <f t="shared" si="89"/>
        <v>0</v>
      </c>
      <c r="BL377" s="14" t="s">
        <v>177</v>
      </c>
      <c r="BM377" s="159" t="s">
        <v>2528</v>
      </c>
    </row>
    <row r="378" spans="1:65" s="2" customFormat="1" ht="21.75" customHeight="1">
      <c r="A378" s="29"/>
      <c r="B378" s="146"/>
      <c r="C378" s="161" t="s">
        <v>551</v>
      </c>
      <c r="D378" s="161" t="s">
        <v>390</v>
      </c>
      <c r="E378" s="162" t="s">
        <v>2529</v>
      </c>
      <c r="F378" s="163" t="s">
        <v>2530</v>
      </c>
      <c r="G378" s="164" t="s">
        <v>192</v>
      </c>
      <c r="H378" s="165">
        <v>4</v>
      </c>
      <c r="I378" s="166"/>
      <c r="J378" s="167">
        <f t="shared" si="80"/>
        <v>0</v>
      </c>
      <c r="K378" s="168"/>
      <c r="L378" s="169"/>
      <c r="M378" s="170" t="s">
        <v>1</v>
      </c>
      <c r="N378" s="171" t="s">
        <v>41</v>
      </c>
      <c r="O378" s="55"/>
      <c r="P378" s="157">
        <f t="shared" si="81"/>
        <v>0</v>
      </c>
      <c r="Q378" s="157">
        <v>0</v>
      </c>
      <c r="R378" s="157">
        <f t="shared" si="82"/>
        <v>0</v>
      </c>
      <c r="S378" s="157">
        <v>0</v>
      </c>
      <c r="T378" s="158">
        <f t="shared" si="83"/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59" t="s">
        <v>207</v>
      </c>
      <c r="AT378" s="159" t="s">
        <v>390</v>
      </c>
      <c r="AU378" s="159" t="s">
        <v>88</v>
      </c>
      <c r="AY378" s="14" t="s">
        <v>171</v>
      </c>
      <c r="BE378" s="160">
        <f t="shared" si="84"/>
        <v>0</v>
      </c>
      <c r="BF378" s="160">
        <f t="shared" si="85"/>
        <v>0</v>
      </c>
      <c r="BG378" s="160">
        <f t="shared" si="86"/>
        <v>0</v>
      </c>
      <c r="BH378" s="160">
        <f t="shared" si="87"/>
        <v>0</v>
      </c>
      <c r="BI378" s="160">
        <f t="shared" si="88"/>
        <v>0</v>
      </c>
      <c r="BJ378" s="14" t="s">
        <v>88</v>
      </c>
      <c r="BK378" s="160">
        <f t="shared" si="89"/>
        <v>0</v>
      </c>
      <c r="BL378" s="14" t="s">
        <v>177</v>
      </c>
      <c r="BM378" s="159" t="s">
        <v>2531</v>
      </c>
    </row>
    <row r="379" spans="1:65" s="2" customFormat="1" ht="16.5" customHeight="1">
      <c r="A379" s="29"/>
      <c r="B379" s="146"/>
      <c r="C379" s="147" t="s">
        <v>559</v>
      </c>
      <c r="D379" s="147" t="s">
        <v>173</v>
      </c>
      <c r="E379" s="148" t="s">
        <v>2412</v>
      </c>
      <c r="F379" s="149" t="s">
        <v>2413</v>
      </c>
      <c r="G379" s="150" t="s">
        <v>192</v>
      </c>
      <c r="H379" s="151">
        <v>4</v>
      </c>
      <c r="I379" s="152"/>
      <c r="J379" s="153">
        <f t="shared" si="80"/>
        <v>0</v>
      </c>
      <c r="K379" s="154"/>
      <c r="L379" s="30"/>
      <c r="M379" s="155" t="s">
        <v>1</v>
      </c>
      <c r="N379" s="156" t="s">
        <v>41</v>
      </c>
      <c r="O379" s="55"/>
      <c r="P379" s="157">
        <f t="shared" si="81"/>
        <v>0</v>
      </c>
      <c r="Q379" s="157">
        <v>0</v>
      </c>
      <c r="R379" s="157">
        <f t="shared" si="82"/>
        <v>0</v>
      </c>
      <c r="S379" s="157">
        <v>0</v>
      </c>
      <c r="T379" s="158">
        <f t="shared" si="83"/>
        <v>0</v>
      </c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R379" s="159" t="s">
        <v>177</v>
      </c>
      <c r="AT379" s="159" t="s">
        <v>173</v>
      </c>
      <c r="AU379" s="159" t="s">
        <v>88</v>
      </c>
      <c r="AY379" s="14" t="s">
        <v>171</v>
      </c>
      <c r="BE379" s="160">
        <f t="shared" si="84"/>
        <v>0</v>
      </c>
      <c r="BF379" s="160">
        <f t="shared" si="85"/>
        <v>0</v>
      </c>
      <c r="BG379" s="160">
        <f t="shared" si="86"/>
        <v>0</v>
      </c>
      <c r="BH379" s="160">
        <f t="shared" si="87"/>
        <v>0</v>
      </c>
      <c r="BI379" s="160">
        <f t="shared" si="88"/>
        <v>0</v>
      </c>
      <c r="BJ379" s="14" t="s">
        <v>88</v>
      </c>
      <c r="BK379" s="160">
        <f t="shared" si="89"/>
        <v>0</v>
      </c>
      <c r="BL379" s="14" t="s">
        <v>177</v>
      </c>
      <c r="BM379" s="159" t="s">
        <v>2532</v>
      </c>
    </row>
    <row r="380" spans="1:65" s="2" customFormat="1" ht="21.75" customHeight="1">
      <c r="A380" s="29"/>
      <c r="B380" s="146"/>
      <c r="C380" s="161" t="s">
        <v>1389</v>
      </c>
      <c r="D380" s="161" t="s">
        <v>390</v>
      </c>
      <c r="E380" s="162" t="s">
        <v>2423</v>
      </c>
      <c r="F380" s="163" t="s">
        <v>2424</v>
      </c>
      <c r="G380" s="164" t="s">
        <v>192</v>
      </c>
      <c r="H380" s="165">
        <v>4</v>
      </c>
      <c r="I380" s="166"/>
      <c r="J380" s="167">
        <f t="shared" si="80"/>
        <v>0</v>
      </c>
      <c r="K380" s="168"/>
      <c r="L380" s="169"/>
      <c r="M380" s="170" t="s">
        <v>1</v>
      </c>
      <c r="N380" s="171" t="s">
        <v>41</v>
      </c>
      <c r="O380" s="55"/>
      <c r="P380" s="157">
        <f t="shared" si="81"/>
        <v>0</v>
      </c>
      <c r="Q380" s="157">
        <v>0</v>
      </c>
      <c r="R380" s="157">
        <f t="shared" si="82"/>
        <v>0</v>
      </c>
      <c r="S380" s="157">
        <v>0</v>
      </c>
      <c r="T380" s="158">
        <f t="shared" si="83"/>
        <v>0</v>
      </c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R380" s="159" t="s">
        <v>207</v>
      </c>
      <c r="AT380" s="159" t="s">
        <v>390</v>
      </c>
      <c r="AU380" s="159" t="s">
        <v>88</v>
      </c>
      <c r="AY380" s="14" t="s">
        <v>171</v>
      </c>
      <c r="BE380" s="160">
        <f t="shared" si="84"/>
        <v>0</v>
      </c>
      <c r="BF380" s="160">
        <f t="shared" si="85"/>
        <v>0</v>
      </c>
      <c r="BG380" s="160">
        <f t="shared" si="86"/>
        <v>0</v>
      </c>
      <c r="BH380" s="160">
        <f t="shared" si="87"/>
        <v>0</v>
      </c>
      <c r="BI380" s="160">
        <f t="shared" si="88"/>
        <v>0</v>
      </c>
      <c r="BJ380" s="14" t="s">
        <v>88</v>
      </c>
      <c r="BK380" s="160">
        <f t="shared" si="89"/>
        <v>0</v>
      </c>
      <c r="BL380" s="14" t="s">
        <v>177</v>
      </c>
      <c r="BM380" s="159" t="s">
        <v>2533</v>
      </c>
    </row>
    <row r="381" spans="1:65" s="2" customFormat="1" ht="16.5" customHeight="1">
      <c r="A381" s="29"/>
      <c r="B381" s="146"/>
      <c r="C381" s="147" t="s">
        <v>2534</v>
      </c>
      <c r="D381" s="147" t="s">
        <v>173</v>
      </c>
      <c r="E381" s="148" t="s">
        <v>2432</v>
      </c>
      <c r="F381" s="149" t="s">
        <v>2427</v>
      </c>
      <c r="G381" s="150" t="s">
        <v>192</v>
      </c>
      <c r="H381" s="151">
        <v>24</v>
      </c>
      <c r="I381" s="152"/>
      <c r="J381" s="153">
        <f t="shared" si="80"/>
        <v>0</v>
      </c>
      <c r="K381" s="154"/>
      <c r="L381" s="30"/>
      <c r="M381" s="155" t="s">
        <v>1</v>
      </c>
      <c r="N381" s="156" t="s">
        <v>41</v>
      </c>
      <c r="O381" s="55"/>
      <c r="P381" s="157">
        <f t="shared" si="81"/>
        <v>0</v>
      </c>
      <c r="Q381" s="157">
        <v>0</v>
      </c>
      <c r="R381" s="157">
        <f t="shared" si="82"/>
        <v>0</v>
      </c>
      <c r="S381" s="157">
        <v>0</v>
      </c>
      <c r="T381" s="158">
        <f t="shared" si="83"/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59" t="s">
        <v>177</v>
      </c>
      <c r="AT381" s="159" t="s">
        <v>173</v>
      </c>
      <c r="AU381" s="159" t="s">
        <v>88</v>
      </c>
      <c r="AY381" s="14" t="s">
        <v>171</v>
      </c>
      <c r="BE381" s="160">
        <f t="shared" si="84"/>
        <v>0</v>
      </c>
      <c r="BF381" s="160">
        <f t="shared" si="85"/>
        <v>0</v>
      </c>
      <c r="BG381" s="160">
        <f t="shared" si="86"/>
        <v>0</v>
      </c>
      <c r="BH381" s="160">
        <f t="shared" si="87"/>
        <v>0</v>
      </c>
      <c r="BI381" s="160">
        <f t="shared" si="88"/>
        <v>0</v>
      </c>
      <c r="BJ381" s="14" t="s">
        <v>88</v>
      </c>
      <c r="BK381" s="160">
        <f t="shared" si="89"/>
        <v>0</v>
      </c>
      <c r="BL381" s="14" t="s">
        <v>177</v>
      </c>
      <c r="BM381" s="159" t="s">
        <v>2535</v>
      </c>
    </row>
    <row r="382" spans="1:65" s="2" customFormat="1" ht="21.75" customHeight="1">
      <c r="A382" s="29"/>
      <c r="B382" s="146"/>
      <c r="C382" s="161" t="s">
        <v>1392</v>
      </c>
      <c r="D382" s="161" t="s">
        <v>390</v>
      </c>
      <c r="E382" s="162" t="s">
        <v>2434</v>
      </c>
      <c r="F382" s="163" t="s">
        <v>2435</v>
      </c>
      <c r="G382" s="164" t="s">
        <v>192</v>
      </c>
      <c r="H382" s="165">
        <v>24</v>
      </c>
      <c r="I382" s="166"/>
      <c r="J382" s="167">
        <f t="shared" si="80"/>
        <v>0</v>
      </c>
      <c r="K382" s="168"/>
      <c r="L382" s="169"/>
      <c r="M382" s="170" t="s">
        <v>1</v>
      </c>
      <c r="N382" s="171" t="s">
        <v>41</v>
      </c>
      <c r="O382" s="55"/>
      <c r="P382" s="157">
        <f t="shared" si="81"/>
        <v>0</v>
      </c>
      <c r="Q382" s="157">
        <v>0</v>
      </c>
      <c r="R382" s="157">
        <f t="shared" si="82"/>
        <v>0</v>
      </c>
      <c r="S382" s="157">
        <v>0</v>
      </c>
      <c r="T382" s="158">
        <f t="shared" si="83"/>
        <v>0</v>
      </c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R382" s="159" t="s">
        <v>207</v>
      </c>
      <c r="AT382" s="159" t="s">
        <v>390</v>
      </c>
      <c r="AU382" s="159" t="s">
        <v>88</v>
      </c>
      <c r="AY382" s="14" t="s">
        <v>171</v>
      </c>
      <c r="BE382" s="160">
        <f t="shared" si="84"/>
        <v>0</v>
      </c>
      <c r="BF382" s="160">
        <f t="shared" si="85"/>
        <v>0</v>
      </c>
      <c r="BG382" s="160">
        <f t="shared" si="86"/>
        <v>0</v>
      </c>
      <c r="BH382" s="160">
        <f t="shared" si="87"/>
        <v>0</v>
      </c>
      <c r="BI382" s="160">
        <f t="shared" si="88"/>
        <v>0</v>
      </c>
      <c r="BJ382" s="14" t="s">
        <v>88</v>
      </c>
      <c r="BK382" s="160">
        <f t="shared" si="89"/>
        <v>0</v>
      </c>
      <c r="BL382" s="14" t="s">
        <v>177</v>
      </c>
      <c r="BM382" s="159" t="s">
        <v>2536</v>
      </c>
    </row>
    <row r="383" spans="1:65" s="2" customFormat="1" ht="16.5" customHeight="1">
      <c r="A383" s="29"/>
      <c r="B383" s="146"/>
      <c r="C383" s="147" t="s">
        <v>2537</v>
      </c>
      <c r="D383" s="147" t="s">
        <v>173</v>
      </c>
      <c r="E383" s="148" t="s">
        <v>2432</v>
      </c>
      <c r="F383" s="149" t="s">
        <v>2427</v>
      </c>
      <c r="G383" s="150" t="s">
        <v>192</v>
      </c>
      <c r="H383" s="151">
        <v>4</v>
      </c>
      <c r="I383" s="152"/>
      <c r="J383" s="153">
        <f t="shared" si="80"/>
        <v>0</v>
      </c>
      <c r="K383" s="154"/>
      <c r="L383" s="30"/>
      <c r="M383" s="155" t="s">
        <v>1</v>
      </c>
      <c r="N383" s="156" t="s">
        <v>41</v>
      </c>
      <c r="O383" s="55"/>
      <c r="P383" s="157">
        <f t="shared" si="81"/>
        <v>0</v>
      </c>
      <c r="Q383" s="157">
        <v>0</v>
      </c>
      <c r="R383" s="157">
        <f t="shared" si="82"/>
        <v>0</v>
      </c>
      <c r="S383" s="157">
        <v>0</v>
      </c>
      <c r="T383" s="158">
        <f t="shared" si="83"/>
        <v>0</v>
      </c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R383" s="159" t="s">
        <v>177</v>
      </c>
      <c r="AT383" s="159" t="s">
        <v>173</v>
      </c>
      <c r="AU383" s="159" t="s">
        <v>88</v>
      </c>
      <c r="AY383" s="14" t="s">
        <v>171</v>
      </c>
      <c r="BE383" s="160">
        <f t="shared" si="84"/>
        <v>0</v>
      </c>
      <c r="BF383" s="160">
        <f t="shared" si="85"/>
        <v>0</v>
      </c>
      <c r="BG383" s="160">
        <f t="shared" si="86"/>
        <v>0</v>
      </c>
      <c r="BH383" s="160">
        <f t="shared" si="87"/>
        <v>0</v>
      </c>
      <c r="BI383" s="160">
        <f t="shared" si="88"/>
        <v>0</v>
      </c>
      <c r="BJ383" s="14" t="s">
        <v>88</v>
      </c>
      <c r="BK383" s="160">
        <f t="shared" si="89"/>
        <v>0</v>
      </c>
      <c r="BL383" s="14" t="s">
        <v>177</v>
      </c>
      <c r="BM383" s="159" t="s">
        <v>2538</v>
      </c>
    </row>
    <row r="384" spans="1:65" s="2" customFormat="1" ht="21.75" customHeight="1">
      <c r="A384" s="29"/>
      <c r="B384" s="146"/>
      <c r="C384" s="161" t="s">
        <v>1395</v>
      </c>
      <c r="D384" s="161" t="s">
        <v>390</v>
      </c>
      <c r="E384" s="162" t="s">
        <v>2438</v>
      </c>
      <c r="F384" s="163" t="s">
        <v>2439</v>
      </c>
      <c r="G384" s="164" t="s">
        <v>192</v>
      </c>
      <c r="H384" s="165">
        <v>4</v>
      </c>
      <c r="I384" s="166"/>
      <c r="J384" s="167">
        <f t="shared" si="80"/>
        <v>0</v>
      </c>
      <c r="K384" s="168"/>
      <c r="L384" s="169"/>
      <c r="M384" s="170" t="s">
        <v>1</v>
      </c>
      <c r="N384" s="171" t="s">
        <v>41</v>
      </c>
      <c r="O384" s="55"/>
      <c r="P384" s="157">
        <f t="shared" si="81"/>
        <v>0</v>
      </c>
      <c r="Q384" s="157">
        <v>0</v>
      </c>
      <c r="R384" s="157">
        <f t="shared" si="82"/>
        <v>0</v>
      </c>
      <c r="S384" s="157">
        <v>0</v>
      </c>
      <c r="T384" s="158">
        <f t="shared" si="83"/>
        <v>0</v>
      </c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R384" s="159" t="s">
        <v>207</v>
      </c>
      <c r="AT384" s="159" t="s">
        <v>390</v>
      </c>
      <c r="AU384" s="159" t="s">
        <v>88</v>
      </c>
      <c r="AY384" s="14" t="s">
        <v>171</v>
      </c>
      <c r="BE384" s="160">
        <f t="shared" si="84"/>
        <v>0</v>
      </c>
      <c r="BF384" s="160">
        <f t="shared" si="85"/>
        <v>0</v>
      </c>
      <c r="BG384" s="160">
        <f t="shared" si="86"/>
        <v>0</v>
      </c>
      <c r="BH384" s="160">
        <f t="shared" si="87"/>
        <v>0</v>
      </c>
      <c r="BI384" s="160">
        <f t="shared" si="88"/>
        <v>0</v>
      </c>
      <c r="BJ384" s="14" t="s">
        <v>88</v>
      </c>
      <c r="BK384" s="160">
        <f t="shared" si="89"/>
        <v>0</v>
      </c>
      <c r="BL384" s="14" t="s">
        <v>177</v>
      </c>
      <c r="BM384" s="159" t="s">
        <v>2539</v>
      </c>
    </row>
    <row r="385" spans="1:65" s="2" customFormat="1" ht="21.75" customHeight="1">
      <c r="A385" s="29"/>
      <c r="B385" s="146"/>
      <c r="C385" s="147" t="s">
        <v>2540</v>
      </c>
      <c r="D385" s="147" t="s">
        <v>173</v>
      </c>
      <c r="E385" s="148" t="s">
        <v>2441</v>
      </c>
      <c r="F385" s="149" t="s">
        <v>2442</v>
      </c>
      <c r="G385" s="150" t="s">
        <v>192</v>
      </c>
      <c r="H385" s="151">
        <v>4</v>
      </c>
      <c r="I385" s="152"/>
      <c r="J385" s="153">
        <f t="shared" si="80"/>
        <v>0</v>
      </c>
      <c r="K385" s="154"/>
      <c r="L385" s="30"/>
      <c r="M385" s="155" t="s">
        <v>1</v>
      </c>
      <c r="N385" s="156" t="s">
        <v>41</v>
      </c>
      <c r="O385" s="55"/>
      <c r="P385" s="157">
        <f t="shared" si="81"/>
        <v>0</v>
      </c>
      <c r="Q385" s="157">
        <v>0</v>
      </c>
      <c r="R385" s="157">
        <f t="shared" si="82"/>
        <v>0</v>
      </c>
      <c r="S385" s="157">
        <v>0</v>
      </c>
      <c r="T385" s="158">
        <f t="shared" si="83"/>
        <v>0</v>
      </c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R385" s="159" t="s">
        <v>177</v>
      </c>
      <c r="AT385" s="159" t="s">
        <v>173</v>
      </c>
      <c r="AU385" s="159" t="s">
        <v>88</v>
      </c>
      <c r="AY385" s="14" t="s">
        <v>171</v>
      </c>
      <c r="BE385" s="160">
        <f t="shared" si="84"/>
        <v>0</v>
      </c>
      <c r="BF385" s="160">
        <f t="shared" si="85"/>
        <v>0</v>
      </c>
      <c r="BG385" s="160">
        <f t="shared" si="86"/>
        <v>0</v>
      </c>
      <c r="BH385" s="160">
        <f t="shared" si="87"/>
        <v>0</v>
      </c>
      <c r="BI385" s="160">
        <f t="shared" si="88"/>
        <v>0</v>
      </c>
      <c r="BJ385" s="14" t="s">
        <v>88</v>
      </c>
      <c r="BK385" s="160">
        <f t="shared" si="89"/>
        <v>0</v>
      </c>
      <c r="BL385" s="14" t="s">
        <v>177</v>
      </c>
      <c r="BM385" s="159" t="s">
        <v>2541</v>
      </c>
    </row>
    <row r="386" spans="1:65" s="2" customFormat="1" ht="21.75" customHeight="1">
      <c r="A386" s="29"/>
      <c r="B386" s="146"/>
      <c r="C386" s="161" t="s">
        <v>1398</v>
      </c>
      <c r="D386" s="161" t="s">
        <v>390</v>
      </c>
      <c r="E386" s="162" t="s">
        <v>2444</v>
      </c>
      <c r="F386" s="163" t="s">
        <v>2445</v>
      </c>
      <c r="G386" s="164" t="s">
        <v>192</v>
      </c>
      <c r="H386" s="165">
        <v>4</v>
      </c>
      <c r="I386" s="166"/>
      <c r="J386" s="167">
        <f t="shared" si="80"/>
        <v>0</v>
      </c>
      <c r="K386" s="168"/>
      <c r="L386" s="169"/>
      <c r="M386" s="170" t="s">
        <v>1</v>
      </c>
      <c r="N386" s="171" t="s">
        <v>41</v>
      </c>
      <c r="O386" s="55"/>
      <c r="P386" s="157">
        <f t="shared" si="81"/>
        <v>0</v>
      </c>
      <c r="Q386" s="157">
        <v>0</v>
      </c>
      <c r="R386" s="157">
        <f t="shared" si="82"/>
        <v>0</v>
      </c>
      <c r="S386" s="157">
        <v>0</v>
      </c>
      <c r="T386" s="158">
        <f t="shared" si="83"/>
        <v>0</v>
      </c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R386" s="159" t="s">
        <v>207</v>
      </c>
      <c r="AT386" s="159" t="s">
        <v>390</v>
      </c>
      <c r="AU386" s="159" t="s">
        <v>88</v>
      </c>
      <c r="AY386" s="14" t="s">
        <v>171</v>
      </c>
      <c r="BE386" s="160">
        <f t="shared" si="84"/>
        <v>0</v>
      </c>
      <c r="BF386" s="160">
        <f t="shared" si="85"/>
        <v>0</v>
      </c>
      <c r="BG386" s="160">
        <f t="shared" si="86"/>
        <v>0</v>
      </c>
      <c r="BH386" s="160">
        <f t="shared" si="87"/>
        <v>0</v>
      </c>
      <c r="BI386" s="160">
        <f t="shared" si="88"/>
        <v>0</v>
      </c>
      <c r="BJ386" s="14" t="s">
        <v>88</v>
      </c>
      <c r="BK386" s="160">
        <f t="shared" si="89"/>
        <v>0</v>
      </c>
      <c r="BL386" s="14" t="s">
        <v>177</v>
      </c>
      <c r="BM386" s="159" t="s">
        <v>2542</v>
      </c>
    </row>
    <row r="387" spans="1:65" s="2" customFormat="1" ht="16.5" customHeight="1">
      <c r="A387" s="29"/>
      <c r="B387" s="146"/>
      <c r="C387" s="147" t="s">
        <v>2543</v>
      </c>
      <c r="D387" s="147" t="s">
        <v>173</v>
      </c>
      <c r="E387" s="148" t="s">
        <v>2544</v>
      </c>
      <c r="F387" s="149" t="s">
        <v>2448</v>
      </c>
      <c r="G387" s="150" t="s">
        <v>192</v>
      </c>
      <c r="H387" s="151">
        <v>4</v>
      </c>
      <c r="I387" s="152"/>
      <c r="J387" s="153">
        <f t="shared" si="80"/>
        <v>0</v>
      </c>
      <c r="K387" s="154"/>
      <c r="L387" s="30"/>
      <c r="M387" s="155" t="s">
        <v>1</v>
      </c>
      <c r="N387" s="156" t="s">
        <v>41</v>
      </c>
      <c r="O387" s="55"/>
      <c r="P387" s="157">
        <f t="shared" si="81"/>
        <v>0</v>
      </c>
      <c r="Q387" s="157">
        <v>0</v>
      </c>
      <c r="R387" s="157">
        <f t="shared" si="82"/>
        <v>0</v>
      </c>
      <c r="S387" s="157">
        <v>0</v>
      </c>
      <c r="T387" s="158">
        <f t="shared" si="83"/>
        <v>0</v>
      </c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R387" s="159" t="s">
        <v>177</v>
      </c>
      <c r="AT387" s="159" t="s">
        <v>173</v>
      </c>
      <c r="AU387" s="159" t="s">
        <v>88</v>
      </c>
      <c r="AY387" s="14" t="s">
        <v>171</v>
      </c>
      <c r="BE387" s="160">
        <f t="shared" si="84"/>
        <v>0</v>
      </c>
      <c r="BF387" s="160">
        <f t="shared" si="85"/>
        <v>0</v>
      </c>
      <c r="BG387" s="160">
        <f t="shared" si="86"/>
        <v>0</v>
      </c>
      <c r="BH387" s="160">
        <f t="shared" si="87"/>
        <v>0</v>
      </c>
      <c r="BI387" s="160">
        <f t="shared" si="88"/>
        <v>0</v>
      </c>
      <c r="BJ387" s="14" t="s">
        <v>88</v>
      </c>
      <c r="BK387" s="160">
        <f t="shared" si="89"/>
        <v>0</v>
      </c>
      <c r="BL387" s="14" t="s">
        <v>177</v>
      </c>
      <c r="BM387" s="159" t="s">
        <v>2545</v>
      </c>
    </row>
    <row r="388" spans="1:65" s="2" customFormat="1" ht="21.75" customHeight="1">
      <c r="A388" s="29"/>
      <c r="B388" s="146"/>
      <c r="C388" s="161" t="s">
        <v>1401</v>
      </c>
      <c r="D388" s="161" t="s">
        <v>390</v>
      </c>
      <c r="E388" s="162" t="s">
        <v>2546</v>
      </c>
      <c r="F388" s="163" t="s">
        <v>2547</v>
      </c>
      <c r="G388" s="164" t="s">
        <v>192</v>
      </c>
      <c r="H388" s="165">
        <v>4</v>
      </c>
      <c r="I388" s="166"/>
      <c r="J388" s="167">
        <f t="shared" si="80"/>
        <v>0</v>
      </c>
      <c r="K388" s="168"/>
      <c r="L388" s="169"/>
      <c r="M388" s="170" t="s">
        <v>1</v>
      </c>
      <c r="N388" s="171" t="s">
        <v>41</v>
      </c>
      <c r="O388" s="55"/>
      <c r="P388" s="157">
        <f t="shared" si="81"/>
        <v>0</v>
      </c>
      <c r="Q388" s="157">
        <v>0</v>
      </c>
      <c r="R388" s="157">
        <f t="shared" si="82"/>
        <v>0</v>
      </c>
      <c r="S388" s="157">
        <v>0</v>
      </c>
      <c r="T388" s="158">
        <f t="shared" si="83"/>
        <v>0</v>
      </c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R388" s="159" t="s">
        <v>207</v>
      </c>
      <c r="AT388" s="159" t="s">
        <v>390</v>
      </c>
      <c r="AU388" s="159" t="s">
        <v>88</v>
      </c>
      <c r="AY388" s="14" t="s">
        <v>171</v>
      </c>
      <c r="BE388" s="160">
        <f t="shared" si="84"/>
        <v>0</v>
      </c>
      <c r="BF388" s="160">
        <f t="shared" si="85"/>
        <v>0</v>
      </c>
      <c r="BG388" s="160">
        <f t="shared" si="86"/>
        <v>0</v>
      </c>
      <c r="BH388" s="160">
        <f t="shared" si="87"/>
        <v>0</v>
      </c>
      <c r="BI388" s="160">
        <f t="shared" si="88"/>
        <v>0</v>
      </c>
      <c r="BJ388" s="14" t="s">
        <v>88</v>
      </c>
      <c r="BK388" s="160">
        <f t="shared" si="89"/>
        <v>0</v>
      </c>
      <c r="BL388" s="14" t="s">
        <v>177</v>
      </c>
      <c r="BM388" s="159" t="s">
        <v>2548</v>
      </c>
    </row>
    <row r="389" spans="1:65" s="2" customFormat="1" ht="21.75" customHeight="1">
      <c r="A389" s="29"/>
      <c r="B389" s="146"/>
      <c r="C389" s="147" t="s">
        <v>2549</v>
      </c>
      <c r="D389" s="147" t="s">
        <v>173</v>
      </c>
      <c r="E389" s="148" t="s">
        <v>2453</v>
      </c>
      <c r="F389" s="149" t="s">
        <v>2454</v>
      </c>
      <c r="G389" s="150" t="s">
        <v>192</v>
      </c>
      <c r="H389" s="151">
        <v>4</v>
      </c>
      <c r="I389" s="152"/>
      <c r="J389" s="153">
        <f t="shared" si="80"/>
        <v>0</v>
      </c>
      <c r="K389" s="154"/>
      <c r="L389" s="30"/>
      <c r="M389" s="155" t="s">
        <v>1</v>
      </c>
      <c r="N389" s="156" t="s">
        <v>41</v>
      </c>
      <c r="O389" s="55"/>
      <c r="P389" s="157">
        <f t="shared" si="81"/>
        <v>0</v>
      </c>
      <c r="Q389" s="157">
        <v>0</v>
      </c>
      <c r="R389" s="157">
        <f t="shared" si="82"/>
        <v>0</v>
      </c>
      <c r="S389" s="157">
        <v>0</v>
      </c>
      <c r="T389" s="158">
        <f t="shared" si="83"/>
        <v>0</v>
      </c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R389" s="159" t="s">
        <v>177</v>
      </c>
      <c r="AT389" s="159" t="s">
        <v>173</v>
      </c>
      <c r="AU389" s="159" t="s">
        <v>88</v>
      </c>
      <c r="AY389" s="14" t="s">
        <v>171</v>
      </c>
      <c r="BE389" s="160">
        <f t="shared" si="84"/>
        <v>0</v>
      </c>
      <c r="BF389" s="160">
        <f t="shared" si="85"/>
        <v>0</v>
      </c>
      <c r="BG389" s="160">
        <f t="shared" si="86"/>
        <v>0</v>
      </c>
      <c r="BH389" s="160">
        <f t="shared" si="87"/>
        <v>0</v>
      </c>
      <c r="BI389" s="160">
        <f t="shared" si="88"/>
        <v>0</v>
      </c>
      <c r="BJ389" s="14" t="s">
        <v>88</v>
      </c>
      <c r="BK389" s="160">
        <f t="shared" si="89"/>
        <v>0</v>
      </c>
      <c r="BL389" s="14" t="s">
        <v>177</v>
      </c>
      <c r="BM389" s="159" t="s">
        <v>2550</v>
      </c>
    </row>
    <row r="390" spans="1:65" s="2" customFormat="1" ht="44.25" customHeight="1">
      <c r="A390" s="29"/>
      <c r="B390" s="146"/>
      <c r="C390" s="161" t="s">
        <v>1404</v>
      </c>
      <c r="D390" s="161" t="s">
        <v>390</v>
      </c>
      <c r="E390" s="162" t="s">
        <v>2456</v>
      </c>
      <c r="F390" s="163" t="s">
        <v>2457</v>
      </c>
      <c r="G390" s="164" t="s">
        <v>192</v>
      </c>
      <c r="H390" s="165">
        <v>4</v>
      </c>
      <c r="I390" s="166"/>
      <c r="J390" s="167">
        <f t="shared" si="80"/>
        <v>0</v>
      </c>
      <c r="K390" s="168"/>
      <c r="L390" s="169"/>
      <c r="M390" s="170" t="s">
        <v>1</v>
      </c>
      <c r="N390" s="171" t="s">
        <v>41</v>
      </c>
      <c r="O390" s="55"/>
      <c r="P390" s="157">
        <f t="shared" si="81"/>
        <v>0</v>
      </c>
      <c r="Q390" s="157">
        <v>0</v>
      </c>
      <c r="R390" s="157">
        <f t="shared" si="82"/>
        <v>0</v>
      </c>
      <c r="S390" s="157">
        <v>0</v>
      </c>
      <c r="T390" s="158">
        <f t="shared" si="83"/>
        <v>0</v>
      </c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R390" s="159" t="s">
        <v>207</v>
      </c>
      <c r="AT390" s="159" t="s">
        <v>390</v>
      </c>
      <c r="AU390" s="159" t="s">
        <v>88</v>
      </c>
      <c r="AY390" s="14" t="s">
        <v>171</v>
      </c>
      <c r="BE390" s="160">
        <f t="shared" si="84"/>
        <v>0</v>
      </c>
      <c r="BF390" s="160">
        <f t="shared" si="85"/>
        <v>0</v>
      </c>
      <c r="BG390" s="160">
        <f t="shared" si="86"/>
        <v>0</v>
      </c>
      <c r="BH390" s="160">
        <f t="shared" si="87"/>
        <v>0</v>
      </c>
      <c r="BI390" s="160">
        <f t="shared" si="88"/>
        <v>0</v>
      </c>
      <c r="BJ390" s="14" t="s">
        <v>88</v>
      </c>
      <c r="BK390" s="160">
        <f t="shared" si="89"/>
        <v>0</v>
      </c>
      <c r="BL390" s="14" t="s">
        <v>177</v>
      </c>
      <c r="BM390" s="159" t="s">
        <v>2551</v>
      </c>
    </row>
    <row r="391" spans="1:65" s="2" customFormat="1" ht="33" customHeight="1">
      <c r="A391" s="29"/>
      <c r="B391" s="146"/>
      <c r="C391" s="161" t="s">
        <v>2552</v>
      </c>
      <c r="D391" s="161" t="s">
        <v>390</v>
      </c>
      <c r="E391" s="162" t="s">
        <v>2459</v>
      </c>
      <c r="F391" s="163" t="s">
        <v>2460</v>
      </c>
      <c r="G391" s="164" t="s">
        <v>192</v>
      </c>
      <c r="H391" s="165">
        <v>8</v>
      </c>
      <c r="I391" s="166"/>
      <c r="J391" s="167">
        <f t="shared" si="80"/>
        <v>0</v>
      </c>
      <c r="K391" s="168"/>
      <c r="L391" s="169"/>
      <c r="M391" s="170" t="s">
        <v>1</v>
      </c>
      <c r="N391" s="171" t="s">
        <v>41</v>
      </c>
      <c r="O391" s="55"/>
      <c r="P391" s="157">
        <f t="shared" si="81"/>
        <v>0</v>
      </c>
      <c r="Q391" s="157">
        <v>0</v>
      </c>
      <c r="R391" s="157">
        <f t="shared" si="82"/>
        <v>0</v>
      </c>
      <c r="S391" s="157">
        <v>0</v>
      </c>
      <c r="T391" s="158">
        <f t="shared" si="83"/>
        <v>0</v>
      </c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R391" s="159" t="s">
        <v>207</v>
      </c>
      <c r="AT391" s="159" t="s">
        <v>390</v>
      </c>
      <c r="AU391" s="159" t="s">
        <v>88</v>
      </c>
      <c r="AY391" s="14" t="s">
        <v>171</v>
      </c>
      <c r="BE391" s="160">
        <f t="shared" si="84"/>
        <v>0</v>
      </c>
      <c r="BF391" s="160">
        <f t="shared" si="85"/>
        <v>0</v>
      </c>
      <c r="BG391" s="160">
        <f t="shared" si="86"/>
        <v>0</v>
      </c>
      <c r="BH391" s="160">
        <f t="shared" si="87"/>
        <v>0</v>
      </c>
      <c r="BI391" s="160">
        <f t="shared" si="88"/>
        <v>0</v>
      </c>
      <c r="BJ391" s="14" t="s">
        <v>88</v>
      </c>
      <c r="BK391" s="160">
        <f t="shared" si="89"/>
        <v>0</v>
      </c>
      <c r="BL391" s="14" t="s">
        <v>177</v>
      </c>
      <c r="BM391" s="159" t="s">
        <v>2553</v>
      </c>
    </row>
    <row r="392" spans="1:65" s="2" customFormat="1" ht="16.5" customHeight="1">
      <c r="A392" s="29"/>
      <c r="B392" s="146"/>
      <c r="C392" s="147" t="s">
        <v>1407</v>
      </c>
      <c r="D392" s="147" t="s">
        <v>173</v>
      </c>
      <c r="E392" s="148" t="s">
        <v>2474</v>
      </c>
      <c r="F392" s="149" t="s">
        <v>2475</v>
      </c>
      <c r="G392" s="150" t="s">
        <v>192</v>
      </c>
      <c r="H392" s="151">
        <v>4</v>
      </c>
      <c r="I392" s="152"/>
      <c r="J392" s="153">
        <f t="shared" si="80"/>
        <v>0</v>
      </c>
      <c r="K392" s="154"/>
      <c r="L392" s="30"/>
      <c r="M392" s="155" t="s">
        <v>1</v>
      </c>
      <c r="N392" s="156" t="s">
        <v>41</v>
      </c>
      <c r="O392" s="55"/>
      <c r="P392" s="157">
        <f t="shared" si="81"/>
        <v>0</v>
      </c>
      <c r="Q392" s="157">
        <v>0</v>
      </c>
      <c r="R392" s="157">
        <f t="shared" si="82"/>
        <v>0</v>
      </c>
      <c r="S392" s="157">
        <v>0</v>
      </c>
      <c r="T392" s="158">
        <f t="shared" si="83"/>
        <v>0</v>
      </c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R392" s="159" t="s">
        <v>177</v>
      </c>
      <c r="AT392" s="159" t="s">
        <v>173</v>
      </c>
      <c r="AU392" s="159" t="s">
        <v>88</v>
      </c>
      <c r="AY392" s="14" t="s">
        <v>171</v>
      </c>
      <c r="BE392" s="160">
        <f t="shared" si="84"/>
        <v>0</v>
      </c>
      <c r="BF392" s="160">
        <f t="shared" si="85"/>
        <v>0</v>
      </c>
      <c r="BG392" s="160">
        <f t="shared" si="86"/>
        <v>0</v>
      </c>
      <c r="BH392" s="160">
        <f t="shared" si="87"/>
        <v>0</v>
      </c>
      <c r="BI392" s="160">
        <f t="shared" si="88"/>
        <v>0</v>
      </c>
      <c r="BJ392" s="14" t="s">
        <v>88</v>
      </c>
      <c r="BK392" s="160">
        <f t="shared" si="89"/>
        <v>0</v>
      </c>
      <c r="BL392" s="14" t="s">
        <v>177</v>
      </c>
      <c r="BM392" s="159" t="s">
        <v>2554</v>
      </c>
    </row>
    <row r="393" spans="1:65" s="2" customFormat="1" ht="33" customHeight="1">
      <c r="A393" s="29"/>
      <c r="B393" s="146"/>
      <c r="C393" s="161" t="s">
        <v>2555</v>
      </c>
      <c r="D393" s="161" t="s">
        <v>390</v>
      </c>
      <c r="E393" s="162" t="s">
        <v>2477</v>
      </c>
      <c r="F393" s="163" t="s">
        <v>2478</v>
      </c>
      <c r="G393" s="164" t="s">
        <v>192</v>
      </c>
      <c r="H393" s="165">
        <v>4</v>
      </c>
      <c r="I393" s="166"/>
      <c r="J393" s="167">
        <f t="shared" si="80"/>
        <v>0</v>
      </c>
      <c r="K393" s="168"/>
      <c r="L393" s="169"/>
      <c r="M393" s="170" t="s">
        <v>1</v>
      </c>
      <c r="N393" s="171" t="s">
        <v>41</v>
      </c>
      <c r="O393" s="55"/>
      <c r="P393" s="157">
        <f t="shared" si="81"/>
        <v>0</v>
      </c>
      <c r="Q393" s="157">
        <v>0</v>
      </c>
      <c r="R393" s="157">
        <f t="shared" si="82"/>
        <v>0</v>
      </c>
      <c r="S393" s="157">
        <v>0</v>
      </c>
      <c r="T393" s="158">
        <f t="shared" si="83"/>
        <v>0</v>
      </c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R393" s="159" t="s">
        <v>207</v>
      </c>
      <c r="AT393" s="159" t="s">
        <v>390</v>
      </c>
      <c r="AU393" s="159" t="s">
        <v>88</v>
      </c>
      <c r="AY393" s="14" t="s">
        <v>171</v>
      </c>
      <c r="BE393" s="160">
        <f t="shared" si="84"/>
        <v>0</v>
      </c>
      <c r="BF393" s="160">
        <f t="shared" si="85"/>
        <v>0</v>
      </c>
      <c r="BG393" s="160">
        <f t="shared" si="86"/>
        <v>0</v>
      </c>
      <c r="BH393" s="160">
        <f t="shared" si="87"/>
        <v>0</v>
      </c>
      <c r="BI393" s="160">
        <f t="shared" si="88"/>
        <v>0</v>
      </c>
      <c r="BJ393" s="14" t="s">
        <v>88</v>
      </c>
      <c r="BK393" s="160">
        <f t="shared" si="89"/>
        <v>0</v>
      </c>
      <c r="BL393" s="14" t="s">
        <v>177</v>
      </c>
      <c r="BM393" s="159" t="s">
        <v>2556</v>
      </c>
    </row>
    <row r="394" spans="1:65" s="2" customFormat="1" ht="21.75" customHeight="1">
      <c r="A394" s="29"/>
      <c r="B394" s="146"/>
      <c r="C394" s="147" t="s">
        <v>1410</v>
      </c>
      <c r="D394" s="147" t="s">
        <v>173</v>
      </c>
      <c r="E394" s="148" t="s">
        <v>2557</v>
      </c>
      <c r="F394" s="149" t="s">
        <v>2558</v>
      </c>
      <c r="G394" s="150" t="s">
        <v>589</v>
      </c>
      <c r="H394" s="172"/>
      <c r="I394" s="152"/>
      <c r="J394" s="153">
        <f t="shared" si="80"/>
        <v>0</v>
      </c>
      <c r="K394" s="154"/>
      <c r="L394" s="30"/>
      <c r="M394" s="155" t="s">
        <v>1</v>
      </c>
      <c r="N394" s="156" t="s">
        <v>41</v>
      </c>
      <c r="O394" s="55"/>
      <c r="P394" s="157">
        <f t="shared" si="81"/>
        <v>0</v>
      </c>
      <c r="Q394" s="157">
        <v>0</v>
      </c>
      <c r="R394" s="157">
        <f t="shared" si="82"/>
        <v>0</v>
      </c>
      <c r="S394" s="157">
        <v>0</v>
      </c>
      <c r="T394" s="158">
        <f t="shared" si="83"/>
        <v>0</v>
      </c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R394" s="159" t="s">
        <v>177</v>
      </c>
      <c r="AT394" s="159" t="s">
        <v>173</v>
      </c>
      <c r="AU394" s="159" t="s">
        <v>88</v>
      </c>
      <c r="AY394" s="14" t="s">
        <v>171</v>
      </c>
      <c r="BE394" s="160">
        <f t="shared" si="84"/>
        <v>0</v>
      </c>
      <c r="BF394" s="160">
        <f t="shared" si="85"/>
        <v>0</v>
      </c>
      <c r="BG394" s="160">
        <f t="shared" si="86"/>
        <v>0</v>
      </c>
      <c r="BH394" s="160">
        <f t="shared" si="87"/>
        <v>0</v>
      </c>
      <c r="BI394" s="160">
        <f t="shared" si="88"/>
        <v>0</v>
      </c>
      <c r="BJ394" s="14" t="s">
        <v>88</v>
      </c>
      <c r="BK394" s="160">
        <f t="shared" si="89"/>
        <v>0</v>
      </c>
      <c r="BL394" s="14" t="s">
        <v>177</v>
      </c>
      <c r="BM394" s="159" t="s">
        <v>2559</v>
      </c>
    </row>
    <row r="395" spans="1:65" s="12" customFormat="1" ht="22.8" customHeight="1">
      <c r="B395" s="133"/>
      <c r="D395" s="134" t="s">
        <v>74</v>
      </c>
      <c r="E395" s="144" t="s">
        <v>2560</v>
      </c>
      <c r="F395" s="144" t="s">
        <v>2561</v>
      </c>
      <c r="I395" s="136"/>
      <c r="J395" s="145">
        <f>BK395</f>
        <v>0</v>
      </c>
      <c r="L395" s="133"/>
      <c r="M395" s="138"/>
      <c r="N395" s="139"/>
      <c r="O395" s="139"/>
      <c r="P395" s="140">
        <f>SUM(P396:P413)</f>
        <v>0</v>
      </c>
      <c r="Q395" s="139"/>
      <c r="R395" s="140">
        <f>SUM(R396:R413)</f>
        <v>0</v>
      </c>
      <c r="S395" s="139"/>
      <c r="T395" s="141">
        <f>SUM(T396:T413)</f>
        <v>0</v>
      </c>
      <c r="AR395" s="134" t="s">
        <v>82</v>
      </c>
      <c r="AT395" s="142" t="s">
        <v>74</v>
      </c>
      <c r="AU395" s="142" t="s">
        <v>82</v>
      </c>
      <c r="AY395" s="134" t="s">
        <v>171</v>
      </c>
      <c r="BK395" s="143">
        <f>SUM(BK396:BK413)</f>
        <v>0</v>
      </c>
    </row>
    <row r="396" spans="1:65" s="2" customFormat="1" ht="21.75" customHeight="1">
      <c r="A396" s="29"/>
      <c r="B396" s="146"/>
      <c r="C396" s="147" t="s">
        <v>2562</v>
      </c>
      <c r="D396" s="147" t="s">
        <v>173</v>
      </c>
      <c r="E396" s="148" t="s">
        <v>2563</v>
      </c>
      <c r="F396" s="149" t="s">
        <v>2564</v>
      </c>
      <c r="G396" s="150" t="s">
        <v>192</v>
      </c>
      <c r="H396" s="151">
        <v>12</v>
      </c>
      <c r="I396" s="152"/>
      <c r="J396" s="153">
        <f t="shared" ref="J396:J413" si="90">ROUND(I396*H396,2)</f>
        <v>0</v>
      </c>
      <c r="K396" s="154"/>
      <c r="L396" s="30"/>
      <c r="M396" s="155" t="s">
        <v>1</v>
      </c>
      <c r="N396" s="156" t="s">
        <v>41</v>
      </c>
      <c r="O396" s="55"/>
      <c r="P396" s="157">
        <f t="shared" ref="P396:P413" si="91">O396*H396</f>
        <v>0</v>
      </c>
      <c r="Q396" s="157">
        <v>0</v>
      </c>
      <c r="R396" s="157">
        <f t="shared" ref="R396:R413" si="92">Q396*H396</f>
        <v>0</v>
      </c>
      <c r="S396" s="157">
        <v>0</v>
      </c>
      <c r="T396" s="158">
        <f t="shared" ref="T396:T413" si="93">S396*H396</f>
        <v>0</v>
      </c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R396" s="159" t="s">
        <v>177</v>
      </c>
      <c r="AT396" s="159" t="s">
        <v>173</v>
      </c>
      <c r="AU396" s="159" t="s">
        <v>88</v>
      </c>
      <c r="AY396" s="14" t="s">
        <v>171</v>
      </c>
      <c r="BE396" s="160">
        <f t="shared" ref="BE396:BE413" si="94">IF(N396="základná",J396,0)</f>
        <v>0</v>
      </c>
      <c r="BF396" s="160">
        <f t="shared" ref="BF396:BF413" si="95">IF(N396="znížená",J396,0)</f>
        <v>0</v>
      </c>
      <c r="BG396" s="160">
        <f t="shared" ref="BG396:BG413" si="96">IF(N396="zákl. prenesená",J396,0)</f>
        <v>0</v>
      </c>
      <c r="BH396" s="160">
        <f t="shared" ref="BH396:BH413" si="97">IF(N396="zníž. prenesená",J396,0)</f>
        <v>0</v>
      </c>
      <c r="BI396" s="160">
        <f t="shared" ref="BI396:BI413" si="98">IF(N396="nulová",J396,0)</f>
        <v>0</v>
      </c>
      <c r="BJ396" s="14" t="s">
        <v>88</v>
      </c>
      <c r="BK396" s="160">
        <f t="shared" ref="BK396:BK413" si="99">ROUND(I396*H396,2)</f>
        <v>0</v>
      </c>
      <c r="BL396" s="14" t="s">
        <v>177</v>
      </c>
      <c r="BM396" s="159" t="s">
        <v>2565</v>
      </c>
    </row>
    <row r="397" spans="1:65" s="2" customFormat="1" ht="44.25" customHeight="1">
      <c r="A397" s="29"/>
      <c r="B397" s="146"/>
      <c r="C397" s="161" t="s">
        <v>1413</v>
      </c>
      <c r="D397" s="161" t="s">
        <v>390</v>
      </c>
      <c r="E397" s="162" t="s">
        <v>2566</v>
      </c>
      <c r="F397" s="163" t="s">
        <v>2567</v>
      </c>
      <c r="G397" s="164" t="s">
        <v>192</v>
      </c>
      <c r="H397" s="165">
        <v>12</v>
      </c>
      <c r="I397" s="166"/>
      <c r="J397" s="167">
        <f t="shared" si="90"/>
        <v>0</v>
      </c>
      <c r="K397" s="168"/>
      <c r="L397" s="169"/>
      <c r="M397" s="170" t="s">
        <v>1</v>
      </c>
      <c r="N397" s="171" t="s">
        <v>41</v>
      </c>
      <c r="O397" s="55"/>
      <c r="P397" s="157">
        <f t="shared" si="91"/>
        <v>0</v>
      </c>
      <c r="Q397" s="157">
        <v>0</v>
      </c>
      <c r="R397" s="157">
        <f t="shared" si="92"/>
        <v>0</v>
      </c>
      <c r="S397" s="157">
        <v>0</v>
      </c>
      <c r="T397" s="158">
        <f t="shared" si="93"/>
        <v>0</v>
      </c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R397" s="159" t="s">
        <v>207</v>
      </c>
      <c r="AT397" s="159" t="s">
        <v>390</v>
      </c>
      <c r="AU397" s="159" t="s">
        <v>88</v>
      </c>
      <c r="AY397" s="14" t="s">
        <v>171</v>
      </c>
      <c r="BE397" s="160">
        <f t="shared" si="94"/>
        <v>0</v>
      </c>
      <c r="BF397" s="160">
        <f t="shared" si="95"/>
        <v>0</v>
      </c>
      <c r="BG397" s="160">
        <f t="shared" si="96"/>
        <v>0</v>
      </c>
      <c r="BH397" s="160">
        <f t="shared" si="97"/>
        <v>0</v>
      </c>
      <c r="BI397" s="160">
        <f t="shared" si="98"/>
        <v>0</v>
      </c>
      <c r="BJ397" s="14" t="s">
        <v>88</v>
      </c>
      <c r="BK397" s="160">
        <f t="shared" si="99"/>
        <v>0</v>
      </c>
      <c r="BL397" s="14" t="s">
        <v>177</v>
      </c>
      <c r="BM397" s="159" t="s">
        <v>2568</v>
      </c>
    </row>
    <row r="398" spans="1:65" s="2" customFormat="1" ht="16.5" customHeight="1">
      <c r="A398" s="29"/>
      <c r="B398" s="146"/>
      <c r="C398" s="147" t="s">
        <v>2569</v>
      </c>
      <c r="D398" s="147" t="s">
        <v>173</v>
      </c>
      <c r="E398" s="148" t="s">
        <v>2432</v>
      </c>
      <c r="F398" s="149" t="s">
        <v>2427</v>
      </c>
      <c r="G398" s="150" t="s">
        <v>192</v>
      </c>
      <c r="H398" s="151">
        <v>12</v>
      </c>
      <c r="I398" s="152"/>
      <c r="J398" s="153">
        <f t="shared" si="90"/>
        <v>0</v>
      </c>
      <c r="K398" s="154"/>
      <c r="L398" s="30"/>
      <c r="M398" s="155" t="s">
        <v>1</v>
      </c>
      <c r="N398" s="156" t="s">
        <v>41</v>
      </c>
      <c r="O398" s="55"/>
      <c r="P398" s="157">
        <f t="shared" si="91"/>
        <v>0</v>
      </c>
      <c r="Q398" s="157">
        <v>0</v>
      </c>
      <c r="R398" s="157">
        <f t="shared" si="92"/>
        <v>0</v>
      </c>
      <c r="S398" s="157">
        <v>0</v>
      </c>
      <c r="T398" s="158">
        <f t="shared" si="93"/>
        <v>0</v>
      </c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R398" s="159" t="s">
        <v>177</v>
      </c>
      <c r="AT398" s="159" t="s">
        <v>173</v>
      </c>
      <c r="AU398" s="159" t="s">
        <v>88</v>
      </c>
      <c r="AY398" s="14" t="s">
        <v>171</v>
      </c>
      <c r="BE398" s="160">
        <f t="shared" si="94"/>
        <v>0</v>
      </c>
      <c r="BF398" s="160">
        <f t="shared" si="95"/>
        <v>0</v>
      </c>
      <c r="BG398" s="160">
        <f t="shared" si="96"/>
        <v>0</v>
      </c>
      <c r="BH398" s="160">
        <f t="shared" si="97"/>
        <v>0</v>
      </c>
      <c r="BI398" s="160">
        <f t="shared" si="98"/>
        <v>0</v>
      </c>
      <c r="BJ398" s="14" t="s">
        <v>88</v>
      </c>
      <c r="BK398" s="160">
        <f t="shared" si="99"/>
        <v>0</v>
      </c>
      <c r="BL398" s="14" t="s">
        <v>177</v>
      </c>
      <c r="BM398" s="159" t="s">
        <v>2570</v>
      </c>
    </row>
    <row r="399" spans="1:65" s="2" customFormat="1" ht="21.75" customHeight="1">
      <c r="A399" s="29"/>
      <c r="B399" s="146"/>
      <c r="C399" s="161" t="s">
        <v>1416</v>
      </c>
      <c r="D399" s="161" t="s">
        <v>390</v>
      </c>
      <c r="E399" s="162" t="s">
        <v>2571</v>
      </c>
      <c r="F399" s="163" t="s">
        <v>2572</v>
      </c>
      <c r="G399" s="164" t="s">
        <v>192</v>
      </c>
      <c r="H399" s="165">
        <v>12</v>
      </c>
      <c r="I399" s="166"/>
      <c r="J399" s="167">
        <f t="shared" si="90"/>
        <v>0</v>
      </c>
      <c r="K399" s="168"/>
      <c r="L399" s="169"/>
      <c r="M399" s="170" t="s">
        <v>1</v>
      </c>
      <c r="N399" s="171" t="s">
        <v>41</v>
      </c>
      <c r="O399" s="55"/>
      <c r="P399" s="157">
        <f t="shared" si="91"/>
        <v>0</v>
      </c>
      <c r="Q399" s="157">
        <v>0</v>
      </c>
      <c r="R399" s="157">
        <f t="shared" si="92"/>
        <v>0</v>
      </c>
      <c r="S399" s="157">
        <v>0</v>
      </c>
      <c r="T399" s="158">
        <f t="shared" si="93"/>
        <v>0</v>
      </c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R399" s="159" t="s">
        <v>207</v>
      </c>
      <c r="AT399" s="159" t="s">
        <v>390</v>
      </c>
      <c r="AU399" s="159" t="s">
        <v>88</v>
      </c>
      <c r="AY399" s="14" t="s">
        <v>171</v>
      </c>
      <c r="BE399" s="160">
        <f t="shared" si="94"/>
        <v>0</v>
      </c>
      <c r="BF399" s="160">
        <f t="shared" si="95"/>
        <v>0</v>
      </c>
      <c r="BG399" s="160">
        <f t="shared" si="96"/>
        <v>0</v>
      </c>
      <c r="BH399" s="160">
        <f t="shared" si="97"/>
        <v>0</v>
      </c>
      <c r="BI399" s="160">
        <f t="shared" si="98"/>
        <v>0</v>
      </c>
      <c r="BJ399" s="14" t="s">
        <v>88</v>
      </c>
      <c r="BK399" s="160">
        <f t="shared" si="99"/>
        <v>0</v>
      </c>
      <c r="BL399" s="14" t="s">
        <v>177</v>
      </c>
      <c r="BM399" s="159" t="s">
        <v>2573</v>
      </c>
    </row>
    <row r="400" spans="1:65" s="2" customFormat="1" ht="16.5" customHeight="1">
      <c r="A400" s="29"/>
      <c r="B400" s="146"/>
      <c r="C400" s="147" t="s">
        <v>2574</v>
      </c>
      <c r="D400" s="147" t="s">
        <v>173</v>
      </c>
      <c r="E400" s="148" t="s">
        <v>2432</v>
      </c>
      <c r="F400" s="149" t="s">
        <v>2427</v>
      </c>
      <c r="G400" s="150" t="s">
        <v>192</v>
      </c>
      <c r="H400" s="151">
        <v>60</v>
      </c>
      <c r="I400" s="152"/>
      <c r="J400" s="153">
        <f t="shared" si="90"/>
        <v>0</v>
      </c>
      <c r="K400" s="154"/>
      <c r="L400" s="30"/>
      <c r="M400" s="155" t="s">
        <v>1</v>
      </c>
      <c r="N400" s="156" t="s">
        <v>41</v>
      </c>
      <c r="O400" s="55"/>
      <c r="P400" s="157">
        <f t="shared" si="91"/>
        <v>0</v>
      </c>
      <c r="Q400" s="157">
        <v>0</v>
      </c>
      <c r="R400" s="157">
        <f t="shared" si="92"/>
        <v>0</v>
      </c>
      <c r="S400" s="157">
        <v>0</v>
      </c>
      <c r="T400" s="158">
        <f t="shared" si="93"/>
        <v>0</v>
      </c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R400" s="159" t="s">
        <v>177</v>
      </c>
      <c r="AT400" s="159" t="s">
        <v>173</v>
      </c>
      <c r="AU400" s="159" t="s">
        <v>88</v>
      </c>
      <c r="AY400" s="14" t="s">
        <v>171</v>
      </c>
      <c r="BE400" s="160">
        <f t="shared" si="94"/>
        <v>0</v>
      </c>
      <c r="BF400" s="160">
        <f t="shared" si="95"/>
        <v>0</v>
      </c>
      <c r="BG400" s="160">
        <f t="shared" si="96"/>
        <v>0</v>
      </c>
      <c r="BH400" s="160">
        <f t="shared" si="97"/>
        <v>0</v>
      </c>
      <c r="BI400" s="160">
        <f t="shared" si="98"/>
        <v>0</v>
      </c>
      <c r="BJ400" s="14" t="s">
        <v>88</v>
      </c>
      <c r="BK400" s="160">
        <f t="shared" si="99"/>
        <v>0</v>
      </c>
      <c r="BL400" s="14" t="s">
        <v>177</v>
      </c>
      <c r="BM400" s="159" t="s">
        <v>2575</v>
      </c>
    </row>
    <row r="401" spans="1:65" s="2" customFormat="1" ht="21.75" customHeight="1">
      <c r="A401" s="29"/>
      <c r="B401" s="146"/>
      <c r="C401" s="161" t="s">
        <v>1419</v>
      </c>
      <c r="D401" s="161" t="s">
        <v>390</v>
      </c>
      <c r="E401" s="162" t="s">
        <v>2434</v>
      </c>
      <c r="F401" s="163" t="s">
        <v>2435</v>
      </c>
      <c r="G401" s="164" t="s">
        <v>192</v>
      </c>
      <c r="H401" s="165">
        <v>60</v>
      </c>
      <c r="I401" s="166"/>
      <c r="J401" s="167">
        <f t="shared" si="90"/>
        <v>0</v>
      </c>
      <c r="K401" s="168"/>
      <c r="L401" s="169"/>
      <c r="M401" s="170" t="s">
        <v>1</v>
      </c>
      <c r="N401" s="171" t="s">
        <v>41</v>
      </c>
      <c r="O401" s="55"/>
      <c r="P401" s="157">
        <f t="shared" si="91"/>
        <v>0</v>
      </c>
      <c r="Q401" s="157">
        <v>0</v>
      </c>
      <c r="R401" s="157">
        <f t="shared" si="92"/>
        <v>0</v>
      </c>
      <c r="S401" s="157">
        <v>0</v>
      </c>
      <c r="T401" s="158">
        <f t="shared" si="93"/>
        <v>0</v>
      </c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R401" s="159" t="s">
        <v>207</v>
      </c>
      <c r="AT401" s="159" t="s">
        <v>390</v>
      </c>
      <c r="AU401" s="159" t="s">
        <v>88</v>
      </c>
      <c r="AY401" s="14" t="s">
        <v>171</v>
      </c>
      <c r="BE401" s="160">
        <f t="shared" si="94"/>
        <v>0</v>
      </c>
      <c r="BF401" s="160">
        <f t="shared" si="95"/>
        <v>0</v>
      </c>
      <c r="BG401" s="160">
        <f t="shared" si="96"/>
        <v>0</v>
      </c>
      <c r="BH401" s="160">
        <f t="shared" si="97"/>
        <v>0</v>
      </c>
      <c r="BI401" s="160">
        <f t="shared" si="98"/>
        <v>0</v>
      </c>
      <c r="BJ401" s="14" t="s">
        <v>88</v>
      </c>
      <c r="BK401" s="160">
        <f t="shared" si="99"/>
        <v>0</v>
      </c>
      <c r="BL401" s="14" t="s">
        <v>177</v>
      </c>
      <c r="BM401" s="159" t="s">
        <v>2576</v>
      </c>
    </row>
    <row r="402" spans="1:65" s="2" customFormat="1" ht="16.5" customHeight="1">
      <c r="A402" s="29"/>
      <c r="B402" s="146"/>
      <c r="C402" s="147" t="s">
        <v>2577</v>
      </c>
      <c r="D402" s="147" t="s">
        <v>173</v>
      </c>
      <c r="E402" s="148" t="s">
        <v>2432</v>
      </c>
      <c r="F402" s="149" t="s">
        <v>2427</v>
      </c>
      <c r="G402" s="150" t="s">
        <v>192</v>
      </c>
      <c r="H402" s="151">
        <v>12</v>
      </c>
      <c r="I402" s="152"/>
      <c r="J402" s="153">
        <f t="shared" si="90"/>
        <v>0</v>
      </c>
      <c r="K402" s="154"/>
      <c r="L402" s="30"/>
      <c r="M402" s="155" t="s">
        <v>1</v>
      </c>
      <c r="N402" s="156" t="s">
        <v>41</v>
      </c>
      <c r="O402" s="55"/>
      <c r="P402" s="157">
        <f t="shared" si="91"/>
        <v>0</v>
      </c>
      <c r="Q402" s="157">
        <v>0</v>
      </c>
      <c r="R402" s="157">
        <f t="shared" si="92"/>
        <v>0</v>
      </c>
      <c r="S402" s="157">
        <v>0</v>
      </c>
      <c r="T402" s="158">
        <f t="shared" si="93"/>
        <v>0</v>
      </c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R402" s="159" t="s">
        <v>177</v>
      </c>
      <c r="AT402" s="159" t="s">
        <v>173</v>
      </c>
      <c r="AU402" s="159" t="s">
        <v>88</v>
      </c>
      <c r="AY402" s="14" t="s">
        <v>171</v>
      </c>
      <c r="BE402" s="160">
        <f t="shared" si="94"/>
        <v>0</v>
      </c>
      <c r="BF402" s="160">
        <f t="shared" si="95"/>
        <v>0</v>
      </c>
      <c r="BG402" s="160">
        <f t="shared" si="96"/>
        <v>0</v>
      </c>
      <c r="BH402" s="160">
        <f t="shared" si="97"/>
        <v>0</v>
      </c>
      <c r="BI402" s="160">
        <f t="shared" si="98"/>
        <v>0</v>
      </c>
      <c r="BJ402" s="14" t="s">
        <v>88</v>
      </c>
      <c r="BK402" s="160">
        <f t="shared" si="99"/>
        <v>0</v>
      </c>
      <c r="BL402" s="14" t="s">
        <v>177</v>
      </c>
      <c r="BM402" s="159" t="s">
        <v>2578</v>
      </c>
    </row>
    <row r="403" spans="1:65" s="2" customFormat="1" ht="21.75" customHeight="1">
      <c r="A403" s="29"/>
      <c r="B403" s="146"/>
      <c r="C403" s="161" t="s">
        <v>1422</v>
      </c>
      <c r="D403" s="161" t="s">
        <v>390</v>
      </c>
      <c r="E403" s="162" t="s">
        <v>2438</v>
      </c>
      <c r="F403" s="163" t="s">
        <v>2439</v>
      </c>
      <c r="G403" s="164" t="s">
        <v>192</v>
      </c>
      <c r="H403" s="165">
        <v>12</v>
      </c>
      <c r="I403" s="166"/>
      <c r="J403" s="167">
        <f t="shared" si="90"/>
        <v>0</v>
      </c>
      <c r="K403" s="168"/>
      <c r="L403" s="169"/>
      <c r="M403" s="170" t="s">
        <v>1</v>
      </c>
      <c r="N403" s="171" t="s">
        <v>41</v>
      </c>
      <c r="O403" s="55"/>
      <c r="P403" s="157">
        <f t="shared" si="91"/>
        <v>0</v>
      </c>
      <c r="Q403" s="157">
        <v>0</v>
      </c>
      <c r="R403" s="157">
        <f t="shared" si="92"/>
        <v>0</v>
      </c>
      <c r="S403" s="157">
        <v>0</v>
      </c>
      <c r="T403" s="158">
        <f t="shared" si="93"/>
        <v>0</v>
      </c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R403" s="159" t="s">
        <v>207</v>
      </c>
      <c r="AT403" s="159" t="s">
        <v>390</v>
      </c>
      <c r="AU403" s="159" t="s">
        <v>88</v>
      </c>
      <c r="AY403" s="14" t="s">
        <v>171</v>
      </c>
      <c r="BE403" s="160">
        <f t="shared" si="94"/>
        <v>0</v>
      </c>
      <c r="BF403" s="160">
        <f t="shared" si="95"/>
        <v>0</v>
      </c>
      <c r="BG403" s="160">
        <f t="shared" si="96"/>
        <v>0</v>
      </c>
      <c r="BH403" s="160">
        <f t="shared" si="97"/>
        <v>0</v>
      </c>
      <c r="BI403" s="160">
        <f t="shared" si="98"/>
        <v>0</v>
      </c>
      <c r="BJ403" s="14" t="s">
        <v>88</v>
      </c>
      <c r="BK403" s="160">
        <f t="shared" si="99"/>
        <v>0</v>
      </c>
      <c r="BL403" s="14" t="s">
        <v>177</v>
      </c>
      <c r="BM403" s="159" t="s">
        <v>2579</v>
      </c>
    </row>
    <row r="404" spans="1:65" s="2" customFormat="1" ht="21.75" customHeight="1">
      <c r="A404" s="29"/>
      <c r="B404" s="146"/>
      <c r="C404" s="147" t="s">
        <v>2580</v>
      </c>
      <c r="D404" s="147" t="s">
        <v>173</v>
      </c>
      <c r="E404" s="148" t="s">
        <v>2441</v>
      </c>
      <c r="F404" s="149" t="s">
        <v>2442</v>
      </c>
      <c r="G404" s="150" t="s">
        <v>192</v>
      </c>
      <c r="H404" s="151">
        <v>12</v>
      </c>
      <c r="I404" s="152"/>
      <c r="J404" s="153">
        <f t="shared" si="90"/>
        <v>0</v>
      </c>
      <c r="K404" s="154"/>
      <c r="L404" s="30"/>
      <c r="M404" s="155" t="s">
        <v>1</v>
      </c>
      <c r="N404" s="156" t="s">
        <v>41</v>
      </c>
      <c r="O404" s="55"/>
      <c r="P404" s="157">
        <f t="shared" si="91"/>
        <v>0</v>
      </c>
      <c r="Q404" s="157">
        <v>0</v>
      </c>
      <c r="R404" s="157">
        <f t="shared" si="92"/>
        <v>0</v>
      </c>
      <c r="S404" s="157">
        <v>0</v>
      </c>
      <c r="T404" s="158">
        <f t="shared" si="93"/>
        <v>0</v>
      </c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R404" s="159" t="s">
        <v>177</v>
      </c>
      <c r="AT404" s="159" t="s">
        <v>173</v>
      </c>
      <c r="AU404" s="159" t="s">
        <v>88</v>
      </c>
      <c r="AY404" s="14" t="s">
        <v>171</v>
      </c>
      <c r="BE404" s="160">
        <f t="shared" si="94"/>
        <v>0</v>
      </c>
      <c r="BF404" s="160">
        <f t="shared" si="95"/>
        <v>0</v>
      </c>
      <c r="BG404" s="160">
        <f t="shared" si="96"/>
        <v>0</v>
      </c>
      <c r="BH404" s="160">
        <f t="shared" si="97"/>
        <v>0</v>
      </c>
      <c r="BI404" s="160">
        <f t="shared" si="98"/>
        <v>0</v>
      </c>
      <c r="BJ404" s="14" t="s">
        <v>88</v>
      </c>
      <c r="BK404" s="160">
        <f t="shared" si="99"/>
        <v>0</v>
      </c>
      <c r="BL404" s="14" t="s">
        <v>177</v>
      </c>
      <c r="BM404" s="159" t="s">
        <v>2581</v>
      </c>
    </row>
    <row r="405" spans="1:65" s="2" customFormat="1" ht="21.75" customHeight="1">
      <c r="A405" s="29"/>
      <c r="B405" s="146"/>
      <c r="C405" s="161" t="s">
        <v>1425</v>
      </c>
      <c r="D405" s="161" t="s">
        <v>390</v>
      </c>
      <c r="E405" s="162" t="s">
        <v>2444</v>
      </c>
      <c r="F405" s="163" t="s">
        <v>2445</v>
      </c>
      <c r="G405" s="164" t="s">
        <v>192</v>
      </c>
      <c r="H405" s="165">
        <v>12</v>
      </c>
      <c r="I405" s="166"/>
      <c r="J405" s="167">
        <f t="shared" si="90"/>
        <v>0</v>
      </c>
      <c r="K405" s="168"/>
      <c r="L405" s="169"/>
      <c r="M405" s="170" t="s">
        <v>1</v>
      </c>
      <c r="N405" s="171" t="s">
        <v>41</v>
      </c>
      <c r="O405" s="55"/>
      <c r="P405" s="157">
        <f t="shared" si="91"/>
        <v>0</v>
      </c>
      <c r="Q405" s="157">
        <v>0</v>
      </c>
      <c r="R405" s="157">
        <f t="shared" si="92"/>
        <v>0</v>
      </c>
      <c r="S405" s="157">
        <v>0</v>
      </c>
      <c r="T405" s="158">
        <f t="shared" si="93"/>
        <v>0</v>
      </c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R405" s="159" t="s">
        <v>207</v>
      </c>
      <c r="AT405" s="159" t="s">
        <v>390</v>
      </c>
      <c r="AU405" s="159" t="s">
        <v>88</v>
      </c>
      <c r="AY405" s="14" t="s">
        <v>171</v>
      </c>
      <c r="BE405" s="160">
        <f t="shared" si="94"/>
        <v>0</v>
      </c>
      <c r="BF405" s="160">
        <f t="shared" si="95"/>
        <v>0</v>
      </c>
      <c r="BG405" s="160">
        <f t="shared" si="96"/>
        <v>0</v>
      </c>
      <c r="BH405" s="160">
        <f t="shared" si="97"/>
        <v>0</v>
      </c>
      <c r="BI405" s="160">
        <f t="shared" si="98"/>
        <v>0</v>
      </c>
      <c r="BJ405" s="14" t="s">
        <v>88</v>
      </c>
      <c r="BK405" s="160">
        <f t="shared" si="99"/>
        <v>0</v>
      </c>
      <c r="BL405" s="14" t="s">
        <v>177</v>
      </c>
      <c r="BM405" s="159" t="s">
        <v>2582</v>
      </c>
    </row>
    <row r="406" spans="1:65" s="2" customFormat="1" ht="21.75" customHeight="1">
      <c r="A406" s="29"/>
      <c r="B406" s="146"/>
      <c r="C406" s="147" t="s">
        <v>2583</v>
      </c>
      <c r="D406" s="147" t="s">
        <v>173</v>
      </c>
      <c r="E406" s="148" t="s">
        <v>2584</v>
      </c>
      <c r="F406" s="149" t="s">
        <v>2454</v>
      </c>
      <c r="G406" s="150" t="s">
        <v>192</v>
      </c>
      <c r="H406" s="151">
        <v>12</v>
      </c>
      <c r="I406" s="152"/>
      <c r="J406" s="153">
        <f t="shared" si="90"/>
        <v>0</v>
      </c>
      <c r="K406" s="154"/>
      <c r="L406" s="30"/>
      <c r="M406" s="155" t="s">
        <v>1</v>
      </c>
      <c r="N406" s="156" t="s">
        <v>41</v>
      </c>
      <c r="O406" s="55"/>
      <c r="P406" s="157">
        <f t="shared" si="91"/>
        <v>0</v>
      </c>
      <c r="Q406" s="157">
        <v>0</v>
      </c>
      <c r="R406" s="157">
        <f t="shared" si="92"/>
        <v>0</v>
      </c>
      <c r="S406" s="157">
        <v>0</v>
      </c>
      <c r="T406" s="158">
        <f t="shared" si="93"/>
        <v>0</v>
      </c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R406" s="159" t="s">
        <v>177</v>
      </c>
      <c r="AT406" s="159" t="s">
        <v>173</v>
      </c>
      <c r="AU406" s="159" t="s">
        <v>88</v>
      </c>
      <c r="AY406" s="14" t="s">
        <v>171</v>
      </c>
      <c r="BE406" s="160">
        <f t="shared" si="94"/>
        <v>0</v>
      </c>
      <c r="BF406" s="160">
        <f t="shared" si="95"/>
        <v>0</v>
      </c>
      <c r="BG406" s="160">
        <f t="shared" si="96"/>
        <v>0</v>
      </c>
      <c r="BH406" s="160">
        <f t="shared" si="97"/>
        <v>0</v>
      </c>
      <c r="BI406" s="160">
        <f t="shared" si="98"/>
        <v>0</v>
      </c>
      <c r="BJ406" s="14" t="s">
        <v>88</v>
      </c>
      <c r="BK406" s="160">
        <f t="shared" si="99"/>
        <v>0</v>
      </c>
      <c r="BL406" s="14" t="s">
        <v>177</v>
      </c>
      <c r="BM406" s="159" t="s">
        <v>2585</v>
      </c>
    </row>
    <row r="407" spans="1:65" s="2" customFormat="1" ht="44.25" customHeight="1">
      <c r="A407" s="29"/>
      <c r="B407" s="146"/>
      <c r="C407" s="161" t="s">
        <v>1428</v>
      </c>
      <c r="D407" s="161" t="s">
        <v>390</v>
      </c>
      <c r="E407" s="162" t="s">
        <v>2586</v>
      </c>
      <c r="F407" s="163" t="s">
        <v>2587</v>
      </c>
      <c r="G407" s="164" t="s">
        <v>192</v>
      </c>
      <c r="H407" s="165">
        <v>12</v>
      </c>
      <c r="I407" s="166"/>
      <c r="J407" s="167">
        <f t="shared" si="90"/>
        <v>0</v>
      </c>
      <c r="K407" s="168"/>
      <c r="L407" s="169"/>
      <c r="M407" s="170" t="s">
        <v>1</v>
      </c>
      <c r="N407" s="171" t="s">
        <v>41</v>
      </c>
      <c r="O407" s="55"/>
      <c r="P407" s="157">
        <f t="shared" si="91"/>
        <v>0</v>
      </c>
      <c r="Q407" s="157">
        <v>0</v>
      </c>
      <c r="R407" s="157">
        <f t="shared" si="92"/>
        <v>0</v>
      </c>
      <c r="S407" s="157">
        <v>0</v>
      </c>
      <c r="T407" s="158">
        <f t="shared" si="93"/>
        <v>0</v>
      </c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R407" s="159" t="s">
        <v>207</v>
      </c>
      <c r="AT407" s="159" t="s">
        <v>390</v>
      </c>
      <c r="AU407" s="159" t="s">
        <v>88</v>
      </c>
      <c r="AY407" s="14" t="s">
        <v>171</v>
      </c>
      <c r="BE407" s="160">
        <f t="shared" si="94"/>
        <v>0</v>
      </c>
      <c r="BF407" s="160">
        <f t="shared" si="95"/>
        <v>0</v>
      </c>
      <c r="BG407" s="160">
        <f t="shared" si="96"/>
        <v>0</v>
      </c>
      <c r="BH407" s="160">
        <f t="shared" si="97"/>
        <v>0</v>
      </c>
      <c r="BI407" s="160">
        <f t="shared" si="98"/>
        <v>0</v>
      </c>
      <c r="BJ407" s="14" t="s">
        <v>88</v>
      </c>
      <c r="BK407" s="160">
        <f t="shared" si="99"/>
        <v>0</v>
      </c>
      <c r="BL407" s="14" t="s">
        <v>177</v>
      </c>
      <c r="BM407" s="159" t="s">
        <v>2588</v>
      </c>
    </row>
    <row r="408" spans="1:65" s="2" customFormat="1" ht="21.75" customHeight="1">
      <c r="A408" s="29"/>
      <c r="B408" s="146"/>
      <c r="C408" s="147" t="s">
        <v>2589</v>
      </c>
      <c r="D408" s="147" t="s">
        <v>173</v>
      </c>
      <c r="E408" s="148" t="s">
        <v>2453</v>
      </c>
      <c r="F408" s="149" t="s">
        <v>2454</v>
      </c>
      <c r="G408" s="150" t="s">
        <v>192</v>
      </c>
      <c r="H408" s="151">
        <v>12</v>
      </c>
      <c r="I408" s="152"/>
      <c r="J408" s="153">
        <f t="shared" si="90"/>
        <v>0</v>
      </c>
      <c r="K408" s="154"/>
      <c r="L408" s="30"/>
      <c r="M408" s="155" t="s">
        <v>1</v>
      </c>
      <c r="N408" s="156" t="s">
        <v>41</v>
      </c>
      <c r="O408" s="55"/>
      <c r="P408" s="157">
        <f t="shared" si="91"/>
        <v>0</v>
      </c>
      <c r="Q408" s="157">
        <v>0</v>
      </c>
      <c r="R408" s="157">
        <f t="shared" si="92"/>
        <v>0</v>
      </c>
      <c r="S408" s="157">
        <v>0</v>
      </c>
      <c r="T408" s="158">
        <f t="shared" si="93"/>
        <v>0</v>
      </c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R408" s="159" t="s">
        <v>177</v>
      </c>
      <c r="AT408" s="159" t="s">
        <v>173</v>
      </c>
      <c r="AU408" s="159" t="s">
        <v>88</v>
      </c>
      <c r="AY408" s="14" t="s">
        <v>171</v>
      </c>
      <c r="BE408" s="160">
        <f t="shared" si="94"/>
        <v>0</v>
      </c>
      <c r="BF408" s="160">
        <f t="shared" si="95"/>
        <v>0</v>
      </c>
      <c r="BG408" s="160">
        <f t="shared" si="96"/>
        <v>0</v>
      </c>
      <c r="BH408" s="160">
        <f t="shared" si="97"/>
        <v>0</v>
      </c>
      <c r="BI408" s="160">
        <f t="shared" si="98"/>
        <v>0</v>
      </c>
      <c r="BJ408" s="14" t="s">
        <v>88</v>
      </c>
      <c r="BK408" s="160">
        <f t="shared" si="99"/>
        <v>0</v>
      </c>
      <c r="BL408" s="14" t="s">
        <v>177</v>
      </c>
      <c r="BM408" s="159" t="s">
        <v>2590</v>
      </c>
    </row>
    <row r="409" spans="1:65" s="2" customFormat="1" ht="44.25" customHeight="1">
      <c r="A409" s="29"/>
      <c r="B409" s="146"/>
      <c r="C409" s="161" t="s">
        <v>1431</v>
      </c>
      <c r="D409" s="161" t="s">
        <v>390</v>
      </c>
      <c r="E409" s="162" t="s">
        <v>2456</v>
      </c>
      <c r="F409" s="163" t="s">
        <v>2457</v>
      </c>
      <c r="G409" s="164" t="s">
        <v>192</v>
      </c>
      <c r="H409" s="165">
        <v>12</v>
      </c>
      <c r="I409" s="166"/>
      <c r="J409" s="167">
        <f t="shared" si="90"/>
        <v>0</v>
      </c>
      <c r="K409" s="168"/>
      <c r="L409" s="169"/>
      <c r="M409" s="170" t="s">
        <v>1</v>
      </c>
      <c r="N409" s="171" t="s">
        <v>41</v>
      </c>
      <c r="O409" s="55"/>
      <c r="P409" s="157">
        <f t="shared" si="91"/>
        <v>0</v>
      </c>
      <c r="Q409" s="157">
        <v>0</v>
      </c>
      <c r="R409" s="157">
        <f t="shared" si="92"/>
        <v>0</v>
      </c>
      <c r="S409" s="157">
        <v>0</v>
      </c>
      <c r="T409" s="158">
        <f t="shared" si="93"/>
        <v>0</v>
      </c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R409" s="159" t="s">
        <v>207</v>
      </c>
      <c r="AT409" s="159" t="s">
        <v>390</v>
      </c>
      <c r="AU409" s="159" t="s">
        <v>88</v>
      </c>
      <c r="AY409" s="14" t="s">
        <v>171</v>
      </c>
      <c r="BE409" s="160">
        <f t="shared" si="94"/>
        <v>0</v>
      </c>
      <c r="BF409" s="160">
        <f t="shared" si="95"/>
        <v>0</v>
      </c>
      <c r="BG409" s="160">
        <f t="shared" si="96"/>
        <v>0</v>
      </c>
      <c r="BH409" s="160">
        <f t="shared" si="97"/>
        <v>0</v>
      </c>
      <c r="BI409" s="160">
        <f t="shared" si="98"/>
        <v>0</v>
      </c>
      <c r="BJ409" s="14" t="s">
        <v>88</v>
      </c>
      <c r="BK409" s="160">
        <f t="shared" si="99"/>
        <v>0</v>
      </c>
      <c r="BL409" s="14" t="s">
        <v>177</v>
      </c>
      <c r="BM409" s="159" t="s">
        <v>2591</v>
      </c>
    </row>
    <row r="410" spans="1:65" s="2" customFormat="1" ht="33" customHeight="1">
      <c r="A410" s="29"/>
      <c r="B410" s="146"/>
      <c r="C410" s="161" t="s">
        <v>2592</v>
      </c>
      <c r="D410" s="161" t="s">
        <v>390</v>
      </c>
      <c r="E410" s="162" t="s">
        <v>2593</v>
      </c>
      <c r="F410" s="163" t="s">
        <v>2594</v>
      </c>
      <c r="G410" s="164" t="s">
        <v>192</v>
      </c>
      <c r="H410" s="165">
        <v>12</v>
      </c>
      <c r="I410" s="166"/>
      <c r="J410" s="167">
        <f t="shared" si="90"/>
        <v>0</v>
      </c>
      <c r="K410" s="168"/>
      <c r="L410" s="169"/>
      <c r="M410" s="170" t="s">
        <v>1</v>
      </c>
      <c r="N410" s="171" t="s">
        <v>41</v>
      </c>
      <c r="O410" s="55"/>
      <c r="P410" s="157">
        <f t="shared" si="91"/>
        <v>0</v>
      </c>
      <c r="Q410" s="157">
        <v>0</v>
      </c>
      <c r="R410" s="157">
        <f t="shared" si="92"/>
        <v>0</v>
      </c>
      <c r="S410" s="157">
        <v>0</v>
      </c>
      <c r="T410" s="158">
        <f t="shared" si="93"/>
        <v>0</v>
      </c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R410" s="159" t="s">
        <v>207</v>
      </c>
      <c r="AT410" s="159" t="s">
        <v>390</v>
      </c>
      <c r="AU410" s="159" t="s">
        <v>88</v>
      </c>
      <c r="AY410" s="14" t="s">
        <v>171</v>
      </c>
      <c r="BE410" s="160">
        <f t="shared" si="94"/>
        <v>0</v>
      </c>
      <c r="BF410" s="160">
        <f t="shared" si="95"/>
        <v>0</v>
      </c>
      <c r="BG410" s="160">
        <f t="shared" si="96"/>
        <v>0</v>
      </c>
      <c r="BH410" s="160">
        <f t="shared" si="97"/>
        <v>0</v>
      </c>
      <c r="BI410" s="160">
        <f t="shared" si="98"/>
        <v>0</v>
      </c>
      <c r="BJ410" s="14" t="s">
        <v>88</v>
      </c>
      <c r="BK410" s="160">
        <f t="shared" si="99"/>
        <v>0</v>
      </c>
      <c r="BL410" s="14" t="s">
        <v>177</v>
      </c>
      <c r="BM410" s="159" t="s">
        <v>2595</v>
      </c>
    </row>
    <row r="411" spans="1:65" s="2" customFormat="1" ht="16.5" customHeight="1">
      <c r="A411" s="29"/>
      <c r="B411" s="146"/>
      <c r="C411" s="147" t="s">
        <v>1434</v>
      </c>
      <c r="D411" s="147" t="s">
        <v>173</v>
      </c>
      <c r="E411" s="148" t="s">
        <v>2596</v>
      </c>
      <c r="F411" s="149" t="s">
        <v>2597</v>
      </c>
      <c r="G411" s="150" t="s">
        <v>192</v>
      </c>
      <c r="H411" s="151">
        <v>12</v>
      </c>
      <c r="I411" s="152"/>
      <c r="J411" s="153">
        <f t="shared" si="90"/>
        <v>0</v>
      </c>
      <c r="K411" s="154"/>
      <c r="L411" s="30"/>
      <c r="M411" s="155" t="s">
        <v>1</v>
      </c>
      <c r="N411" s="156" t="s">
        <v>41</v>
      </c>
      <c r="O411" s="55"/>
      <c r="P411" s="157">
        <f t="shared" si="91"/>
        <v>0</v>
      </c>
      <c r="Q411" s="157">
        <v>0</v>
      </c>
      <c r="R411" s="157">
        <f t="shared" si="92"/>
        <v>0</v>
      </c>
      <c r="S411" s="157">
        <v>0</v>
      </c>
      <c r="T411" s="158">
        <f t="shared" si="93"/>
        <v>0</v>
      </c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R411" s="159" t="s">
        <v>177</v>
      </c>
      <c r="AT411" s="159" t="s">
        <v>173</v>
      </c>
      <c r="AU411" s="159" t="s">
        <v>88</v>
      </c>
      <c r="AY411" s="14" t="s">
        <v>171</v>
      </c>
      <c r="BE411" s="160">
        <f t="shared" si="94"/>
        <v>0</v>
      </c>
      <c r="BF411" s="160">
        <f t="shared" si="95"/>
        <v>0</v>
      </c>
      <c r="BG411" s="160">
        <f t="shared" si="96"/>
        <v>0</v>
      </c>
      <c r="BH411" s="160">
        <f t="shared" si="97"/>
        <v>0</v>
      </c>
      <c r="BI411" s="160">
        <f t="shared" si="98"/>
        <v>0</v>
      </c>
      <c r="BJ411" s="14" t="s">
        <v>88</v>
      </c>
      <c r="BK411" s="160">
        <f t="shared" si="99"/>
        <v>0</v>
      </c>
      <c r="BL411" s="14" t="s">
        <v>177</v>
      </c>
      <c r="BM411" s="159" t="s">
        <v>2598</v>
      </c>
    </row>
    <row r="412" spans="1:65" s="2" customFormat="1" ht="33" customHeight="1">
      <c r="A412" s="29"/>
      <c r="B412" s="146"/>
      <c r="C412" s="161" t="s">
        <v>2599</v>
      </c>
      <c r="D412" s="161" t="s">
        <v>390</v>
      </c>
      <c r="E412" s="162" t="s">
        <v>2600</v>
      </c>
      <c r="F412" s="163" t="s">
        <v>2601</v>
      </c>
      <c r="G412" s="164" t="s">
        <v>192</v>
      </c>
      <c r="H412" s="165">
        <v>12</v>
      </c>
      <c r="I412" s="166"/>
      <c r="J412" s="167">
        <f t="shared" si="90"/>
        <v>0</v>
      </c>
      <c r="K412" s="168"/>
      <c r="L412" s="169"/>
      <c r="M412" s="170" t="s">
        <v>1</v>
      </c>
      <c r="N412" s="171" t="s">
        <v>41</v>
      </c>
      <c r="O412" s="55"/>
      <c r="P412" s="157">
        <f t="shared" si="91"/>
        <v>0</v>
      </c>
      <c r="Q412" s="157">
        <v>0</v>
      </c>
      <c r="R412" s="157">
        <f t="shared" si="92"/>
        <v>0</v>
      </c>
      <c r="S412" s="157">
        <v>0</v>
      </c>
      <c r="T412" s="158">
        <f t="shared" si="93"/>
        <v>0</v>
      </c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R412" s="159" t="s">
        <v>207</v>
      </c>
      <c r="AT412" s="159" t="s">
        <v>390</v>
      </c>
      <c r="AU412" s="159" t="s">
        <v>88</v>
      </c>
      <c r="AY412" s="14" t="s">
        <v>171</v>
      </c>
      <c r="BE412" s="160">
        <f t="shared" si="94"/>
        <v>0</v>
      </c>
      <c r="BF412" s="160">
        <f t="shared" si="95"/>
        <v>0</v>
      </c>
      <c r="BG412" s="160">
        <f t="shared" si="96"/>
        <v>0</v>
      </c>
      <c r="BH412" s="160">
        <f t="shared" si="97"/>
        <v>0</v>
      </c>
      <c r="BI412" s="160">
        <f t="shared" si="98"/>
        <v>0</v>
      </c>
      <c r="BJ412" s="14" t="s">
        <v>88</v>
      </c>
      <c r="BK412" s="160">
        <f t="shared" si="99"/>
        <v>0</v>
      </c>
      <c r="BL412" s="14" t="s">
        <v>177</v>
      </c>
      <c r="BM412" s="159" t="s">
        <v>2602</v>
      </c>
    </row>
    <row r="413" spans="1:65" s="2" customFormat="1" ht="21.75" customHeight="1">
      <c r="A413" s="29"/>
      <c r="B413" s="146"/>
      <c r="C413" s="147" t="s">
        <v>1437</v>
      </c>
      <c r="D413" s="147" t="s">
        <v>173</v>
      </c>
      <c r="E413" s="148" t="s">
        <v>2603</v>
      </c>
      <c r="F413" s="149" t="s">
        <v>2604</v>
      </c>
      <c r="G413" s="150" t="s">
        <v>589</v>
      </c>
      <c r="H413" s="172"/>
      <c r="I413" s="152"/>
      <c r="J413" s="153">
        <f t="shared" si="90"/>
        <v>0</v>
      </c>
      <c r="K413" s="154"/>
      <c r="L413" s="30"/>
      <c r="M413" s="155" t="s">
        <v>1</v>
      </c>
      <c r="N413" s="156" t="s">
        <v>41</v>
      </c>
      <c r="O413" s="55"/>
      <c r="P413" s="157">
        <f t="shared" si="91"/>
        <v>0</v>
      </c>
      <c r="Q413" s="157">
        <v>0</v>
      </c>
      <c r="R413" s="157">
        <f t="shared" si="92"/>
        <v>0</v>
      </c>
      <c r="S413" s="157">
        <v>0</v>
      </c>
      <c r="T413" s="158">
        <f t="shared" si="93"/>
        <v>0</v>
      </c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R413" s="159" t="s">
        <v>177</v>
      </c>
      <c r="AT413" s="159" t="s">
        <v>173</v>
      </c>
      <c r="AU413" s="159" t="s">
        <v>88</v>
      </c>
      <c r="AY413" s="14" t="s">
        <v>171</v>
      </c>
      <c r="BE413" s="160">
        <f t="shared" si="94"/>
        <v>0</v>
      </c>
      <c r="BF413" s="160">
        <f t="shared" si="95"/>
        <v>0</v>
      </c>
      <c r="BG413" s="160">
        <f t="shared" si="96"/>
        <v>0</v>
      </c>
      <c r="BH413" s="160">
        <f t="shared" si="97"/>
        <v>0</v>
      </c>
      <c r="BI413" s="160">
        <f t="shared" si="98"/>
        <v>0</v>
      </c>
      <c r="BJ413" s="14" t="s">
        <v>88</v>
      </c>
      <c r="BK413" s="160">
        <f t="shared" si="99"/>
        <v>0</v>
      </c>
      <c r="BL413" s="14" t="s">
        <v>177</v>
      </c>
      <c r="BM413" s="159" t="s">
        <v>2605</v>
      </c>
    </row>
    <row r="414" spans="1:65" s="12" customFormat="1" ht="22.8" customHeight="1">
      <c r="B414" s="133"/>
      <c r="D414" s="134" t="s">
        <v>74</v>
      </c>
      <c r="E414" s="144" t="s">
        <v>2606</v>
      </c>
      <c r="F414" s="144" t="s">
        <v>2607</v>
      </c>
      <c r="I414" s="136"/>
      <c r="J414" s="145">
        <f>BK414</f>
        <v>0</v>
      </c>
      <c r="L414" s="133"/>
      <c r="M414" s="138"/>
      <c r="N414" s="139"/>
      <c r="O414" s="139"/>
      <c r="P414" s="140">
        <f>SUM(P415:P449)</f>
        <v>0</v>
      </c>
      <c r="Q414" s="139"/>
      <c r="R414" s="140">
        <f>SUM(R415:R449)</f>
        <v>0</v>
      </c>
      <c r="S414" s="139"/>
      <c r="T414" s="141">
        <f>SUM(T415:T449)</f>
        <v>0</v>
      </c>
      <c r="AR414" s="134" t="s">
        <v>82</v>
      </c>
      <c r="AT414" s="142" t="s">
        <v>74</v>
      </c>
      <c r="AU414" s="142" t="s">
        <v>82</v>
      </c>
      <c r="AY414" s="134" t="s">
        <v>171</v>
      </c>
      <c r="BK414" s="143">
        <f>SUM(BK415:BK449)</f>
        <v>0</v>
      </c>
    </row>
    <row r="415" spans="1:65" s="2" customFormat="1" ht="21.75" customHeight="1">
      <c r="A415" s="29"/>
      <c r="B415" s="146"/>
      <c r="C415" s="147" t="s">
        <v>2608</v>
      </c>
      <c r="D415" s="147" t="s">
        <v>173</v>
      </c>
      <c r="E415" s="148" t="s">
        <v>2609</v>
      </c>
      <c r="F415" s="149" t="s">
        <v>2610</v>
      </c>
      <c r="G415" s="150" t="s">
        <v>192</v>
      </c>
      <c r="H415" s="151">
        <v>10</v>
      </c>
      <c r="I415" s="152"/>
      <c r="J415" s="153">
        <f t="shared" ref="J415:J449" si="100">ROUND(I415*H415,2)</f>
        <v>0</v>
      </c>
      <c r="K415" s="154"/>
      <c r="L415" s="30"/>
      <c r="M415" s="155" t="s">
        <v>1</v>
      </c>
      <c r="N415" s="156" t="s">
        <v>41</v>
      </c>
      <c r="O415" s="55"/>
      <c r="P415" s="157">
        <f t="shared" ref="P415:P449" si="101">O415*H415</f>
        <v>0</v>
      </c>
      <c r="Q415" s="157">
        <v>0</v>
      </c>
      <c r="R415" s="157">
        <f t="shared" ref="R415:R449" si="102">Q415*H415</f>
        <v>0</v>
      </c>
      <c r="S415" s="157">
        <v>0</v>
      </c>
      <c r="T415" s="158">
        <f t="shared" ref="T415:T449" si="103">S415*H415</f>
        <v>0</v>
      </c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R415" s="159" t="s">
        <v>177</v>
      </c>
      <c r="AT415" s="159" t="s">
        <v>173</v>
      </c>
      <c r="AU415" s="159" t="s">
        <v>88</v>
      </c>
      <c r="AY415" s="14" t="s">
        <v>171</v>
      </c>
      <c r="BE415" s="160">
        <f t="shared" ref="BE415:BE449" si="104">IF(N415="základná",J415,0)</f>
        <v>0</v>
      </c>
      <c r="BF415" s="160">
        <f t="shared" ref="BF415:BF449" si="105">IF(N415="znížená",J415,0)</f>
        <v>0</v>
      </c>
      <c r="BG415" s="160">
        <f t="shared" ref="BG415:BG449" si="106">IF(N415="zákl. prenesená",J415,0)</f>
        <v>0</v>
      </c>
      <c r="BH415" s="160">
        <f t="shared" ref="BH415:BH449" si="107">IF(N415="zníž. prenesená",J415,0)</f>
        <v>0</v>
      </c>
      <c r="BI415" s="160">
        <f t="shared" ref="BI415:BI449" si="108">IF(N415="nulová",J415,0)</f>
        <v>0</v>
      </c>
      <c r="BJ415" s="14" t="s">
        <v>88</v>
      </c>
      <c r="BK415" s="160">
        <f t="shared" ref="BK415:BK449" si="109">ROUND(I415*H415,2)</f>
        <v>0</v>
      </c>
      <c r="BL415" s="14" t="s">
        <v>177</v>
      </c>
      <c r="BM415" s="159" t="s">
        <v>2611</v>
      </c>
    </row>
    <row r="416" spans="1:65" s="2" customFormat="1" ht="21.75" customHeight="1">
      <c r="A416" s="29"/>
      <c r="B416" s="146"/>
      <c r="C416" s="161" t="s">
        <v>1440</v>
      </c>
      <c r="D416" s="161" t="s">
        <v>390</v>
      </c>
      <c r="E416" s="162" t="s">
        <v>2612</v>
      </c>
      <c r="F416" s="163" t="s">
        <v>2613</v>
      </c>
      <c r="G416" s="164" t="s">
        <v>192</v>
      </c>
      <c r="H416" s="165">
        <v>10</v>
      </c>
      <c r="I416" s="166"/>
      <c r="J416" s="167">
        <f t="shared" si="100"/>
        <v>0</v>
      </c>
      <c r="K416" s="168"/>
      <c r="L416" s="169"/>
      <c r="M416" s="170" t="s">
        <v>1</v>
      </c>
      <c r="N416" s="171" t="s">
        <v>41</v>
      </c>
      <c r="O416" s="55"/>
      <c r="P416" s="157">
        <f t="shared" si="101"/>
        <v>0</v>
      </c>
      <c r="Q416" s="157">
        <v>0</v>
      </c>
      <c r="R416" s="157">
        <f t="shared" si="102"/>
        <v>0</v>
      </c>
      <c r="S416" s="157">
        <v>0</v>
      </c>
      <c r="T416" s="158">
        <f t="shared" si="103"/>
        <v>0</v>
      </c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R416" s="159" t="s">
        <v>207</v>
      </c>
      <c r="AT416" s="159" t="s">
        <v>390</v>
      </c>
      <c r="AU416" s="159" t="s">
        <v>88</v>
      </c>
      <c r="AY416" s="14" t="s">
        <v>171</v>
      </c>
      <c r="BE416" s="160">
        <f t="shared" si="104"/>
        <v>0</v>
      </c>
      <c r="BF416" s="160">
        <f t="shared" si="105"/>
        <v>0</v>
      </c>
      <c r="BG416" s="160">
        <f t="shared" si="106"/>
        <v>0</v>
      </c>
      <c r="BH416" s="160">
        <f t="shared" si="107"/>
        <v>0</v>
      </c>
      <c r="BI416" s="160">
        <f t="shared" si="108"/>
        <v>0</v>
      </c>
      <c r="BJ416" s="14" t="s">
        <v>88</v>
      </c>
      <c r="BK416" s="160">
        <f t="shared" si="109"/>
        <v>0</v>
      </c>
      <c r="BL416" s="14" t="s">
        <v>177</v>
      </c>
      <c r="BM416" s="159" t="s">
        <v>2614</v>
      </c>
    </row>
    <row r="417" spans="1:65" s="2" customFormat="1" ht="21.75" customHeight="1">
      <c r="A417" s="29"/>
      <c r="B417" s="146"/>
      <c r="C417" s="147" t="s">
        <v>2615</v>
      </c>
      <c r="D417" s="147" t="s">
        <v>173</v>
      </c>
      <c r="E417" s="148" t="s">
        <v>2616</v>
      </c>
      <c r="F417" s="149" t="s">
        <v>2617</v>
      </c>
      <c r="G417" s="150" t="s">
        <v>192</v>
      </c>
      <c r="H417" s="151">
        <v>200</v>
      </c>
      <c r="I417" s="152"/>
      <c r="J417" s="153">
        <f t="shared" si="100"/>
        <v>0</v>
      </c>
      <c r="K417" s="154"/>
      <c r="L417" s="30"/>
      <c r="M417" s="155" t="s">
        <v>1</v>
      </c>
      <c r="N417" s="156" t="s">
        <v>41</v>
      </c>
      <c r="O417" s="55"/>
      <c r="P417" s="157">
        <f t="shared" si="101"/>
        <v>0</v>
      </c>
      <c r="Q417" s="157">
        <v>0</v>
      </c>
      <c r="R417" s="157">
        <f t="shared" si="102"/>
        <v>0</v>
      </c>
      <c r="S417" s="157">
        <v>0</v>
      </c>
      <c r="T417" s="158">
        <f t="shared" si="103"/>
        <v>0</v>
      </c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R417" s="159" t="s">
        <v>177</v>
      </c>
      <c r="AT417" s="159" t="s">
        <v>173</v>
      </c>
      <c r="AU417" s="159" t="s">
        <v>88</v>
      </c>
      <c r="AY417" s="14" t="s">
        <v>171</v>
      </c>
      <c r="BE417" s="160">
        <f t="shared" si="104"/>
        <v>0</v>
      </c>
      <c r="BF417" s="160">
        <f t="shared" si="105"/>
        <v>0</v>
      </c>
      <c r="BG417" s="160">
        <f t="shared" si="106"/>
        <v>0</v>
      </c>
      <c r="BH417" s="160">
        <f t="shared" si="107"/>
        <v>0</v>
      </c>
      <c r="BI417" s="160">
        <f t="shared" si="108"/>
        <v>0</v>
      </c>
      <c r="BJ417" s="14" t="s">
        <v>88</v>
      </c>
      <c r="BK417" s="160">
        <f t="shared" si="109"/>
        <v>0</v>
      </c>
      <c r="BL417" s="14" t="s">
        <v>177</v>
      </c>
      <c r="BM417" s="159" t="s">
        <v>2618</v>
      </c>
    </row>
    <row r="418" spans="1:65" s="2" customFormat="1" ht="16.5" customHeight="1">
      <c r="A418" s="29"/>
      <c r="B418" s="146"/>
      <c r="C418" s="161" t="s">
        <v>1443</v>
      </c>
      <c r="D418" s="161" t="s">
        <v>390</v>
      </c>
      <c r="E418" s="162" t="s">
        <v>2619</v>
      </c>
      <c r="F418" s="163" t="s">
        <v>2620</v>
      </c>
      <c r="G418" s="164" t="s">
        <v>192</v>
      </c>
      <c r="H418" s="165">
        <v>200</v>
      </c>
      <c r="I418" s="166"/>
      <c r="J418" s="167">
        <f t="shared" si="100"/>
        <v>0</v>
      </c>
      <c r="K418" s="168"/>
      <c r="L418" s="169"/>
      <c r="M418" s="170" t="s">
        <v>1</v>
      </c>
      <c r="N418" s="171" t="s">
        <v>41</v>
      </c>
      <c r="O418" s="55"/>
      <c r="P418" s="157">
        <f t="shared" si="101"/>
        <v>0</v>
      </c>
      <c r="Q418" s="157">
        <v>0</v>
      </c>
      <c r="R418" s="157">
        <f t="shared" si="102"/>
        <v>0</v>
      </c>
      <c r="S418" s="157">
        <v>0</v>
      </c>
      <c r="T418" s="158">
        <f t="shared" si="103"/>
        <v>0</v>
      </c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R418" s="159" t="s">
        <v>207</v>
      </c>
      <c r="AT418" s="159" t="s">
        <v>390</v>
      </c>
      <c r="AU418" s="159" t="s">
        <v>88</v>
      </c>
      <c r="AY418" s="14" t="s">
        <v>171</v>
      </c>
      <c r="BE418" s="160">
        <f t="shared" si="104"/>
        <v>0</v>
      </c>
      <c r="BF418" s="160">
        <f t="shared" si="105"/>
        <v>0</v>
      </c>
      <c r="BG418" s="160">
        <f t="shared" si="106"/>
        <v>0</v>
      </c>
      <c r="BH418" s="160">
        <f t="shared" si="107"/>
        <v>0</v>
      </c>
      <c r="BI418" s="160">
        <f t="shared" si="108"/>
        <v>0</v>
      </c>
      <c r="BJ418" s="14" t="s">
        <v>88</v>
      </c>
      <c r="BK418" s="160">
        <f t="shared" si="109"/>
        <v>0</v>
      </c>
      <c r="BL418" s="14" t="s">
        <v>177</v>
      </c>
      <c r="BM418" s="159" t="s">
        <v>2621</v>
      </c>
    </row>
    <row r="419" spans="1:65" s="2" customFormat="1" ht="21.75" customHeight="1">
      <c r="A419" s="29"/>
      <c r="B419" s="146"/>
      <c r="C419" s="147" t="s">
        <v>2622</v>
      </c>
      <c r="D419" s="147" t="s">
        <v>173</v>
      </c>
      <c r="E419" s="148" t="s">
        <v>2114</v>
      </c>
      <c r="F419" s="149" t="s">
        <v>2115</v>
      </c>
      <c r="G419" s="150" t="s">
        <v>438</v>
      </c>
      <c r="H419" s="151">
        <v>100</v>
      </c>
      <c r="I419" s="152"/>
      <c r="J419" s="153">
        <f t="shared" si="100"/>
        <v>0</v>
      </c>
      <c r="K419" s="154"/>
      <c r="L419" s="30"/>
      <c r="M419" s="155" t="s">
        <v>1</v>
      </c>
      <c r="N419" s="156" t="s">
        <v>41</v>
      </c>
      <c r="O419" s="55"/>
      <c r="P419" s="157">
        <f t="shared" si="101"/>
        <v>0</v>
      </c>
      <c r="Q419" s="157">
        <v>0</v>
      </c>
      <c r="R419" s="157">
        <f t="shared" si="102"/>
        <v>0</v>
      </c>
      <c r="S419" s="157">
        <v>0</v>
      </c>
      <c r="T419" s="158">
        <f t="shared" si="103"/>
        <v>0</v>
      </c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R419" s="159" t="s">
        <v>177</v>
      </c>
      <c r="AT419" s="159" t="s">
        <v>173</v>
      </c>
      <c r="AU419" s="159" t="s">
        <v>88</v>
      </c>
      <c r="AY419" s="14" t="s">
        <v>171</v>
      </c>
      <c r="BE419" s="160">
        <f t="shared" si="104"/>
        <v>0</v>
      </c>
      <c r="BF419" s="160">
        <f t="shared" si="105"/>
        <v>0</v>
      </c>
      <c r="BG419" s="160">
        <f t="shared" si="106"/>
        <v>0</v>
      </c>
      <c r="BH419" s="160">
        <f t="shared" si="107"/>
        <v>0</v>
      </c>
      <c r="BI419" s="160">
        <f t="shared" si="108"/>
        <v>0</v>
      </c>
      <c r="BJ419" s="14" t="s">
        <v>88</v>
      </c>
      <c r="BK419" s="160">
        <f t="shared" si="109"/>
        <v>0</v>
      </c>
      <c r="BL419" s="14" t="s">
        <v>177</v>
      </c>
      <c r="BM419" s="159" t="s">
        <v>2623</v>
      </c>
    </row>
    <row r="420" spans="1:65" s="2" customFormat="1" ht="16.5" customHeight="1">
      <c r="A420" s="29"/>
      <c r="B420" s="146"/>
      <c r="C420" s="161" t="s">
        <v>1446</v>
      </c>
      <c r="D420" s="161" t="s">
        <v>390</v>
      </c>
      <c r="E420" s="162" t="s">
        <v>2624</v>
      </c>
      <c r="F420" s="163" t="s">
        <v>2625</v>
      </c>
      <c r="G420" s="164" t="s">
        <v>882</v>
      </c>
      <c r="H420" s="165">
        <v>68</v>
      </c>
      <c r="I420" s="166"/>
      <c r="J420" s="167">
        <f t="shared" si="100"/>
        <v>0</v>
      </c>
      <c r="K420" s="168"/>
      <c r="L420" s="169"/>
      <c r="M420" s="170" t="s">
        <v>1</v>
      </c>
      <c r="N420" s="171" t="s">
        <v>41</v>
      </c>
      <c r="O420" s="55"/>
      <c r="P420" s="157">
        <f t="shared" si="101"/>
        <v>0</v>
      </c>
      <c r="Q420" s="157">
        <v>0</v>
      </c>
      <c r="R420" s="157">
        <f t="shared" si="102"/>
        <v>0</v>
      </c>
      <c r="S420" s="157">
        <v>0</v>
      </c>
      <c r="T420" s="158">
        <f t="shared" si="103"/>
        <v>0</v>
      </c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R420" s="159" t="s">
        <v>207</v>
      </c>
      <c r="AT420" s="159" t="s">
        <v>390</v>
      </c>
      <c r="AU420" s="159" t="s">
        <v>88</v>
      </c>
      <c r="AY420" s="14" t="s">
        <v>171</v>
      </c>
      <c r="BE420" s="160">
        <f t="shared" si="104"/>
        <v>0</v>
      </c>
      <c r="BF420" s="160">
        <f t="shared" si="105"/>
        <v>0</v>
      </c>
      <c r="BG420" s="160">
        <f t="shared" si="106"/>
        <v>0</v>
      </c>
      <c r="BH420" s="160">
        <f t="shared" si="107"/>
        <v>0</v>
      </c>
      <c r="BI420" s="160">
        <f t="shared" si="108"/>
        <v>0</v>
      </c>
      <c r="BJ420" s="14" t="s">
        <v>88</v>
      </c>
      <c r="BK420" s="160">
        <f t="shared" si="109"/>
        <v>0</v>
      </c>
      <c r="BL420" s="14" t="s">
        <v>177</v>
      </c>
      <c r="BM420" s="159" t="s">
        <v>2626</v>
      </c>
    </row>
    <row r="421" spans="1:65" s="2" customFormat="1" ht="16.5" customHeight="1">
      <c r="A421" s="29"/>
      <c r="B421" s="146"/>
      <c r="C421" s="147" t="s">
        <v>2627</v>
      </c>
      <c r="D421" s="147" t="s">
        <v>173</v>
      </c>
      <c r="E421" s="148" t="s">
        <v>2628</v>
      </c>
      <c r="F421" s="149" t="s">
        <v>2629</v>
      </c>
      <c r="G421" s="150" t="s">
        <v>192</v>
      </c>
      <c r="H421" s="151">
        <v>10</v>
      </c>
      <c r="I421" s="152"/>
      <c r="J421" s="153">
        <f t="shared" si="100"/>
        <v>0</v>
      </c>
      <c r="K421" s="154"/>
      <c r="L421" s="30"/>
      <c r="M421" s="155" t="s">
        <v>1</v>
      </c>
      <c r="N421" s="156" t="s">
        <v>41</v>
      </c>
      <c r="O421" s="55"/>
      <c r="P421" s="157">
        <f t="shared" si="101"/>
        <v>0</v>
      </c>
      <c r="Q421" s="157">
        <v>0</v>
      </c>
      <c r="R421" s="157">
        <f t="shared" si="102"/>
        <v>0</v>
      </c>
      <c r="S421" s="157">
        <v>0</v>
      </c>
      <c r="T421" s="158">
        <f t="shared" si="103"/>
        <v>0</v>
      </c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R421" s="159" t="s">
        <v>177</v>
      </c>
      <c r="AT421" s="159" t="s">
        <v>173</v>
      </c>
      <c r="AU421" s="159" t="s">
        <v>88</v>
      </c>
      <c r="AY421" s="14" t="s">
        <v>171</v>
      </c>
      <c r="BE421" s="160">
        <f t="shared" si="104"/>
        <v>0</v>
      </c>
      <c r="BF421" s="160">
        <f t="shared" si="105"/>
        <v>0</v>
      </c>
      <c r="BG421" s="160">
        <f t="shared" si="106"/>
        <v>0</v>
      </c>
      <c r="BH421" s="160">
        <f t="shared" si="107"/>
        <v>0</v>
      </c>
      <c r="BI421" s="160">
        <f t="shared" si="108"/>
        <v>0</v>
      </c>
      <c r="BJ421" s="14" t="s">
        <v>88</v>
      </c>
      <c r="BK421" s="160">
        <f t="shared" si="109"/>
        <v>0</v>
      </c>
      <c r="BL421" s="14" t="s">
        <v>177</v>
      </c>
      <c r="BM421" s="159" t="s">
        <v>2630</v>
      </c>
    </row>
    <row r="422" spans="1:65" s="2" customFormat="1" ht="16.5" customHeight="1">
      <c r="A422" s="29"/>
      <c r="B422" s="146"/>
      <c r="C422" s="161" t="s">
        <v>1449</v>
      </c>
      <c r="D422" s="161" t="s">
        <v>390</v>
      </c>
      <c r="E422" s="162" t="s">
        <v>2631</v>
      </c>
      <c r="F422" s="163" t="s">
        <v>2632</v>
      </c>
      <c r="G422" s="164" t="s">
        <v>192</v>
      </c>
      <c r="H422" s="165">
        <v>10</v>
      </c>
      <c r="I422" s="166"/>
      <c r="J422" s="167">
        <f t="shared" si="100"/>
        <v>0</v>
      </c>
      <c r="K422" s="168"/>
      <c r="L422" s="169"/>
      <c r="M422" s="170" t="s">
        <v>1</v>
      </c>
      <c r="N422" s="171" t="s">
        <v>41</v>
      </c>
      <c r="O422" s="55"/>
      <c r="P422" s="157">
        <f t="shared" si="101"/>
        <v>0</v>
      </c>
      <c r="Q422" s="157">
        <v>0</v>
      </c>
      <c r="R422" s="157">
        <f t="shared" si="102"/>
        <v>0</v>
      </c>
      <c r="S422" s="157">
        <v>0</v>
      </c>
      <c r="T422" s="158">
        <f t="shared" si="103"/>
        <v>0</v>
      </c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R422" s="159" t="s">
        <v>207</v>
      </c>
      <c r="AT422" s="159" t="s">
        <v>390</v>
      </c>
      <c r="AU422" s="159" t="s">
        <v>88</v>
      </c>
      <c r="AY422" s="14" t="s">
        <v>171</v>
      </c>
      <c r="BE422" s="160">
        <f t="shared" si="104"/>
        <v>0</v>
      </c>
      <c r="BF422" s="160">
        <f t="shared" si="105"/>
        <v>0</v>
      </c>
      <c r="BG422" s="160">
        <f t="shared" si="106"/>
        <v>0</v>
      </c>
      <c r="BH422" s="160">
        <f t="shared" si="107"/>
        <v>0</v>
      </c>
      <c r="BI422" s="160">
        <f t="shared" si="108"/>
        <v>0</v>
      </c>
      <c r="BJ422" s="14" t="s">
        <v>88</v>
      </c>
      <c r="BK422" s="160">
        <f t="shared" si="109"/>
        <v>0</v>
      </c>
      <c r="BL422" s="14" t="s">
        <v>177</v>
      </c>
      <c r="BM422" s="159" t="s">
        <v>2633</v>
      </c>
    </row>
    <row r="423" spans="1:65" s="2" customFormat="1" ht="21.75" customHeight="1">
      <c r="A423" s="29"/>
      <c r="B423" s="146"/>
      <c r="C423" s="147" t="s">
        <v>2634</v>
      </c>
      <c r="D423" s="147" t="s">
        <v>173</v>
      </c>
      <c r="E423" s="148" t="s">
        <v>2635</v>
      </c>
      <c r="F423" s="149" t="s">
        <v>2636</v>
      </c>
      <c r="G423" s="150" t="s">
        <v>192</v>
      </c>
      <c r="H423" s="151">
        <v>360</v>
      </c>
      <c r="I423" s="152"/>
      <c r="J423" s="153">
        <f t="shared" si="100"/>
        <v>0</v>
      </c>
      <c r="K423" s="154"/>
      <c r="L423" s="30"/>
      <c r="M423" s="155" t="s">
        <v>1</v>
      </c>
      <c r="N423" s="156" t="s">
        <v>41</v>
      </c>
      <c r="O423" s="55"/>
      <c r="P423" s="157">
        <f t="shared" si="101"/>
        <v>0</v>
      </c>
      <c r="Q423" s="157">
        <v>0</v>
      </c>
      <c r="R423" s="157">
        <f t="shared" si="102"/>
        <v>0</v>
      </c>
      <c r="S423" s="157">
        <v>0</v>
      </c>
      <c r="T423" s="158">
        <f t="shared" si="103"/>
        <v>0</v>
      </c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R423" s="159" t="s">
        <v>177</v>
      </c>
      <c r="AT423" s="159" t="s">
        <v>173</v>
      </c>
      <c r="AU423" s="159" t="s">
        <v>88</v>
      </c>
      <c r="AY423" s="14" t="s">
        <v>171</v>
      </c>
      <c r="BE423" s="160">
        <f t="shared" si="104"/>
        <v>0</v>
      </c>
      <c r="BF423" s="160">
        <f t="shared" si="105"/>
        <v>0</v>
      </c>
      <c r="BG423" s="160">
        <f t="shared" si="106"/>
        <v>0</v>
      </c>
      <c r="BH423" s="160">
        <f t="shared" si="107"/>
        <v>0</v>
      </c>
      <c r="BI423" s="160">
        <f t="shared" si="108"/>
        <v>0</v>
      </c>
      <c r="BJ423" s="14" t="s">
        <v>88</v>
      </c>
      <c r="BK423" s="160">
        <f t="shared" si="109"/>
        <v>0</v>
      </c>
      <c r="BL423" s="14" t="s">
        <v>177</v>
      </c>
      <c r="BM423" s="159" t="s">
        <v>2637</v>
      </c>
    </row>
    <row r="424" spans="1:65" s="2" customFormat="1" ht="21.75" customHeight="1">
      <c r="A424" s="29"/>
      <c r="B424" s="146"/>
      <c r="C424" s="161" t="s">
        <v>1452</v>
      </c>
      <c r="D424" s="161" t="s">
        <v>390</v>
      </c>
      <c r="E424" s="162" t="s">
        <v>2638</v>
      </c>
      <c r="F424" s="163" t="s">
        <v>2639</v>
      </c>
      <c r="G424" s="164" t="s">
        <v>192</v>
      </c>
      <c r="H424" s="165">
        <v>200</v>
      </c>
      <c r="I424" s="166"/>
      <c r="J424" s="167">
        <f t="shared" si="100"/>
        <v>0</v>
      </c>
      <c r="K424" s="168"/>
      <c r="L424" s="169"/>
      <c r="M424" s="170" t="s">
        <v>1</v>
      </c>
      <c r="N424" s="171" t="s">
        <v>41</v>
      </c>
      <c r="O424" s="55"/>
      <c r="P424" s="157">
        <f t="shared" si="101"/>
        <v>0</v>
      </c>
      <c r="Q424" s="157">
        <v>0</v>
      </c>
      <c r="R424" s="157">
        <f t="shared" si="102"/>
        <v>0</v>
      </c>
      <c r="S424" s="157">
        <v>0</v>
      </c>
      <c r="T424" s="158">
        <f t="shared" si="103"/>
        <v>0</v>
      </c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R424" s="159" t="s">
        <v>207</v>
      </c>
      <c r="AT424" s="159" t="s">
        <v>390</v>
      </c>
      <c r="AU424" s="159" t="s">
        <v>88</v>
      </c>
      <c r="AY424" s="14" t="s">
        <v>171</v>
      </c>
      <c r="BE424" s="160">
        <f t="shared" si="104"/>
        <v>0</v>
      </c>
      <c r="BF424" s="160">
        <f t="shared" si="105"/>
        <v>0</v>
      </c>
      <c r="BG424" s="160">
        <f t="shared" si="106"/>
        <v>0</v>
      </c>
      <c r="BH424" s="160">
        <f t="shared" si="107"/>
        <v>0</v>
      </c>
      <c r="BI424" s="160">
        <f t="shared" si="108"/>
        <v>0</v>
      </c>
      <c r="BJ424" s="14" t="s">
        <v>88</v>
      </c>
      <c r="BK424" s="160">
        <f t="shared" si="109"/>
        <v>0</v>
      </c>
      <c r="BL424" s="14" t="s">
        <v>177</v>
      </c>
      <c r="BM424" s="159" t="s">
        <v>2640</v>
      </c>
    </row>
    <row r="425" spans="1:65" s="2" customFormat="1" ht="21.75" customHeight="1">
      <c r="A425" s="29"/>
      <c r="B425" s="146"/>
      <c r="C425" s="161" t="s">
        <v>2641</v>
      </c>
      <c r="D425" s="161" t="s">
        <v>390</v>
      </c>
      <c r="E425" s="162" t="s">
        <v>2642</v>
      </c>
      <c r="F425" s="163" t="s">
        <v>2643</v>
      </c>
      <c r="G425" s="164" t="s">
        <v>192</v>
      </c>
      <c r="H425" s="165">
        <v>160</v>
      </c>
      <c r="I425" s="166"/>
      <c r="J425" s="167">
        <f t="shared" si="100"/>
        <v>0</v>
      </c>
      <c r="K425" s="168"/>
      <c r="L425" s="169"/>
      <c r="M425" s="170" t="s">
        <v>1</v>
      </c>
      <c r="N425" s="171" t="s">
        <v>41</v>
      </c>
      <c r="O425" s="55"/>
      <c r="P425" s="157">
        <f t="shared" si="101"/>
        <v>0</v>
      </c>
      <c r="Q425" s="157">
        <v>0</v>
      </c>
      <c r="R425" s="157">
        <f t="shared" si="102"/>
        <v>0</v>
      </c>
      <c r="S425" s="157">
        <v>0</v>
      </c>
      <c r="T425" s="158">
        <f t="shared" si="103"/>
        <v>0</v>
      </c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R425" s="159" t="s">
        <v>207</v>
      </c>
      <c r="AT425" s="159" t="s">
        <v>390</v>
      </c>
      <c r="AU425" s="159" t="s">
        <v>88</v>
      </c>
      <c r="AY425" s="14" t="s">
        <v>171</v>
      </c>
      <c r="BE425" s="160">
        <f t="shared" si="104"/>
        <v>0</v>
      </c>
      <c r="BF425" s="160">
        <f t="shared" si="105"/>
        <v>0</v>
      </c>
      <c r="BG425" s="160">
        <f t="shared" si="106"/>
        <v>0</v>
      </c>
      <c r="BH425" s="160">
        <f t="shared" si="107"/>
        <v>0</v>
      </c>
      <c r="BI425" s="160">
        <f t="shared" si="108"/>
        <v>0</v>
      </c>
      <c r="BJ425" s="14" t="s">
        <v>88</v>
      </c>
      <c r="BK425" s="160">
        <f t="shared" si="109"/>
        <v>0</v>
      </c>
      <c r="BL425" s="14" t="s">
        <v>177</v>
      </c>
      <c r="BM425" s="159" t="s">
        <v>2644</v>
      </c>
    </row>
    <row r="426" spans="1:65" s="2" customFormat="1" ht="21.75" customHeight="1">
      <c r="A426" s="29"/>
      <c r="B426" s="146"/>
      <c r="C426" s="147" t="s">
        <v>1455</v>
      </c>
      <c r="D426" s="147" t="s">
        <v>173</v>
      </c>
      <c r="E426" s="148" t="s">
        <v>2645</v>
      </c>
      <c r="F426" s="149" t="s">
        <v>2646</v>
      </c>
      <c r="G426" s="150" t="s">
        <v>192</v>
      </c>
      <c r="H426" s="151">
        <v>3</v>
      </c>
      <c r="I426" s="152"/>
      <c r="J426" s="153">
        <f t="shared" si="100"/>
        <v>0</v>
      </c>
      <c r="K426" s="154"/>
      <c r="L426" s="30"/>
      <c r="M426" s="155" t="s">
        <v>1</v>
      </c>
      <c r="N426" s="156" t="s">
        <v>41</v>
      </c>
      <c r="O426" s="55"/>
      <c r="P426" s="157">
        <f t="shared" si="101"/>
        <v>0</v>
      </c>
      <c r="Q426" s="157">
        <v>0</v>
      </c>
      <c r="R426" s="157">
        <f t="shared" si="102"/>
        <v>0</v>
      </c>
      <c r="S426" s="157">
        <v>0</v>
      </c>
      <c r="T426" s="158">
        <f t="shared" si="103"/>
        <v>0</v>
      </c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R426" s="159" t="s">
        <v>177</v>
      </c>
      <c r="AT426" s="159" t="s">
        <v>173</v>
      </c>
      <c r="AU426" s="159" t="s">
        <v>88</v>
      </c>
      <c r="AY426" s="14" t="s">
        <v>171</v>
      </c>
      <c r="BE426" s="160">
        <f t="shared" si="104"/>
        <v>0</v>
      </c>
      <c r="BF426" s="160">
        <f t="shared" si="105"/>
        <v>0</v>
      </c>
      <c r="BG426" s="160">
        <f t="shared" si="106"/>
        <v>0</v>
      </c>
      <c r="BH426" s="160">
        <f t="shared" si="107"/>
        <v>0</v>
      </c>
      <c r="BI426" s="160">
        <f t="shared" si="108"/>
        <v>0</v>
      </c>
      <c r="BJ426" s="14" t="s">
        <v>88</v>
      </c>
      <c r="BK426" s="160">
        <f t="shared" si="109"/>
        <v>0</v>
      </c>
      <c r="BL426" s="14" t="s">
        <v>177</v>
      </c>
      <c r="BM426" s="159" t="s">
        <v>2647</v>
      </c>
    </row>
    <row r="427" spans="1:65" s="2" customFormat="1" ht="21.75" customHeight="1">
      <c r="A427" s="29"/>
      <c r="B427" s="146"/>
      <c r="C427" s="161" t="s">
        <v>2648</v>
      </c>
      <c r="D427" s="161" t="s">
        <v>390</v>
      </c>
      <c r="E427" s="162" t="s">
        <v>2649</v>
      </c>
      <c r="F427" s="163" t="s">
        <v>2650</v>
      </c>
      <c r="G427" s="164" t="s">
        <v>192</v>
      </c>
      <c r="H427" s="165">
        <v>3</v>
      </c>
      <c r="I427" s="166"/>
      <c r="J427" s="167">
        <f t="shared" si="100"/>
        <v>0</v>
      </c>
      <c r="K427" s="168"/>
      <c r="L427" s="169"/>
      <c r="M427" s="170" t="s">
        <v>1</v>
      </c>
      <c r="N427" s="171" t="s">
        <v>41</v>
      </c>
      <c r="O427" s="55"/>
      <c r="P427" s="157">
        <f t="shared" si="101"/>
        <v>0</v>
      </c>
      <c r="Q427" s="157">
        <v>0</v>
      </c>
      <c r="R427" s="157">
        <f t="shared" si="102"/>
        <v>0</v>
      </c>
      <c r="S427" s="157">
        <v>0</v>
      </c>
      <c r="T427" s="158">
        <f t="shared" si="103"/>
        <v>0</v>
      </c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R427" s="159" t="s">
        <v>207</v>
      </c>
      <c r="AT427" s="159" t="s">
        <v>390</v>
      </c>
      <c r="AU427" s="159" t="s">
        <v>88</v>
      </c>
      <c r="AY427" s="14" t="s">
        <v>171</v>
      </c>
      <c r="BE427" s="160">
        <f t="shared" si="104"/>
        <v>0</v>
      </c>
      <c r="BF427" s="160">
        <f t="shared" si="105"/>
        <v>0</v>
      </c>
      <c r="BG427" s="160">
        <f t="shared" si="106"/>
        <v>0</v>
      </c>
      <c r="BH427" s="160">
        <f t="shared" si="107"/>
        <v>0</v>
      </c>
      <c r="BI427" s="160">
        <f t="shared" si="108"/>
        <v>0</v>
      </c>
      <c r="BJ427" s="14" t="s">
        <v>88</v>
      </c>
      <c r="BK427" s="160">
        <f t="shared" si="109"/>
        <v>0</v>
      </c>
      <c r="BL427" s="14" t="s">
        <v>177</v>
      </c>
      <c r="BM427" s="159" t="s">
        <v>2651</v>
      </c>
    </row>
    <row r="428" spans="1:65" s="2" customFormat="1" ht="16.5" customHeight="1">
      <c r="A428" s="29"/>
      <c r="B428" s="146"/>
      <c r="C428" s="147" t="s">
        <v>1458</v>
      </c>
      <c r="D428" s="147" t="s">
        <v>173</v>
      </c>
      <c r="E428" s="148" t="s">
        <v>2652</v>
      </c>
      <c r="F428" s="149" t="s">
        <v>2653</v>
      </c>
      <c r="G428" s="150" t="s">
        <v>192</v>
      </c>
      <c r="H428" s="151">
        <v>3</v>
      </c>
      <c r="I428" s="152"/>
      <c r="J428" s="153">
        <f t="shared" si="100"/>
        <v>0</v>
      </c>
      <c r="K428" s="154"/>
      <c r="L428" s="30"/>
      <c r="M428" s="155" t="s">
        <v>1</v>
      </c>
      <c r="N428" s="156" t="s">
        <v>41</v>
      </c>
      <c r="O428" s="55"/>
      <c r="P428" s="157">
        <f t="shared" si="101"/>
        <v>0</v>
      </c>
      <c r="Q428" s="157">
        <v>0</v>
      </c>
      <c r="R428" s="157">
        <f t="shared" si="102"/>
        <v>0</v>
      </c>
      <c r="S428" s="157">
        <v>0</v>
      </c>
      <c r="T428" s="158">
        <f t="shared" si="103"/>
        <v>0</v>
      </c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R428" s="159" t="s">
        <v>177</v>
      </c>
      <c r="AT428" s="159" t="s">
        <v>173</v>
      </c>
      <c r="AU428" s="159" t="s">
        <v>88</v>
      </c>
      <c r="AY428" s="14" t="s">
        <v>171</v>
      </c>
      <c r="BE428" s="160">
        <f t="shared" si="104"/>
        <v>0</v>
      </c>
      <c r="BF428" s="160">
        <f t="shared" si="105"/>
        <v>0</v>
      </c>
      <c r="BG428" s="160">
        <f t="shared" si="106"/>
        <v>0</v>
      </c>
      <c r="BH428" s="160">
        <f t="shared" si="107"/>
        <v>0</v>
      </c>
      <c r="BI428" s="160">
        <f t="shared" si="108"/>
        <v>0</v>
      </c>
      <c r="BJ428" s="14" t="s">
        <v>88</v>
      </c>
      <c r="BK428" s="160">
        <f t="shared" si="109"/>
        <v>0</v>
      </c>
      <c r="BL428" s="14" t="s">
        <v>177</v>
      </c>
      <c r="BM428" s="159" t="s">
        <v>2654</v>
      </c>
    </row>
    <row r="429" spans="1:65" s="2" customFormat="1" ht="21.75" customHeight="1">
      <c r="A429" s="29"/>
      <c r="B429" s="146"/>
      <c r="C429" s="161" t="s">
        <v>2655</v>
      </c>
      <c r="D429" s="161" t="s">
        <v>390</v>
      </c>
      <c r="E429" s="162" t="s">
        <v>2656</v>
      </c>
      <c r="F429" s="163" t="s">
        <v>2657</v>
      </c>
      <c r="G429" s="164" t="s">
        <v>192</v>
      </c>
      <c r="H429" s="165">
        <v>3</v>
      </c>
      <c r="I429" s="166"/>
      <c r="J429" s="167">
        <f t="shared" si="100"/>
        <v>0</v>
      </c>
      <c r="K429" s="168"/>
      <c r="L429" s="169"/>
      <c r="M429" s="170" t="s">
        <v>1</v>
      </c>
      <c r="N429" s="171" t="s">
        <v>41</v>
      </c>
      <c r="O429" s="55"/>
      <c r="P429" s="157">
        <f t="shared" si="101"/>
        <v>0</v>
      </c>
      <c r="Q429" s="157">
        <v>0</v>
      </c>
      <c r="R429" s="157">
        <f t="shared" si="102"/>
        <v>0</v>
      </c>
      <c r="S429" s="157">
        <v>0</v>
      </c>
      <c r="T429" s="158">
        <f t="shared" si="103"/>
        <v>0</v>
      </c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R429" s="159" t="s">
        <v>207</v>
      </c>
      <c r="AT429" s="159" t="s">
        <v>390</v>
      </c>
      <c r="AU429" s="159" t="s">
        <v>88</v>
      </c>
      <c r="AY429" s="14" t="s">
        <v>171</v>
      </c>
      <c r="BE429" s="160">
        <f t="shared" si="104"/>
        <v>0</v>
      </c>
      <c r="BF429" s="160">
        <f t="shared" si="105"/>
        <v>0</v>
      </c>
      <c r="BG429" s="160">
        <f t="shared" si="106"/>
        <v>0</v>
      </c>
      <c r="BH429" s="160">
        <f t="shared" si="107"/>
        <v>0</v>
      </c>
      <c r="BI429" s="160">
        <f t="shared" si="108"/>
        <v>0</v>
      </c>
      <c r="BJ429" s="14" t="s">
        <v>88</v>
      </c>
      <c r="BK429" s="160">
        <f t="shared" si="109"/>
        <v>0</v>
      </c>
      <c r="BL429" s="14" t="s">
        <v>177</v>
      </c>
      <c r="BM429" s="159" t="s">
        <v>2658</v>
      </c>
    </row>
    <row r="430" spans="1:65" s="2" customFormat="1" ht="16.5" customHeight="1">
      <c r="A430" s="29"/>
      <c r="B430" s="146"/>
      <c r="C430" s="147" t="s">
        <v>1461</v>
      </c>
      <c r="D430" s="147" t="s">
        <v>173</v>
      </c>
      <c r="E430" s="148" t="s">
        <v>2659</v>
      </c>
      <c r="F430" s="149" t="s">
        <v>2660</v>
      </c>
      <c r="G430" s="150" t="s">
        <v>192</v>
      </c>
      <c r="H430" s="151">
        <v>3</v>
      </c>
      <c r="I430" s="152"/>
      <c r="J430" s="153">
        <f t="shared" si="100"/>
        <v>0</v>
      </c>
      <c r="K430" s="154"/>
      <c r="L430" s="30"/>
      <c r="M430" s="155" t="s">
        <v>1</v>
      </c>
      <c r="N430" s="156" t="s">
        <v>41</v>
      </c>
      <c r="O430" s="55"/>
      <c r="P430" s="157">
        <f t="shared" si="101"/>
        <v>0</v>
      </c>
      <c r="Q430" s="157">
        <v>0</v>
      </c>
      <c r="R430" s="157">
        <f t="shared" si="102"/>
        <v>0</v>
      </c>
      <c r="S430" s="157">
        <v>0</v>
      </c>
      <c r="T430" s="158">
        <f t="shared" si="103"/>
        <v>0</v>
      </c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R430" s="159" t="s">
        <v>177</v>
      </c>
      <c r="AT430" s="159" t="s">
        <v>173</v>
      </c>
      <c r="AU430" s="159" t="s">
        <v>88</v>
      </c>
      <c r="AY430" s="14" t="s">
        <v>171</v>
      </c>
      <c r="BE430" s="160">
        <f t="shared" si="104"/>
        <v>0</v>
      </c>
      <c r="BF430" s="160">
        <f t="shared" si="105"/>
        <v>0</v>
      </c>
      <c r="BG430" s="160">
        <f t="shared" si="106"/>
        <v>0</v>
      </c>
      <c r="BH430" s="160">
        <f t="shared" si="107"/>
        <v>0</v>
      </c>
      <c r="BI430" s="160">
        <f t="shared" si="108"/>
        <v>0</v>
      </c>
      <c r="BJ430" s="14" t="s">
        <v>88</v>
      </c>
      <c r="BK430" s="160">
        <f t="shared" si="109"/>
        <v>0</v>
      </c>
      <c r="BL430" s="14" t="s">
        <v>177</v>
      </c>
      <c r="BM430" s="159" t="s">
        <v>2661</v>
      </c>
    </row>
    <row r="431" spans="1:65" s="2" customFormat="1" ht="21.75" customHeight="1">
      <c r="A431" s="29"/>
      <c r="B431" s="146"/>
      <c r="C431" s="161" t="s">
        <v>2662</v>
      </c>
      <c r="D431" s="161" t="s">
        <v>390</v>
      </c>
      <c r="E431" s="162" t="s">
        <v>2663</v>
      </c>
      <c r="F431" s="163" t="s">
        <v>2664</v>
      </c>
      <c r="G431" s="164" t="s">
        <v>192</v>
      </c>
      <c r="H431" s="165">
        <v>3</v>
      </c>
      <c r="I431" s="166"/>
      <c r="J431" s="167">
        <f t="shared" si="100"/>
        <v>0</v>
      </c>
      <c r="K431" s="168"/>
      <c r="L431" s="169"/>
      <c r="M431" s="170" t="s">
        <v>1</v>
      </c>
      <c r="N431" s="171" t="s">
        <v>41</v>
      </c>
      <c r="O431" s="55"/>
      <c r="P431" s="157">
        <f t="shared" si="101"/>
        <v>0</v>
      </c>
      <c r="Q431" s="157">
        <v>0</v>
      </c>
      <c r="R431" s="157">
        <f t="shared" si="102"/>
        <v>0</v>
      </c>
      <c r="S431" s="157">
        <v>0</v>
      </c>
      <c r="T431" s="158">
        <f t="shared" si="103"/>
        <v>0</v>
      </c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R431" s="159" t="s">
        <v>207</v>
      </c>
      <c r="AT431" s="159" t="s">
        <v>390</v>
      </c>
      <c r="AU431" s="159" t="s">
        <v>88</v>
      </c>
      <c r="AY431" s="14" t="s">
        <v>171</v>
      </c>
      <c r="BE431" s="160">
        <f t="shared" si="104"/>
        <v>0</v>
      </c>
      <c r="BF431" s="160">
        <f t="shared" si="105"/>
        <v>0</v>
      </c>
      <c r="BG431" s="160">
        <f t="shared" si="106"/>
        <v>0</v>
      </c>
      <c r="BH431" s="160">
        <f t="shared" si="107"/>
        <v>0</v>
      </c>
      <c r="BI431" s="160">
        <f t="shared" si="108"/>
        <v>0</v>
      </c>
      <c r="BJ431" s="14" t="s">
        <v>88</v>
      </c>
      <c r="BK431" s="160">
        <f t="shared" si="109"/>
        <v>0</v>
      </c>
      <c r="BL431" s="14" t="s">
        <v>177</v>
      </c>
      <c r="BM431" s="159" t="s">
        <v>2665</v>
      </c>
    </row>
    <row r="432" spans="1:65" s="2" customFormat="1" ht="16.5" customHeight="1">
      <c r="A432" s="29"/>
      <c r="B432" s="146"/>
      <c r="C432" s="147" t="s">
        <v>1464</v>
      </c>
      <c r="D432" s="147" t="s">
        <v>173</v>
      </c>
      <c r="E432" s="148" t="s">
        <v>2666</v>
      </c>
      <c r="F432" s="149" t="s">
        <v>2667</v>
      </c>
      <c r="G432" s="150" t="s">
        <v>192</v>
      </c>
      <c r="H432" s="151">
        <v>6</v>
      </c>
      <c r="I432" s="152"/>
      <c r="J432" s="153">
        <f t="shared" si="100"/>
        <v>0</v>
      </c>
      <c r="K432" s="154"/>
      <c r="L432" s="30"/>
      <c r="M432" s="155" t="s">
        <v>1</v>
      </c>
      <c r="N432" s="156" t="s">
        <v>41</v>
      </c>
      <c r="O432" s="55"/>
      <c r="P432" s="157">
        <f t="shared" si="101"/>
        <v>0</v>
      </c>
      <c r="Q432" s="157">
        <v>0</v>
      </c>
      <c r="R432" s="157">
        <f t="shared" si="102"/>
        <v>0</v>
      </c>
      <c r="S432" s="157">
        <v>0</v>
      </c>
      <c r="T432" s="158">
        <f t="shared" si="103"/>
        <v>0</v>
      </c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R432" s="159" t="s">
        <v>177</v>
      </c>
      <c r="AT432" s="159" t="s">
        <v>173</v>
      </c>
      <c r="AU432" s="159" t="s">
        <v>88</v>
      </c>
      <c r="AY432" s="14" t="s">
        <v>171</v>
      </c>
      <c r="BE432" s="160">
        <f t="shared" si="104"/>
        <v>0</v>
      </c>
      <c r="BF432" s="160">
        <f t="shared" si="105"/>
        <v>0</v>
      </c>
      <c r="BG432" s="160">
        <f t="shared" si="106"/>
        <v>0</v>
      </c>
      <c r="BH432" s="160">
        <f t="shared" si="107"/>
        <v>0</v>
      </c>
      <c r="BI432" s="160">
        <f t="shared" si="108"/>
        <v>0</v>
      </c>
      <c r="BJ432" s="14" t="s">
        <v>88</v>
      </c>
      <c r="BK432" s="160">
        <f t="shared" si="109"/>
        <v>0</v>
      </c>
      <c r="BL432" s="14" t="s">
        <v>177</v>
      </c>
      <c r="BM432" s="159" t="s">
        <v>2668</v>
      </c>
    </row>
    <row r="433" spans="1:65" s="2" customFormat="1" ht="21.75" customHeight="1">
      <c r="A433" s="29"/>
      <c r="B433" s="146"/>
      <c r="C433" s="161" t="s">
        <v>2669</v>
      </c>
      <c r="D433" s="161" t="s">
        <v>390</v>
      </c>
      <c r="E433" s="162" t="s">
        <v>2670</v>
      </c>
      <c r="F433" s="163" t="s">
        <v>2671</v>
      </c>
      <c r="G433" s="164" t="s">
        <v>192</v>
      </c>
      <c r="H433" s="165">
        <v>6</v>
      </c>
      <c r="I433" s="166"/>
      <c r="J433" s="167">
        <f t="shared" si="100"/>
        <v>0</v>
      </c>
      <c r="K433" s="168"/>
      <c r="L433" s="169"/>
      <c r="M433" s="170" t="s">
        <v>1</v>
      </c>
      <c r="N433" s="171" t="s">
        <v>41</v>
      </c>
      <c r="O433" s="55"/>
      <c r="P433" s="157">
        <f t="shared" si="101"/>
        <v>0</v>
      </c>
      <c r="Q433" s="157">
        <v>0</v>
      </c>
      <c r="R433" s="157">
        <f t="shared" si="102"/>
        <v>0</v>
      </c>
      <c r="S433" s="157">
        <v>0</v>
      </c>
      <c r="T433" s="158">
        <f t="shared" si="103"/>
        <v>0</v>
      </c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R433" s="159" t="s">
        <v>207</v>
      </c>
      <c r="AT433" s="159" t="s">
        <v>390</v>
      </c>
      <c r="AU433" s="159" t="s">
        <v>88</v>
      </c>
      <c r="AY433" s="14" t="s">
        <v>171</v>
      </c>
      <c r="BE433" s="160">
        <f t="shared" si="104"/>
        <v>0</v>
      </c>
      <c r="BF433" s="160">
        <f t="shared" si="105"/>
        <v>0</v>
      </c>
      <c r="BG433" s="160">
        <f t="shared" si="106"/>
        <v>0</v>
      </c>
      <c r="BH433" s="160">
        <f t="shared" si="107"/>
        <v>0</v>
      </c>
      <c r="BI433" s="160">
        <f t="shared" si="108"/>
        <v>0</v>
      </c>
      <c r="BJ433" s="14" t="s">
        <v>88</v>
      </c>
      <c r="BK433" s="160">
        <f t="shared" si="109"/>
        <v>0</v>
      </c>
      <c r="BL433" s="14" t="s">
        <v>177</v>
      </c>
      <c r="BM433" s="159" t="s">
        <v>2672</v>
      </c>
    </row>
    <row r="434" spans="1:65" s="2" customFormat="1" ht="16.5" customHeight="1">
      <c r="A434" s="29"/>
      <c r="B434" s="146"/>
      <c r="C434" s="147" t="s">
        <v>1468</v>
      </c>
      <c r="D434" s="147" t="s">
        <v>173</v>
      </c>
      <c r="E434" s="148" t="s">
        <v>2659</v>
      </c>
      <c r="F434" s="149" t="s">
        <v>2660</v>
      </c>
      <c r="G434" s="150" t="s">
        <v>192</v>
      </c>
      <c r="H434" s="151">
        <v>40</v>
      </c>
      <c r="I434" s="152"/>
      <c r="J434" s="153">
        <f t="shared" si="100"/>
        <v>0</v>
      </c>
      <c r="K434" s="154"/>
      <c r="L434" s="30"/>
      <c r="M434" s="155" t="s">
        <v>1</v>
      </c>
      <c r="N434" s="156" t="s">
        <v>41</v>
      </c>
      <c r="O434" s="55"/>
      <c r="P434" s="157">
        <f t="shared" si="101"/>
        <v>0</v>
      </c>
      <c r="Q434" s="157">
        <v>0</v>
      </c>
      <c r="R434" s="157">
        <f t="shared" si="102"/>
        <v>0</v>
      </c>
      <c r="S434" s="157">
        <v>0</v>
      </c>
      <c r="T434" s="158">
        <f t="shared" si="103"/>
        <v>0</v>
      </c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R434" s="159" t="s">
        <v>177</v>
      </c>
      <c r="AT434" s="159" t="s">
        <v>173</v>
      </c>
      <c r="AU434" s="159" t="s">
        <v>88</v>
      </c>
      <c r="AY434" s="14" t="s">
        <v>171</v>
      </c>
      <c r="BE434" s="160">
        <f t="shared" si="104"/>
        <v>0</v>
      </c>
      <c r="BF434" s="160">
        <f t="shared" si="105"/>
        <v>0</v>
      </c>
      <c r="BG434" s="160">
        <f t="shared" si="106"/>
        <v>0</v>
      </c>
      <c r="BH434" s="160">
        <f t="shared" si="107"/>
        <v>0</v>
      </c>
      <c r="BI434" s="160">
        <f t="shared" si="108"/>
        <v>0</v>
      </c>
      <c r="BJ434" s="14" t="s">
        <v>88</v>
      </c>
      <c r="BK434" s="160">
        <f t="shared" si="109"/>
        <v>0</v>
      </c>
      <c r="BL434" s="14" t="s">
        <v>177</v>
      </c>
      <c r="BM434" s="159" t="s">
        <v>2673</v>
      </c>
    </row>
    <row r="435" spans="1:65" s="2" customFormat="1" ht="21.75" customHeight="1">
      <c r="A435" s="29"/>
      <c r="B435" s="146"/>
      <c r="C435" s="161" t="s">
        <v>2674</v>
      </c>
      <c r="D435" s="161" t="s">
        <v>390</v>
      </c>
      <c r="E435" s="162" t="s">
        <v>2675</v>
      </c>
      <c r="F435" s="163" t="s">
        <v>2676</v>
      </c>
      <c r="G435" s="164" t="s">
        <v>192</v>
      </c>
      <c r="H435" s="165">
        <v>40</v>
      </c>
      <c r="I435" s="166"/>
      <c r="J435" s="167">
        <f t="shared" si="100"/>
        <v>0</v>
      </c>
      <c r="K435" s="168"/>
      <c r="L435" s="169"/>
      <c r="M435" s="170" t="s">
        <v>1</v>
      </c>
      <c r="N435" s="171" t="s">
        <v>41</v>
      </c>
      <c r="O435" s="55"/>
      <c r="P435" s="157">
        <f t="shared" si="101"/>
        <v>0</v>
      </c>
      <c r="Q435" s="157">
        <v>0</v>
      </c>
      <c r="R435" s="157">
        <f t="shared" si="102"/>
        <v>0</v>
      </c>
      <c r="S435" s="157">
        <v>0</v>
      </c>
      <c r="T435" s="158">
        <f t="shared" si="103"/>
        <v>0</v>
      </c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R435" s="159" t="s">
        <v>207</v>
      </c>
      <c r="AT435" s="159" t="s">
        <v>390</v>
      </c>
      <c r="AU435" s="159" t="s">
        <v>88</v>
      </c>
      <c r="AY435" s="14" t="s">
        <v>171</v>
      </c>
      <c r="BE435" s="160">
        <f t="shared" si="104"/>
        <v>0</v>
      </c>
      <c r="BF435" s="160">
        <f t="shared" si="105"/>
        <v>0</v>
      </c>
      <c r="BG435" s="160">
        <f t="shared" si="106"/>
        <v>0</v>
      </c>
      <c r="BH435" s="160">
        <f t="shared" si="107"/>
        <v>0</v>
      </c>
      <c r="BI435" s="160">
        <f t="shared" si="108"/>
        <v>0</v>
      </c>
      <c r="BJ435" s="14" t="s">
        <v>88</v>
      </c>
      <c r="BK435" s="160">
        <f t="shared" si="109"/>
        <v>0</v>
      </c>
      <c r="BL435" s="14" t="s">
        <v>177</v>
      </c>
      <c r="BM435" s="159" t="s">
        <v>2677</v>
      </c>
    </row>
    <row r="436" spans="1:65" s="2" customFormat="1" ht="21.75" customHeight="1">
      <c r="A436" s="29"/>
      <c r="B436" s="146"/>
      <c r="C436" s="147" t="s">
        <v>1474</v>
      </c>
      <c r="D436" s="147" t="s">
        <v>173</v>
      </c>
      <c r="E436" s="148" t="s">
        <v>2678</v>
      </c>
      <c r="F436" s="149" t="s">
        <v>2679</v>
      </c>
      <c r="G436" s="150" t="s">
        <v>192</v>
      </c>
      <c r="H436" s="151">
        <v>11</v>
      </c>
      <c r="I436" s="152"/>
      <c r="J436" s="153">
        <f t="shared" si="100"/>
        <v>0</v>
      </c>
      <c r="K436" s="154"/>
      <c r="L436" s="30"/>
      <c r="M436" s="155" t="s">
        <v>1</v>
      </c>
      <c r="N436" s="156" t="s">
        <v>41</v>
      </c>
      <c r="O436" s="55"/>
      <c r="P436" s="157">
        <f t="shared" si="101"/>
        <v>0</v>
      </c>
      <c r="Q436" s="157">
        <v>0</v>
      </c>
      <c r="R436" s="157">
        <f t="shared" si="102"/>
        <v>0</v>
      </c>
      <c r="S436" s="157">
        <v>0</v>
      </c>
      <c r="T436" s="158">
        <f t="shared" si="103"/>
        <v>0</v>
      </c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R436" s="159" t="s">
        <v>177</v>
      </c>
      <c r="AT436" s="159" t="s">
        <v>173</v>
      </c>
      <c r="AU436" s="159" t="s">
        <v>88</v>
      </c>
      <c r="AY436" s="14" t="s">
        <v>171</v>
      </c>
      <c r="BE436" s="160">
        <f t="shared" si="104"/>
        <v>0</v>
      </c>
      <c r="BF436" s="160">
        <f t="shared" si="105"/>
        <v>0</v>
      </c>
      <c r="BG436" s="160">
        <f t="shared" si="106"/>
        <v>0</v>
      </c>
      <c r="BH436" s="160">
        <f t="shared" si="107"/>
        <v>0</v>
      </c>
      <c r="BI436" s="160">
        <f t="shared" si="108"/>
        <v>0</v>
      </c>
      <c r="BJ436" s="14" t="s">
        <v>88</v>
      </c>
      <c r="BK436" s="160">
        <f t="shared" si="109"/>
        <v>0</v>
      </c>
      <c r="BL436" s="14" t="s">
        <v>177</v>
      </c>
      <c r="BM436" s="159" t="s">
        <v>2680</v>
      </c>
    </row>
    <row r="437" spans="1:65" s="2" customFormat="1" ht="16.5" customHeight="1">
      <c r="A437" s="29"/>
      <c r="B437" s="146"/>
      <c r="C437" s="161" t="s">
        <v>2681</v>
      </c>
      <c r="D437" s="161" t="s">
        <v>390</v>
      </c>
      <c r="E437" s="162" t="s">
        <v>2682</v>
      </c>
      <c r="F437" s="163" t="s">
        <v>2683</v>
      </c>
      <c r="G437" s="164" t="s">
        <v>192</v>
      </c>
      <c r="H437" s="165">
        <v>11</v>
      </c>
      <c r="I437" s="166"/>
      <c r="J437" s="167">
        <f t="shared" si="100"/>
        <v>0</v>
      </c>
      <c r="K437" s="168"/>
      <c r="L437" s="169"/>
      <c r="M437" s="170" t="s">
        <v>1</v>
      </c>
      <c r="N437" s="171" t="s">
        <v>41</v>
      </c>
      <c r="O437" s="55"/>
      <c r="P437" s="157">
        <f t="shared" si="101"/>
        <v>0</v>
      </c>
      <c r="Q437" s="157">
        <v>0</v>
      </c>
      <c r="R437" s="157">
        <f t="shared" si="102"/>
        <v>0</v>
      </c>
      <c r="S437" s="157">
        <v>0</v>
      </c>
      <c r="T437" s="158">
        <f t="shared" si="103"/>
        <v>0</v>
      </c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R437" s="159" t="s">
        <v>207</v>
      </c>
      <c r="AT437" s="159" t="s">
        <v>390</v>
      </c>
      <c r="AU437" s="159" t="s">
        <v>88</v>
      </c>
      <c r="AY437" s="14" t="s">
        <v>171</v>
      </c>
      <c r="BE437" s="160">
        <f t="shared" si="104"/>
        <v>0</v>
      </c>
      <c r="BF437" s="160">
        <f t="shared" si="105"/>
        <v>0</v>
      </c>
      <c r="BG437" s="160">
        <f t="shared" si="106"/>
        <v>0</v>
      </c>
      <c r="BH437" s="160">
        <f t="shared" si="107"/>
        <v>0</v>
      </c>
      <c r="BI437" s="160">
        <f t="shared" si="108"/>
        <v>0</v>
      </c>
      <c r="BJ437" s="14" t="s">
        <v>88</v>
      </c>
      <c r="BK437" s="160">
        <f t="shared" si="109"/>
        <v>0</v>
      </c>
      <c r="BL437" s="14" t="s">
        <v>177</v>
      </c>
      <c r="BM437" s="159" t="s">
        <v>2684</v>
      </c>
    </row>
    <row r="438" spans="1:65" s="2" customFormat="1" ht="16.5" customHeight="1">
      <c r="A438" s="29"/>
      <c r="B438" s="146"/>
      <c r="C438" s="147" t="s">
        <v>1480</v>
      </c>
      <c r="D438" s="147" t="s">
        <v>173</v>
      </c>
      <c r="E438" s="148" t="s">
        <v>2685</v>
      </c>
      <c r="F438" s="149" t="s">
        <v>2686</v>
      </c>
      <c r="G438" s="150" t="s">
        <v>192</v>
      </c>
      <c r="H438" s="151">
        <v>120</v>
      </c>
      <c r="I438" s="152"/>
      <c r="J438" s="153">
        <f t="shared" si="100"/>
        <v>0</v>
      </c>
      <c r="K438" s="154"/>
      <c r="L438" s="30"/>
      <c r="M438" s="155" t="s">
        <v>1</v>
      </c>
      <c r="N438" s="156" t="s">
        <v>41</v>
      </c>
      <c r="O438" s="55"/>
      <c r="P438" s="157">
        <f t="shared" si="101"/>
        <v>0</v>
      </c>
      <c r="Q438" s="157">
        <v>0</v>
      </c>
      <c r="R438" s="157">
        <f t="shared" si="102"/>
        <v>0</v>
      </c>
      <c r="S438" s="157">
        <v>0</v>
      </c>
      <c r="T438" s="158">
        <f t="shared" si="103"/>
        <v>0</v>
      </c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R438" s="159" t="s">
        <v>177</v>
      </c>
      <c r="AT438" s="159" t="s">
        <v>173</v>
      </c>
      <c r="AU438" s="159" t="s">
        <v>88</v>
      </c>
      <c r="AY438" s="14" t="s">
        <v>171</v>
      </c>
      <c r="BE438" s="160">
        <f t="shared" si="104"/>
        <v>0</v>
      </c>
      <c r="BF438" s="160">
        <f t="shared" si="105"/>
        <v>0</v>
      </c>
      <c r="BG438" s="160">
        <f t="shared" si="106"/>
        <v>0</v>
      </c>
      <c r="BH438" s="160">
        <f t="shared" si="107"/>
        <v>0</v>
      </c>
      <c r="BI438" s="160">
        <f t="shared" si="108"/>
        <v>0</v>
      </c>
      <c r="BJ438" s="14" t="s">
        <v>88</v>
      </c>
      <c r="BK438" s="160">
        <f t="shared" si="109"/>
        <v>0</v>
      </c>
      <c r="BL438" s="14" t="s">
        <v>177</v>
      </c>
      <c r="BM438" s="159" t="s">
        <v>2687</v>
      </c>
    </row>
    <row r="439" spans="1:65" s="2" customFormat="1" ht="21.75" customHeight="1">
      <c r="A439" s="29"/>
      <c r="B439" s="146"/>
      <c r="C439" s="161" t="s">
        <v>2688</v>
      </c>
      <c r="D439" s="161" t="s">
        <v>390</v>
      </c>
      <c r="E439" s="162" t="s">
        <v>2689</v>
      </c>
      <c r="F439" s="163" t="s">
        <v>2690</v>
      </c>
      <c r="G439" s="164" t="s">
        <v>192</v>
      </c>
      <c r="H439" s="165">
        <v>120</v>
      </c>
      <c r="I439" s="166"/>
      <c r="J439" s="167">
        <f t="shared" si="100"/>
        <v>0</v>
      </c>
      <c r="K439" s="168"/>
      <c r="L439" s="169"/>
      <c r="M439" s="170" t="s">
        <v>1</v>
      </c>
      <c r="N439" s="171" t="s">
        <v>41</v>
      </c>
      <c r="O439" s="55"/>
      <c r="P439" s="157">
        <f t="shared" si="101"/>
        <v>0</v>
      </c>
      <c r="Q439" s="157">
        <v>0</v>
      </c>
      <c r="R439" s="157">
        <f t="shared" si="102"/>
        <v>0</v>
      </c>
      <c r="S439" s="157">
        <v>0</v>
      </c>
      <c r="T439" s="158">
        <f t="shared" si="103"/>
        <v>0</v>
      </c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R439" s="159" t="s">
        <v>207</v>
      </c>
      <c r="AT439" s="159" t="s">
        <v>390</v>
      </c>
      <c r="AU439" s="159" t="s">
        <v>88</v>
      </c>
      <c r="AY439" s="14" t="s">
        <v>171</v>
      </c>
      <c r="BE439" s="160">
        <f t="shared" si="104"/>
        <v>0</v>
      </c>
      <c r="BF439" s="160">
        <f t="shared" si="105"/>
        <v>0</v>
      </c>
      <c r="BG439" s="160">
        <f t="shared" si="106"/>
        <v>0</v>
      </c>
      <c r="BH439" s="160">
        <f t="shared" si="107"/>
        <v>0</v>
      </c>
      <c r="BI439" s="160">
        <f t="shared" si="108"/>
        <v>0</v>
      </c>
      <c r="BJ439" s="14" t="s">
        <v>88</v>
      </c>
      <c r="BK439" s="160">
        <f t="shared" si="109"/>
        <v>0</v>
      </c>
      <c r="BL439" s="14" t="s">
        <v>177</v>
      </c>
      <c r="BM439" s="159" t="s">
        <v>2691</v>
      </c>
    </row>
    <row r="440" spans="1:65" s="2" customFormat="1" ht="16.5" customHeight="1">
      <c r="A440" s="29"/>
      <c r="B440" s="146"/>
      <c r="C440" s="147" t="s">
        <v>1483</v>
      </c>
      <c r="D440" s="147" t="s">
        <v>173</v>
      </c>
      <c r="E440" s="148" t="s">
        <v>2692</v>
      </c>
      <c r="F440" s="149" t="s">
        <v>2693</v>
      </c>
      <c r="G440" s="150" t="s">
        <v>192</v>
      </c>
      <c r="H440" s="151">
        <v>10</v>
      </c>
      <c r="I440" s="152"/>
      <c r="J440" s="153">
        <f t="shared" si="100"/>
        <v>0</v>
      </c>
      <c r="K440" s="154"/>
      <c r="L440" s="30"/>
      <c r="M440" s="155" t="s">
        <v>1</v>
      </c>
      <c r="N440" s="156" t="s">
        <v>41</v>
      </c>
      <c r="O440" s="55"/>
      <c r="P440" s="157">
        <f t="shared" si="101"/>
        <v>0</v>
      </c>
      <c r="Q440" s="157">
        <v>0</v>
      </c>
      <c r="R440" s="157">
        <f t="shared" si="102"/>
        <v>0</v>
      </c>
      <c r="S440" s="157">
        <v>0</v>
      </c>
      <c r="T440" s="158">
        <f t="shared" si="103"/>
        <v>0</v>
      </c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R440" s="159" t="s">
        <v>177</v>
      </c>
      <c r="AT440" s="159" t="s">
        <v>173</v>
      </c>
      <c r="AU440" s="159" t="s">
        <v>88</v>
      </c>
      <c r="AY440" s="14" t="s">
        <v>171</v>
      </c>
      <c r="BE440" s="160">
        <f t="shared" si="104"/>
        <v>0</v>
      </c>
      <c r="BF440" s="160">
        <f t="shared" si="105"/>
        <v>0</v>
      </c>
      <c r="BG440" s="160">
        <f t="shared" si="106"/>
        <v>0</v>
      </c>
      <c r="BH440" s="160">
        <f t="shared" si="107"/>
        <v>0</v>
      </c>
      <c r="BI440" s="160">
        <f t="shared" si="108"/>
        <v>0</v>
      </c>
      <c r="BJ440" s="14" t="s">
        <v>88</v>
      </c>
      <c r="BK440" s="160">
        <f t="shared" si="109"/>
        <v>0</v>
      </c>
      <c r="BL440" s="14" t="s">
        <v>177</v>
      </c>
      <c r="BM440" s="159" t="s">
        <v>2694</v>
      </c>
    </row>
    <row r="441" spans="1:65" s="2" customFormat="1" ht="16.5" customHeight="1">
      <c r="A441" s="29"/>
      <c r="B441" s="146"/>
      <c r="C441" s="161" t="s">
        <v>2695</v>
      </c>
      <c r="D441" s="161" t="s">
        <v>390</v>
      </c>
      <c r="E441" s="162" t="s">
        <v>2696</v>
      </c>
      <c r="F441" s="163" t="s">
        <v>2697</v>
      </c>
      <c r="G441" s="164" t="s">
        <v>192</v>
      </c>
      <c r="H441" s="165">
        <v>10</v>
      </c>
      <c r="I441" s="166"/>
      <c r="J441" s="167">
        <f t="shared" si="100"/>
        <v>0</v>
      </c>
      <c r="K441" s="168"/>
      <c r="L441" s="169"/>
      <c r="M441" s="170" t="s">
        <v>1</v>
      </c>
      <c r="N441" s="171" t="s">
        <v>41</v>
      </c>
      <c r="O441" s="55"/>
      <c r="P441" s="157">
        <f t="shared" si="101"/>
        <v>0</v>
      </c>
      <c r="Q441" s="157">
        <v>0</v>
      </c>
      <c r="R441" s="157">
        <f t="shared" si="102"/>
        <v>0</v>
      </c>
      <c r="S441" s="157">
        <v>0</v>
      </c>
      <c r="T441" s="158">
        <f t="shared" si="103"/>
        <v>0</v>
      </c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R441" s="159" t="s">
        <v>207</v>
      </c>
      <c r="AT441" s="159" t="s">
        <v>390</v>
      </c>
      <c r="AU441" s="159" t="s">
        <v>88</v>
      </c>
      <c r="AY441" s="14" t="s">
        <v>171</v>
      </c>
      <c r="BE441" s="160">
        <f t="shared" si="104"/>
        <v>0</v>
      </c>
      <c r="BF441" s="160">
        <f t="shared" si="105"/>
        <v>0</v>
      </c>
      <c r="BG441" s="160">
        <f t="shared" si="106"/>
        <v>0</v>
      </c>
      <c r="BH441" s="160">
        <f t="shared" si="107"/>
        <v>0</v>
      </c>
      <c r="BI441" s="160">
        <f t="shared" si="108"/>
        <v>0</v>
      </c>
      <c r="BJ441" s="14" t="s">
        <v>88</v>
      </c>
      <c r="BK441" s="160">
        <f t="shared" si="109"/>
        <v>0</v>
      </c>
      <c r="BL441" s="14" t="s">
        <v>177</v>
      </c>
      <c r="BM441" s="159" t="s">
        <v>2698</v>
      </c>
    </row>
    <row r="442" spans="1:65" s="2" customFormat="1" ht="16.5" customHeight="1">
      <c r="A442" s="29"/>
      <c r="B442" s="146"/>
      <c r="C442" s="147" t="s">
        <v>1487</v>
      </c>
      <c r="D442" s="147" t="s">
        <v>173</v>
      </c>
      <c r="E442" s="148" t="s">
        <v>2699</v>
      </c>
      <c r="F442" s="149" t="s">
        <v>2700</v>
      </c>
      <c r="G442" s="150" t="s">
        <v>192</v>
      </c>
      <c r="H442" s="151">
        <v>10</v>
      </c>
      <c r="I442" s="152"/>
      <c r="J442" s="153">
        <f t="shared" si="100"/>
        <v>0</v>
      </c>
      <c r="K442" s="154"/>
      <c r="L442" s="30"/>
      <c r="M442" s="155" t="s">
        <v>1</v>
      </c>
      <c r="N442" s="156" t="s">
        <v>41</v>
      </c>
      <c r="O442" s="55"/>
      <c r="P442" s="157">
        <f t="shared" si="101"/>
        <v>0</v>
      </c>
      <c r="Q442" s="157">
        <v>0</v>
      </c>
      <c r="R442" s="157">
        <f t="shared" si="102"/>
        <v>0</v>
      </c>
      <c r="S442" s="157">
        <v>0</v>
      </c>
      <c r="T442" s="158">
        <f t="shared" si="103"/>
        <v>0</v>
      </c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R442" s="159" t="s">
        <v>177</v>
      </c>
      <c r="AT442" s="159" t="s">
        <v>173</v>
      </c>
      <c r="AU442" s="159" t="s">
        <v>88</v>
      </c>
      <c r="AY442" s="14" t="s">
        <v>171</v>
      </c>
      <c r="BE442" s="160">
        <f t="shared" si="104"/>
        <v>0</v>
      </c>
      <c r="BF442" s="160">
        <f t="shared" si="105"/>
        <v>0</v>
      </c>
      <c r="BG442" s="160">
        <f t="shared" si="106"/>
        <v>0</v>
      </c>
      <c r="BH442" s="160">
        <f t="shared" si="107"/>
        <v>0</v>
      </c>
      <c r="BI442" s="160">
        <f t="shared" si="108"/>
        <v>0</v>
      </c>
      <c r="BJ442" s="14" t="s">
        <v>88</v>
      </c>
      <c r="BK442" s="160">
        <f t="shared" si="109"/>
        <v>0</v>
      </c>
      <c r="BL442" s="14" t="s">
        <v>177</v>
      </c>
      <c r="BM442" s="159" t="s">
        <v>2701</v>
      </c>
    </row>
    <row r="443" spans="1:65" s="2" customFormat="1" ht="16.5" customHeight="1">
      <c r="A443" s="29"/>
      <c r="B443" s="146"/>
      <c r="C443" s="161" t="s">
        <v>2702</v>
      </c>
      <c r="D443" s="161" t="s">
        <v>390</v>
      </c>
      <c r="E443" s="162" t="s">
        <v>2703</v>
      </c>
      <c r="F443" s="163" t="s">
        <v>2704</v>
      </c>
      <c r="G443" s="164" t="s">
        <v>192</v>
      </c>
      <c r="H443" s="165">
        <v>10</v>
      </c>
      <c r="I443" s="166"/>
      <c r="J443" s="167">
        <f t="shared" si="100"/>
        <v>0</v>
      </c>
      <c r="K443" s="168"/>
      <c r="L443" s="169"/>
      <c r="M443" s="170" t="s">
        <v>1</v>
      </c>
      <c r="N443" s="171" t="s">
        <v>41</v>
      </c>
      <c r="O443" s="55"/>
      <c r="P443" s="157">
        <f t="shared" si="101"/>
        <v>0</v>
      </c>
      <c r="Q443" s="157">
        <v>0</v>
      </c>
      <c r="R443" s="157">
        <f t="shared" si="102"/>
        <v>0</v>
      </c>
      <c r="S443" s="157">
        <v>0</v>
      </c>
      <c r="T443" s="158">
        <f t="shared" si="103"/>
        <v>0</v>
      </c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R443" s="159" t="s">
        <v>207</v>
      </c>
      <c r="AT443" s="159" t="s">
        <v>390</v>
      </c>
      <c r="AU443" s="159" t="s">
        <v>88</v>
      </c>
      <c r="AY443" s="14" t="s">
        <v>171</v>
      </c>
      <c r="BE443" s="160">
        <f t="shared" si="104"/>
        <v>0</v>
      </c>
      <c r="BF443" s="160">
        <f t="shared" si="105"/>
        <v>0</v>
      </c>
      <c r="BG443" s="160">
        <f t="shared" si="106"/>
        <v>0</v>
      </c>
      <c r="BH443" s="160">
        <f t="shared" si="107"/>
        <v>0</v>
      </c>
      <c r="BI443" s="160">
        <f t="shared" si="108"/>
        <v>0</v>
      </c>
      <c r="BJ443" s="14" t="s">
        <v>88</v>
      </c>
      <c r="BK443" s="160">
        <f t="shared" si="109"/>
        <v>0</v>
      </c>
      <c r="BL443" s="14" t="s">
        <v>177</v>
      </c>
      <c r="BM443" s="159" t="s">
        <v>2705</v>
      </c>
    </row>
    <row r="444" spans="1:65" s="2" customFormat="1" ht="16.5" customHeight="1">
      <c r="A444" s="29"/>
      <c r="B444" s="146"/>
      <c r="C444" s="147" t="s">
        <v>1490</v>
      </c>
      <c r="D444" s="147" t="s">
        <v>173</v>
      </c>
      <c r="E444" s="148" t="s">
        <v>2706</v>
      </c>
      <c r="F444" s="149" t="s">
        <v>2707</v>
      </c>
      <c r="G444" s="150" t="s">
        <v>192</v>
      </c>
      <c r="H444" s="151">
        <v>22</v>
      </c>
      <c r="I444" s="152"/>
      <c r="J444" s="153">
        <f t="shared" si="100"/>
        <v>0</v>
      </c>
      <c r="K444" s="154"/>
      <c r="L444" s="30"/>
      <c r="M444" s="155" t="s">
        <v>1</v>
      </c>
      <c r="N444" s="156" t="s">
        <v>41</v>
      </c>
      <c r="O444" s="55"/>
      <c r="P444" s="157">
        <f t="shared" si="101"/>
        <v>0</v>
      </c>
      <c r="Q444" s="157">
        <v>0</v>
      </c>
      <c r="R444" s="157">
        <f t="shared" si="102"/>
        <v>0</v>
      </c>
      <c r="S444" s="157">
        <v>0</v>
      </c>
      <c r="T444" s="158">
        <f t="shared" si="103"/>
        <v>0</v>
      </c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R444" s="159" t="s">
        <v>177</v>
      </c>
      <c r="AT444" s="159" t="s">
        <v>173</v>
      </c>
      <c r="AU444" s="159" t="s">
        <v>88</v>
      </c>
      <c r="AY444" s="14" t="s">
        <v>171</v>
      </c>
      <c r="BE444" s="160">
        <f t="shared" si="104"/>
        <v>0</v>
      </c>
      <c r="BF444" s="160">
        <f t="shared" si="105"/>
        <v>0</v>
      </c>
      <c r="BG444" s="160">
        <f t="shared" si="106"/>
        <v>0</v>
      </c>
      <c r="BH444" s="160">
        <f t="shared" si="107"/>
        <v>0</v>
      </c>
      <c r="BI444" s="160">
        <f t="shared" si="108"/>
        <v>0</v>
      </c>
      <c r="BJ444" s="14" t="s">
        <v>88</v>
      </c>
      <c r="BK444" s="160">
        <f t="shared" si="109"/>
        <v>0</v>
      </c>
      <c r="BL444" s="14" t="s">
        <v>177</v>
      </c>
      <c r="BM444" s="159" t="s">
        <v>2708</v>
      </c>
    </row>
    <row r="445" spans="1:65" s="2" customFormat="1" ht="16.5" customHeight="1">
      <c r="A445" s="29"/>
      <c r="B445" s="146"/>
      <c r="C445" s="161" t="s">
        <v>2709</v>
      </c>
      <c r="D445" s="161" t="s">
        <v>390</v>
      </c>
      <c r="E445" s="162" t="s">
        <v>2710</v>
      </c>
      <c r="F445" s="163" t="s">
        <v>2711</v>
      </c>
      <c r="G445" s="164" t="s">
        <v>192</v>
      </c>
      <c r="H445" s="165">
        <v>22</v>
      </c>
      <c r="I445" s="166"/>
      <c r="J445" s="167">
        <f t="shared" si="100"/>
        <v>0</v>
      </c>
      <c r="K445" s="168"/>
      <c r="L445" s="169"/>
      <c r="M445" s="170" t="s">
        <v>1</v>
      </c>
      <c r="N445" s="171" t="s">
        <v>41</v>
      </c>
      <c r="O445" s="55"/>
      <c r="P445" s="157">
        <f t="shared" si="101"/>
        <v>0</v>
      </c>
      <c r="Q445" s="157">
        <v>0</v>
      </c>
      <c r="R445" s="157">
        <f t="shared" si="102"/>
        <v>0</v>
      </c>
      <c r="S445" s="157">
        <v>0</v>
      </c>
      <c r="T445" s="158">
        <f t="shared" si="103"/>
        <v>0</v>
      </c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R445" s="159" t="s">
        <v>207</v>
      </c>
      <c r="AT445" s="159" t="s">
        <v>390</v>
      </c>
      <c r="AU445" s="159" t="s">
        <v>88</v>
      </c>
      <c r="AY445" s="14" t="s">
        <v>171</v>
      </c>
      <c r="BE445" s="160">
        <f t="shared" si="104"/>
        <v>0</v>
      </c>
      <c r="BF445" s="160">
        <f t="shared" si="105"/>
        <v>0</v>
      </c>
      <c r="BG445" s="160">
        <f t="shared" si="106"/>
        <v>0</v>
      </c>
      <c r="BH445" s="160">
        <f t="shared" si="107"/>
        <v>0</v>
      </c>
      <c r="BI445" s="160">
        <f t="shared" si="108"/>
        <v>0</v>
      </c>
      <c r="BJ445" s="14" t="s">
        <v>88</v>
      </c>
      <c r="BK445" s="160">
        <f t="shared" si="109"/>
        <v>0</v>
      </c>
      <c r="BL445" s="14" t="s">
        <v>177</v>
      </c>
      <c r="BM445" s="159" t="s">
        <v>2712</v>
      </c>
    </row>
    <row r="446" spans="1:65" s="2" customFormat="1" ht="21.75" customHeight="1">
      <c r="A446" s="29"/>
      <c r="B446" s="146"/>
      <c r="C446" s="147" t="s">
        <v>1494</v>
      </c>
      <c r="D446" s="147" t="s">
        <v>173</v>
      </c>
      <c r="E446" s="148" t="s">
        <v>2713</v>
      </c>
      <c r="F446" s="149" t="s">
        <v>2714</v>
      </c>
      <c r="G446" s="150" t="s">
        <v>438</v>
      </c>
      <c r="H446" s="151">
        <v>160</v>
      </c>
      <c r="I446" s="152"/>
      <c r="J446" s="153">
        <f t="shared" si="100"/>
        <v>0</v>
      </c>
      <c r="K446" s="154"/>
      <c r="L446" s="30"/>
      <c r="M446" s="155" t="s">
        <v>1</v>
      </c>
      <c r="N446" s="156" t="s">
        <v>41</v>
      </c>
      <c r="O446" s="55"/>
      <c r="P446" s="157">
        <f t="shared" si="101"/>
        <v>0</v>
      </c>
      <c r="Q446" s="157">
        <v>0</v>
      </c>
      <c r="R446" s="157">
        <f t="shared" si="102"/>
        <v>0</v>
      </c>
      <c r="S446" s="157">
        <v>0</v>
      </c>
      <c r="T446" s="158">
        <f t="shared" si="103"/>
        <v>0</v>
      </c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R446" s="159" t="s">
        <v>177</v>
      </c>
      <c r="AT446" s="159" t="s">
        <v>173</v>
      </c>
      <c r="AU446" s="159" t="s">
        <v>88</v>
      </c>
      <c r="AY446" s="14" t="s">
        <v>171</v>
      </c>
      <c r="BE446" s="160">
        <f t="shared" si="104"/>
        <v>0</v>
      </c>
      <c r="BF446" s="160">
        <f t="shared" si="105"/>
        <v>0</v>
      </c>
      <c r="BG446" s="160">
        <f t="shared" si="106"/>
        <v>0</v>
      </c>
      <c r="BH446" s="160">
        <f t="shared" si="107"/>
        <v>0</v>
      </c>
      <c r="BI446" s="160">
        <f t="shared" si="108"/>
        <v>0</v>
      </c>
      <c r="BJ446" s="14" t="s">
        <v>88</v>
      </c>
      <c r="BK446" s="160">
        <f t="shared" si="109"/>
        <v>0</v>
      </c>
      <c r="BL446" s="14" t="s">
        <v>177</v>
      </c>
      <c r="BM446" s="159" t="s">
        <v>2715</v>
      </c>
    </row>
    <row r="447" spans="1:65" s="2" customFormat="1" ht="16.5" customHeight="1">
      <c r="A447" s="29"/>
      <c r="B447" s="146"/>
      <c r="C447" s="161" t="s">
        <v>2716</v>
      </c>
      <c r="D447" s="161" t="s">
        <v>390</v>
      </c>
      <c r="E447" s="162" t="s">
        <v>2717</v>
      </c>
      <c r="F447" s="163" t="s">
        <v>2718</v>
      </c>
      <c r="G447" s="164" t="s">
        <v>882</v>
      </c>
      <c r="H447" s="165">
        <v>22.4</v>
      </c>
      <c r="I447" s="166"/>
      <c r="J447" s="167">
        <f t="shared" si="100"/>
        <v>0</v>
      </c>
      <c r="K447" s="168"/>
      <c r="L447" s="169"/>
      <c r="M447" s="170" t="s">
        <v>1</v>
      </c>
      <c r="N447" s="171" t="s">
        <v>41</v>
      </c>
      <c r="O447" s="55"/>
      <c r="P447" s="157">
        <f t="shared" si="101"/>
        <v>0</v>
      </c>
      <c r="Q447" s="157">
        <v>0</v>
      </c>
      <c r="R447" s="157">
        <f t="shared" si="102"/>
        <v>0</v>
      </c>
      <c r="S447" s="157">
        <v>0</v>
      </c>
      <c r="T447" s="158">
        <f t="shared" si="103"/>
        <v>0</v>
      </c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R447" s="159" t="s">
        <v>207</v>
      </c>
      <c r="AT447" s="159" t="s">
        <v>390</v>
      </c>
      <c r="AU447" s="159" t="s">
        <v>88</v>
      </c>
      <c r="AY447" s="14" t="s">
        <v>171</v>
      </c>
      <c r="BE447" s="160">
        <f t="shared" si="104"/>
        <v>0</v>
      </c>
      <c r="BF447" s="160">
        <f t="shared" si="105"/>
        <v>0</v>
      </c>
      <c r="BG447" s="160">
        <f t="shared" si="106"/>
        <v>0</v>
      </c>
      <c r="BH447" s="160">
        <f t="shared" si="107"/>
        <v>0</v>
      </c>
      <c r="BI447" s="160">
        <f t="shared" si="108"/>
        <v>0</v>
      </c>
      <c r="BJ447" s="14" t="s">
        <v>88</v>
      </c>
      <c r="BK447" s="160">
        <f t="shared" si="109"/>
        <v>0</v>
      </c>
      <c r="BL447" s="14" t="s">
        <v>177</v>
      </c>
      <c r="BM447" s="159" t="s">
        <v>2719</v>
      </c>
    </row>
    <row r="448" spans="1:65" s="2" customFormat="1" ht="21.75" customHeight="1">
      <c r="A448" s="29"/>
      <c r="B448" s="146"/>
      <c r="C448" s="147" t="s">
        <v>1497</v>
      </c>
      <c r="D448" s="147" t="s">
        <v>173</v>
      </c>
      <c r="E448" s="148" t="s">
        <v>2713</v>
      </c>
      <c r="F448" s="149" t="s">
        <v>2714</v>
      </c>
      <c r="G448" s="150" t="s">
        <v>438</v>
      </c>
      <c r="H448" s="151">
        <v>100</v>
      </c>
      <c r="I448" s="152"/>
      <c r="J448" s="153">
        <f t="shared" si="100"/>
        <v>0</v>
      </c>
      <c r="K448" s="154"/>
      <c r="L448" s="30"/>
      <c r="M448" s="155" t="s">
        <v>1</v>
      </c>
      <c r="N448" s="156" t="s">
        <v>41</v>
      </c>
      <c r="O448" s="55"/>
      <c r="P448" s="157">
        <f t="shared" si="101"/>
        <v>0</v>
      </c>
      <c r="Q448" s="157">
        <v>0</v>
      </c>
      <c r="R448" s="157">
        <f t="shared" si="102"/>
        <v>0</v>
      </c>
      <c r="S448" s="157">
        <v>0</v>
      </c>
      <c r="T448" s="158">
        <f t="shared" si="103"/>
        <v>0</v>
      </c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R448" s="159" t="s">
        <v>177</v>
      </c>
      <c r="AT448" s="159" t="s">
        <v>173</v>
      </c>
      <c r="AU448" s="159" t="s">
        <v>88</v>
      </c>
      <c r="AY448" s="14" t="s">
        <v>171</v>
      </c>
      <c r="BE448" s="160">
        <f t="shared" si="104"/>
        <v>0</v>
      </c>
      <c r="BF448" s="160">
        <f t="shared" si="105"/>
        <v>0</v>
      </c>
      <c r="BG448" s="160">
        <f t="shared" si="106"/>
        <v>0</v>
      </c>
      <c r="BH448" s="160">
        <f t="shared" si="107"/>
        <v>0</v>
      </c>
      <c r="BI448" s="160">
        <f t="shared" si="108"/>
        <v>0</v>
      </c>
      <c r="BJ448" s="14" t="s">
        <v>88</v>
      </c>
      <c r="BK448" s="160">
        <f t="shared" si="109"/>
        <v>0</v>
      </c>
      <c r="BL448" s="14" t="s">
        <v>177</v>
      </c>
      <c r="BM448" s="159" t="s">
        <v>2720</v>
      </c>
    </row>
    <row r="449" spans="1:65" s="2" customFormat="1" ht="21.75" customHeight="1">
      <c r="A449" s="29"/>
      <c r="B449" s="146"/>
      <c r="C449" s="161" t="s">
        <v>2721</v>
      </c>
      <c r="D449" s="161" t="s">
        <v>390</v>
      </c>
      <c r="E449" s="162" t="s">
        <v>2722</v>
      </c>
      <c r="F449" s="163" t="s">
        <v>2723</v>
      </c>
      <c r="G449" s="164" t="s">
        <v>438</v>
      </c>
      <c r="H449" s="165">
        <v>105</v>
      </c>
      <c r="I449" s="166"/>
      <c r="J449" s="167">
        <f t="shared" si="100"/>
        <v>0</v>
      </c>
      <c r="K449" s="168"/>
      <c r="L449" s="169"/>
      <c r="M449" s="170" t="s">
        <v>1</v>
      </c>
      <c r="N449" s="171" t="s">
        <v>41</v>
      </c>
      <c r="O449" s="55"/>
      <c r="P449" s="157">
        <f t="shared" si="101"/>
        <v>0</v>
      </c>
      <c r="Q449" s="157">
        <v>0</v>
      </c>
      <c r="R449" s="157">
        <f t="shared" si="102"/>
        <v>0</v>
      </c>
      <c r="S449" s="157">
        <v>0</v>
      </c>
      <c r="T449" s="158">
        <f t="shared" si="103"/>
        <v>0</v>
      </c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R449" s="159" t="s">
        <v>207</v>
      </c>
      <c r="AT449" s="159" t="s">
        <v>390</v>
      </c>
      <c r="AU449" s="159" t="s">
        <v>88</v>
      </c>
      <c r="AY449" s="14" t="s">
        <v>171</v>
      </c>
      <c r="BE449" s="160">
        <f t="shared" si="104"/>
        <v>0</v>
      </c>
      <c r="BF449" s="160">
        <f t="shared" si="105"/>
        <v>0</v>
      </c>
      <c r="BG449" s="160">
        <f t="shared" si="106"/>
        <v>0</v>
      </c>
      <c r="BH449" s="160">
        <f t="shared" si="107"/>
        <v>0</v>
      </c>
      <c r="BI449" s="160">
        <f t="shared" si="108"/>
        <v>0</v>
      </c>
      <c r="BJ449" s="14" t="s">
        <v>88</v>
      </c>
      <c r="BK449" s="160">
        <f t="shared" si="109"/>
        <v>0</v>
      </c>
      <c r="BL449" s="14" t="s">
        <v>177</v>
      </c>
      <c r="BM449" s="159" t="s">
        <v>2724</v>
      </c>
    </row>
    <row r="450" spans="1:65" s="12" customFormat="1" ht="25.95" customHeight="1">
      <c r="B450" s="133"/>
      <c r="D450" s="134" t="s">
        <v>74</v>
      </c>
      <c r="E450" s="135" t="s">
        <v>1880</v>
      </c>
      <c r="F450" s="135" t="s">
        <v>1881</v>
      </c>
      <c r="I450" s="136"/>
      <c r="J450" s="137">
        <f>BK450</f>
        <v>0</v>
      </c>
      <c r="L450" s="133"/>
      <c r="M450" s="138"/>
      <c r="N450" s="139"/>
      <c r="O450" s="139"/>
      <c r="P450" s="140">
        <f>P451</f>
        <v>0</v>
      </c>
      <c r="Q450" s="139"/>
      <c r="R450" s="140">
        <f>R451</f>
        <v>0</v>
      </c>
      <c r="S450" s="139"/>
      <c r="T450" s="141">
        <f>T451</f>
        <v>0</v>
      </c>
      <c r="AR450" s="134" t="s">
        <v>177</v>
      </c>
      <c r="AT450" s="142" t="s">
        <v>74</v>
      </c>
      <c r="AU450" s="142" t="s">
        <v>75</v>
      </c>
      <c r="AY450" s="134" t="s">
        <v>171</v>
      </c>
      <c r="BK450" s="143">
        <f>BK451</f>
        <v>0</v>
      </c>
    </row>
    <row r="451" spans="1:65" s="12" customFormat="1" ht="22.8" customHeight="1">
      <c r="B451" s="133"/>
      <c r="D451" s="134" t="s">
        <v>74</v>
      </c>
      <c r="E451" s="144" t="s">
        <v>2725</v>
      </c>
      <c r="F451" s="144" t="s">
        <v>1881</v>
      </c>
      <c r="I451" s="136"/>
      <c r="J451" s="145">
        <f>BK451</f>
        <v>0</v>
      </c>
      <c r="L451" s="133"/>
      <c r="M451" s="138"/>
      <c r="N451" s="139"/>
      <c r="O451" s="139"/>
      <c r="P451" s="140">
        <f>SUM(P452:P456)</f>
        <v>0</v>
      </c>
      <c r="Q451" s="139"/>
      <c r="R451" s="140">
        <f>SUM(R452:R456)</f>
        <v>0</v>
      </c>
      <c r="S451" s="139"/>
      <c r="T451" s="141">
        <f>SUM(T452:T456)</f>
        <v>0</v>
      </c>
      <c r="AR451" s="134" t="s">
        <v>82</v>
      </c>
      <c r="AT451" s="142" t="s">
        <v>74</v>
      </c>
      <c r="AU451" s="142" t="s">
        <v>82</v>
      </c>
      <c r="AY451" s="134" t="s">
        <v>171</v>
      </c>
      <c r="BK451" s="143">
        <f>SUM(BK452:BK456)</f>
        <v>0</v>
      </c>
    </row>
    <row r="452" spans="1:65" s="2" customFormat="1" ht="16.5" customHeight="1">
      <c r="A452" s="29"/>
      <c r="B452" s="146"/>
      <c r="C452" s="147" t="s">
        <v>1500</v>
      </c>
      <c r="D452" s="147" t="s">
        <v>173</v>
      </c>
      <c r="E452" s="148" t="s">
        <v>2726</v>
      </c>
      <c r="F452" s="149" t="s">
        <v>2727</v>
      </c>
      <c r="G452" s="150" t="s">
        <v>1473</v>
      </c>
      <c r="H452" s="151">
        <v>1</v>
      </c>
      <c r="I452" s="152"/>
      <c r="J452" s="153">
        <f>ROUND(I452*H452,2)</f>
        <v>0</v>
      </c>
      <c r="K452" s="154"/>
      <c r="L452" s="30"/>
      <c r="M452" s="155" t="s">
        <v>1</v>
      </c>
      <c r="N452" s="156" t="s">
        <v>41</v>
      </c>
      <c r="O452" s="55"/>
      <c r="P452" s="157">
        <f>O452*H452</f>
        <v>0</v>
      </c>
      <c r="Q452" s="157">
        <v>0</v>
      </c>
      <c r="R452" s="157">
        <f>Q452*H452</f>
        <v>0</v>
      </c>
      <c r="S452" s="157">
        <v>0</v>
      </c>
      <c r="T452" s="158">
        <f>S452*H452</f>
        <v>0</v>
      </c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R452" s="159" t="s">
        <v>177</v>
      </c>
      <c r="AT452" s="159" t="s">
        <v>173</v>
      </c>
      <c r="AU452" s="159" t="s">
        <v>88</v>
      </c>
      <c r="AY452" s="14" t="s">
        <v>171</v>
      </c>
      <c r="BE452" s="160">
        <f>IF(N452="základná",J452,0)</f>
        <v>0</v>
      </c>
      <c r="BF452" s="160">
        <f>IF(N452="znížená",J452,0)</f>
        <v>0</v>
      </c>
      <c r="BG452" s="160">
        <f>IF(N452="zákl. prenesená",J452,0)</f>
        <v>0</v>
      </c>
      <c r="BH452" s="160">
        <f>IF(N452="zníž. prenesená",J452,0)</f>
        <v>0</v>
      </c>
      <c r="BI452" s="160">
        <f>IF(N452="nulová",J452,0)</f>
        <v>0</v>
      </c>
      <c r="BJ452" s="14" t="s">
        <v>88</v>
      </c>
      <c r="BK452" s="160">
        <f>ROUND(I452*H452,2)</f>
        <v>0</v>
      </c>
      <c r="BL452" s="14" t="s">
        <v>177</v>
      </c>
      <c r="BM452" s="159" t="s">
        <v>2728</v>
      </c>
    </row>
    <row r="453" spans="1:65" s="2" customFormat="1" ht="16.5" customHeight="1">
      <c r="A453" s="29"/>
      <c r="B453" s="146"/>
      <c r="C453" s="147" t="s">
        <v>2729</v>
      </c>
      <c r="D453" s="147" t="s">
        <v>173</v>
      </c>
      <c r="E453" s="148" t="s">
        <v>2730</v>
      </c>
      <c r="F453" s="149" t="s">
        <v>2731</v>
      </c>
      <c r="G453" s="150" t="s">
        <v>589</v>
      </c>
      <c r="H453" s="172"/>
      <c r="I453" s="152"/>
      <c r="J453" s="153">
        <f>ROUND(I453*H453,2)</f>
        <v>0</v>
      </c>
      <c r="K453" s="154"/>
      <c r="L453" s="30"/>
      <c r="M453" s="155" t="s">
        <v>1</v>
      </c>
      <c r="N453" s="156" t="s">
        <v>41</v>
      </c>
      <c r="O453" s="55"/>
      <c r="P453" s="157">
        <f>O453*H453</f>
        <v>0</v>
      </c>
      <c r="Q453" s="157">
        <v>0</v>
      </c>
      <c r="R453" s="157">
        <f>Q453*H453</f>
        <v>0</v>
      </c>
      <c r="S453" s="157">
        <v>0</v>
      </c>
      <c r="T453" s="158">
        <f>S453*H453</f>
        <v>0</v>
      </c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R453" s="159" t="s">
        <v>177</v>
      </c>
      <c r="AT453" s="159" t="s">
        <v>173</v>
      </c>
      <c r="AU453" s="159" t="s">
        <v>88</v>
      </c>
      <c r="AY453" s="14" t="s">
        <v>171</v>
      </c>
      <c r="BE453" s="160">
        <f>IF(N453="základná",J453,0)</f>
        <v>0</v>
      </c>
      <c r="BF453" s="160">
        <f>IF(N453="znížená",J453,0)</f>
        <v>0</v>
      </c>
      <c r="BG453" s="160">
        <f>IF(N453="zákl. prenesená",J453,0)</f>
        <v>0</v>
      </c>
      <c r="BH453" s="160">
        <f>IF(N453="zníž. prenesená",J453,0)</f>
        <v>0</v>
      </c>
      <c r="BI453" s="160">
        <f>IF(N453="nulová",J453,0)</f>
        <v>0</v>
      </c>
      <c r="BJ453" s="14" t="s">
        <v>88</v>
      </c>
      <c r="BK453" s="160">
        <f>ROUND(I453*H453,2)</f>
        <v>0</v>
      </c>
      <c r="BL453" s="14" t="s">
        <v>177</v>
      </c>
      <c r="BM453" s="159" t="s">
        <v>2732</v>
      </c>
    </row>
    <row r="454" spans="1:65" s="2" customFormat="1" ht="16.5" customHeight="1">
      <c r="A454" s="29"/>
      <c r="B454" s="146"/>
      <c r="C454" s="147" t="s">
        <v>1505</v>
      </c>
      <c r="D454" s="147" t="s">
        <v>173</v>
      </c>
      <c r="E454" s="148" t="s">
        <v>2733</v>
      </c>
      <c r="F454" s="149" t="s">
        <v>2734</v>
      </c>
      <c r="G454" s="150" t="s">
        <v>589</v>
      </c>
      <c r="H454" s="172"/>
      <c r="I454" s="152"/>
      <c r="J454" s="153">
        <f>ROUND(I454*H454,2)</f>
        <v>0</v>
      </c>
      <c r="K454" s="154"/>
      <c r="L454" s="30"/>
      <c r="M454" s="155" t="s">
        <v>1</v>
      </c>
      <c r="N454" s="156" t="s">
        <v>41</v>
      </c>
      <c r="O454" s="55"/>
      <c r="P454" s="157">
        <f>O454*H454</f>
        <v>0</v>
      </c>
      <c r="Q454" s="157">
        <v>0</v>
      </c>
      <c r="R454" s="157">
        <f>Q454*H454</f>
        <v>0</v>
      </c>
      <c r="S454" s="157">
        <v>0</v>
      </c>
      <c r="T454" s="158">
        <f>S454*H454</f>
        <v>0</v>
      </c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R454" s="159" t="s">
        <v>177</v>
      </c>
      <c r="AT454" s="159" t="s">
        <v>173</v>
      </c>
      <c r="AU454" s="159" t="s">
        <v>88</v>
      </c>
      <c r="AY454" s="14" t="s">
        <v>171</v>
      </c>
      <c r="BE454" s="160">
        <f>IF(N454="základná",J454,0)</f>
        <v>0</v>
      </c>
      <c r="BF454" s="160">
        <f>IF(N454="znížená",J454,0)</f>
        <v>0</v>
      </c>
      <c r="BG454" s="160">
        <f>IF(N454="zákl. prenesená",J454,0)</f>
        <v>0</v>
      </c>
      <c r="BH454" s="160">
        <f>IF(N454="zníž. prenesená",J454,0)</f>
        <v>0</v>
      </c>
      <c r="BI454" s="160">
        <f>IF(N454="nulová",J454,0)</f>
        <v>0</v>
      </c>
      <c r="BJ454" s="14" t="s">
        <v>88</v>
      </c>
      <c r="BK454" s="160">
        <f>ROUND(I454*H454,2)</f>
        <v>0</v>
      </c>
      <c r="BL454" s="14" t="s">
        <v>177</v>
      </c>
      <c r="BM454" s="159" t="s">
        <v>2735</v>
      </c>
    </row>
    <row r="455" spans="1:65" s="2" customFormat="1" ht="21.75" customHeight="1">
      <c r="A455" s="29"/>
      <c r="B455" s="146"/>
      <c r="C455" s="147" t="s">
        <v>2736</v>
      </c>
      <c r="D455" s="147" t="s">
        <v>173</v>
      </c>
      <c r="E455" s="148" t="s">
        <v>2737</v>
      </c>
      <c r="F455" s="149" t="s">
        <v>2738</v>
      </c>
      <c r="G455" s="150" t="s">
        <v>1473</v>
      </c>
      <c r="H455" s="151">
        <v>1</v>
      </c>
      <c r="I455" s="152"/>
      <c r="J455" s="153">
        <f>ROUND(I455*H455,2)</f>
        <v>0</v>
      </c>
      <c r="K455" s="154"/>
      <c r="L455" s="30"/>
      <c r="M455" s="155" t="s">
        <v>1</v>
      </c>
      <c r="N455" s="156" t="s">
        <v>41</v>
      </c>
      <c r="O455" s="55"/>
      <c r="P455" s="157">
        <f>O455*H455</f>
        <v>0</v>
      </c>
      <c r="Q455" s="157">
        <v>0</v>
      </c>
      <c r="R455" s="157">
        <f>Q455*H455</f>
        <v>0</v>
      </c>
      <c r="S455" s="157">
        <v>0</v>
      </c>
      <c r="T455" s="158">
        <f>S455*H455</f>
        <v>0</v>
      </c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R455" s="159" t="s">
        <v>177</v>
      </c>
      <c r="AT455" s="159" t="s">
        <v>173</v>
      </c>
      <c r="AU455" s="159" t="s">
        <v>88</v>
      </c>
      <c r="AY455" s="14" t="s">
        <v>171</v>
      </c>
      <c r="BE455" s="160">
        <f>IF(N455="základná",J455,0)</f>
        <v>0</v>
      </c>
      <c r="BF455" s="160">
        <f>IF(N455="znížená",J455,0)</f>
        <v>0</v>
      </c>
      <c r="BG455" s="160">
        <f>IF(N455="zákl. prenesená",J455,0)</f>
        <v>0</v>
      </c>
      <c r="BH455" s="160">
        <f>IF(N455="zníž. prenesená",J455,0)</f>
        <v>0</v>
      </c>
      <c r="BI455" s="160">
        <f>IF(N455="nulová",J455,0)</f>
        <v>0</v>
      </c>
      <c r="BJ455" s="14" t="s">
        <v>88</v>
      </c>
      <c r="BK455" s="160">
        <f>ROUND(I455*H455,2)</f>
        <v>0</v>
      </c>
      <c r="BL455" s="14" t="s">
        <v>177</v>
      </c>
      <c r="BM455" s="159" t="s">
        <v>2739</v>
      </c>
    </row>
    <row r="456" spans="1:65" s="2" customFormat="1" ht="16.5" customHeight="1">
      <c r="A456" s="29"/>
      <c r="B456" s="146"/>
      <c r="C456" s="147" t="s">
        <v>1508</v>
      </c>
      <c r="D456" s="147" t="s">
        <v>173</v>
      </c>
      <c r="E456" s="148" t="s">
        <v>2740</v>
      </c>
      <c r="F456" s="149" t="s">
        <v>2741</v>
      </c>
      <c r="G456" s="150" t="s">
        <v>1473</v>
      </c>
      <c r="H456" s="151">
        <v>1</v>
      </c>
      <c r="I456" s="152"/>
      <c r="J456" s="153">
        <f>ROUND(I456*H456,2)</f>
        <v>0</v>
      </c>
      <c r="K456" s="154"/>
      <c r="L456" s="30"/>
      <c r="M456" s="173" t="s">
        <v>1</v>
      </c>
      <c r="N456" s="174" t="s">
        <v>41</v>
      </c>
      <c r="O456" s="175"/>
      <c r="P456" s="176">
        <f>O456*H456</f>
        <v>0</v>
      </c>
      <c r="Q456" s="176">
        <v>0</v>
      </c>
      <c r="R456" s="176">
        <f>Q456*H456</f>
        <v>0</v>
      </c>
      <c r="S456" s="176">
        <v>0</v>
      </c>
      <c r="T456" s="177">
        <f>S456*H456</f>
        <v>0</v>
      </c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R456" s="159" t="s">
        <v>177</v>
      </c>
      <c r="AT456" s="159" t="s">
        <v>173</v>
      </c>
      <c r="AU456" s="159" t="s">
        <v>88</v>
      </c>
      <c r="AY456" s="14" t="s">
        <v>171</v>
      </c>
      <c r="BE456" s="160">
        <f>IF(N456="základná",J456,0)</f>
        <v>0</v>
      </c>
      <c r="BF456" s="160">
        <f>IF(N456="znížená",J456,0)</f>
        <v>0</v>
      </c>
      <c r="BG456" s="160">
        <f>IF(N456="zákl. prenesená",J456,0)</f>
        <v>0</v>
      </c>
      <c r="BH456" s="160">
        <f>IF(N456="zníž. prenesená",J456,0)</f>
        <v>0</v>
      </c>
      <c r="BI456" s="160">
        <f>IF(N456="nulová",J456,0)</f>
        <v>0</v>
      </c>
      <c r="BJ456" s="14" t="s">
        <v>88</v>
      </c>
      <c r="BK456" s="160">
        <f>ROUND(I456*H456,2)</f>
        <v>0</v>
      </c>
      <c r="BL456" s="14" t="s">
        <v>177</v>
      </c>
      <c r="BM456" s="159" t="s">
        <v>2742</v>
      </c>
    </row>
    <row r="457" spans="1:65" s="2" customFormat="1" ht="6.9" customHeight="1">
      <c r="A457" s="29"/>
      <c r="B457" s="44"/>
      <c r="C457" s="45"/>
      <c r="D457" s="45"/>
      <c r="E457" s="45"/>
      <c r="F457" s="45"/>
      <c r="G457" s="45"/>
      <c r="H457" s="45"/>
      <c r="I457" s="45"/>
      <c r="J457" s="45"/>
      <c r="K457" s="45"/>
      <c r="L457" s="30"/>
      <c r="M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</row>
  </sheetData>
  <autoFilter ref="C130:K456" xr:uid="{00000000-0009-0000-0000-000006000000}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1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107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1" customFormat="1" ht="12" customHeight="1">
      <c r="B8" s="17"/>
      <c r="D8" s="24" t="s">
        <v>124</v>
      </c>
      <c r="L8" s="17"/>
    </row>
    <row r="9" spans="1:46" s="2" customFormat="1" ht="16.5" customHeight="1">
      <c r="A9" s="29"/>
      <c r="B9" s="30"/>
      <c r="C9" s="29"/>
      <c r="D9" s="29"/>
      <c r="E9" s="221" t="s">
        <v>125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126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183" t="s">
        <v>2743</v>
      </c>
      <c r="F11" s="223"/>
      <c r="G11" s="223"/>
      <c r="H11" s="223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0.199999999999999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17</v>
      </c>
      <c r="E13" s="29"/>
      <c r="F13" s="22" t="s">
        <v>1</v>
      </c>
      <c r="G13" s="29"/>
      <c r="H13" s="29"/>
      <c r="I13" s="24" t="s">
        <v>18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19</v>
      </c>
      <c r="E14" s="29"/>
      <c r="F14" s="22" t="s">
        <v>33</v>
      </c>
      <c r="G14" s="29"/>
      <c r="H14" s="29"/>
      <c r="I14" s="24" t="s">
        <v>21</v>
      </c>
      <c r="J14" s="52" t="str">
        <f>'Rekapitulácia stavby'!AN8</f>
        <v>26. 11. 2020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8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23</v>
      </c>
      <c r="E16" s="29"/>
      <c r="F16" s="29"/>
      <c r="G16" s="29"/>
      <c r="H16" s="29"/>
      <c r="I16" s="24" t="s">
        <v>24</v>
      </c>
      <c r="J16" s="22" t="str">
        <f>IF('Rekapitulácia stavby'!AN10="","",'Rekapitulácia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tr">
        <f>IF('Rekapitulácia stavby'!E11="","",'Rekapitulácia stavby'!E11)</f>
        <v xml:space="preserve">MINCOVŇA KREMNICA Š.P. </v>
      </c>
      <c r="F17" s="29"/>
      <c r="G17" s="29"/>
      <c r="H17" s="29"/>
      <c r="I17" s="24" t="s">
        <v>26</v>
      </c>
      <c r="J17" s="22" t="str">
        <f>IF('Rekapitulácia stavby'!AN11="","",'Rekapitulácia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27</v>
      </c>
      <c r="E19" s="29"/>
      <c r="F19" s="29"/>
      <c r="G19" s="29"/>
      <c r="H19" s="29"/>
      <c r="I19" s="24" t="s">
        <v>24</v>
      </c>
      <c r="J19" s="25" t="str">
        <f>'Rekapitulácia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24" t="str">
        <f>'Rekapitulácia stavby'!E14</f>
        <v>Vyplň údaj</v>
      </c>
      <c r="F20" s="189"/>
      <c r="G20" s="189"/>
      <c r="H20" s="189"/>
      <c r="I20" s="24" t="s">
        <v>26</v>
      </c>
      <c r="J20" s="25" t="str">
        <f>'Rekapitulácia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29</v>
      </c>
      <c r="E22" s="29"/>
      <c r="F22" s="29"/>
      <c r="G22" s="29"/>
      <c r="H22" s="29"/>
      <c r="I22" s="24" t="s">
        <v>24</v>
      </c>
      <c r="J22" s="22" t="str">
        <f>IF('Rekapitulácia stavby'!AN16="","",'Rekapitulácia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tr">
        <f>IF('Rekapitulácia stavby'!E17="","",'Rekapitulácia stavby'!E17)</f>
        <v>JANES ATELIER SPOL. s.r.o.</v>
      </c>
      <c r="F23" s="29"/>
      <c r="G23" s="29"/>
      <c r="H23" s="29"/>
      <c r="I23" s="24" t="s">
        <v>26</v>
      </c>
      <c r="J23" s="22" t="str">
        <f>IF('Rekapitulácia stavby'!AN17="","",'Rekapitulácia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32</v>
      </c>
      <c r="E25" s="29"/>
      <c r="F25" s="29"/>
      <c r="G25" s="29"/>
      <c r="H25" s="29"/>
      <c r="I25" s="24" t="s">
        <v>24</v>
      </c>
      <c r="J25" s="22" t="str">
        <f>IF('Rekapitulácia stavby'!AN19="","",'Rekapitulácia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IF('Rekapitulácia stavby'!E20="","",'Rekapitulácia stavby'!E20)</f>
        <v xml:space="preserve"> </v>
      </c>
      <c r="F26" s="29"/>
      <c r="G26" s="29"/>
      <c r="H26" s="29"/>
      <c r="I26" s="24" t="s">
        <v>26</v>
      </c>
      <c r="J26" s="22" t="str">
        <f>IF('Rekapitulácia stavby'!AN20="","",'Rekapitulácia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94" t="s">
        <v>1</v>
      </c>
      <c r="F29" s="194"/>
      <c r="G29" s="194"/>
      <c r="H29" s="194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35</v>
      </c>
      <c r="E32" s="29"/>
      <c r="F32" s="29"/>
      <c r="G32" s="29"/>
      <c r="H32" s="29"/>
      <c r="I32" s="29"/>
      <c r="J32" s="68">
        <f>ROUND(J126,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9"/>
      <c r="F34" s="33" t="s">
        <v>37</v>
      </c>
      <c r="G34" s="29"/>
      <c r="H34" s="29"/>
      <c r="I34" s="33" t="s">
        <v>36</v>
      </c>
      <c r="J34" s="33" t="s">
        <v>38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customHeight="1">
      <c r="A35" s="29"/>
      <c r="B35" s="30"/>
      <c r="C35" s="29"/>
      <c r="D35" s="100" t="s">
        <v>39</v>
      </c>
      <c r="E35" s="24" t="s">
        <v>40</v>
      </c>
      <c r="F35" s="101">
        <f>ROUND((SUM(BE126:BE216)),  2)</f>
        <v>0</v>
      </c>
      <c r="G35" s="29"/>
      <c r="H35" s="29"/>
      <c r="I35" s="102">
        <v>0.2</v>
      </c>
      <c r="J35" s="101">
        <f>ROUND(((SUM(BE126:BE216))*I35),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customHeight="1">
      <c r="A36" s="29"/>
      <c r="B36" s="30"/>
      <c r="C36" s="29"/>
      <c r="D36" s="29"/>
      <c r="E36" s="24" t="s">
        <v>41</v>
      </c>
      <c r="F36" s="101">
        <f>ROUND((SUM(BF126:BF216)),  2)</f>
        <v>0</v>
      </c>
      <c r="G36" s="29"/>
      <c r="H36" s="29"/>
      <c r="I36" s="102">
        <v>0.2</v>
      </c>
      <c r="J36" s="101">
        <f>ROUND(((SUM(BF126:BF216))*I36),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42</v>
      </c>
      <c r="F37" s="101">
        <f>ROUND((SUM(BG126:BG216)),  2)</f>
        <v>0</v>
      </c>
      <c r="G37" s="29"/>
      <c r="H37" s="29"/>
      <c r="I37" s="102">
        <v>0.2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" hidden="1" customHeight="1">
      <c r="A38" s="29"/>
      <c r="B38" s="30"/>
      <c r="C38" s="29"/>
      <c r="D38" s="29"/>
      <c r="E38" s="24" t="s">
        <v>43</v>
      </c>
      <c r="F38" s="101">
        <f>ROUND((SUM(BH126:BH216)),  2)</f>
        <v>0</v>
      </c>
      <c r="G38" s="29"/>
      <c r="H38" s="29"/>
      <c r="I38" s="102">
        <v>0.2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" hidden="1" customHeight="1">
      <c r="A39" s="29"/>
      <c r="B39" s="30"/>
      <c r="C39" s="29"/>
      <c r="D39" s="29"/>
      <c r="E39" s="24" t="s">
        <v>44</v>
      </c>
      <c r="F39" s="101">
        <f>ROUND((SUM(BI126:BI216)),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45</v>
      </c>
      <c r="E41" s="57"/>
      <c r="F41" s="57"/>
      <c r="G41" s="105" t="s">
        <v>46</v>
      </c>
      <c r="H41" s="106" t="s">
        <v>47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124</v>
      </c>
      <c r="L86" s="17"/>
    </row>
    <row r="87" spans="1:31" s="2" customFormat="1" ht="16.5" customHeight="1">
      <c r="A87" s="29"/>
      <c r="B87" s="30"/>
      <c r="C87" s="29"/>
      <c r="D87" s="29"/>
      <c r="E87" s="221" t="s">
        <v>125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126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183" t="str">
        <f>E11</f>
        <v>08 - SO 01.8  Meranie a regulácia</v>
      </c>
      <c r="F89" s="223"/>
      <c r="G89" s="223"/>
      <c r="H89" s="223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19</v>
      </c>
      <c r="D91" s="29"/>
      <c r="E91" s="29"/>
      <c r="F91" s="22" t="str">
        <f>F14</f>
        <v xml:space="preserve"> </v>
      </c>
      <c r="G91" s="29"/>
      <c r="H91" s="29"/>
      <c r="I91" s="24" t="s">
        <v>21</v>
      </c>
      <c r="J91" s="52" t="str">
        <f>IF(J14="","",J14)</f>
        <v>26. 11. 2020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65" customHeight="1">
      <c r="A93" s="29"/>
      <c r="B93" s="30"/>
      <c r="C93" s="24" t="s">
        <v>23</v>
      </c>
      <c r="D93" s="29"/>
      <c r="E93" s="29"/>
      <c r="F93" s="22" t="str">
        <f>E17</f>
        <v xml:space="preserve">MINCOVŇA KREMNICA Š.P. </v>
      </c>
      <c r="G93" s="29"/>
      <c r="H93" s="29"/>
      <c r="I93" s="24" t="s">
        <v>29</v>
      </c>
      <c r="J93" s="27" t="str">
        <f>E23</f>
        <v>JANES ATELIER SPOL. s.r.o.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15" customHeight="1">
      <c r="A94" s="29"/>
      <c r="B94" s="30"/>
      <c r="C94" s="24" t="s">
        <v>27</v>
      </c>
      <c r="D94" s="29"/>
      <c r="E94" s="29"/>
      <c r="F94" s="22" t="str">
        <f>IF(E20="","",E20)</f>
        <v>Vyplň údaj</v>
      </c>
      <c r="G94" s="29"/>
      <c r="H94" s="29"/>
      <c r="I94" s="24" t="s">
        <v>32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129</v>
      </c>
      <c r="D96" s="103"/>
      <c r="E96" s="103"/>
      <c r="F96" s="103"/>
      <c r="G96" s="103"/>
      <c r="H96" s="103"/>
      <c r="I96" s="103"/>
      <c r="J96" s="112" t="s">
        <v>130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8" customHeight="1">
      <c r="A98" s="29"/>
      <c r="B98" s="30"/>
      <c r="C98" s="113" t="s">
        <v>131</v>
      </c>
      <c r="D98" s="29"/>
      <c r="E98" s="29"/>
      <c r="F98" s="29"/>
      <c r="G98" s="29"/>
      <c r="H98" s="29"/>
      <c r="I98" s="29"/>
      <c r="J98" s="68">
        <f>J126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132</v>
      </c>
    </row>
    <row r="99" spans="1:47" s="9" customFormat="1" ht="24.9" customHeight="1">
      <c r="B99" s="114"/>
      <c r="D99" s="115" t="s">
        <v>2744</v>
      </c>
      <c r="E99" s="116"/>
      <c r="F99" s="116"/>
      <c r="G99" s="116"/>
      <c r="H99" s="116"/>
      <c r="I99" s="116"/>
      <c r="J99" s="117">
        <f>J127</f>
        <v>0</v>
      </c>
      <c r="L99" s="114"/>
    </row>
    <row r="100" spans="1:47" s="9" customFormat="1" ht="24.9" customHeight="1">
      <c r="B100" s="114"/>
      <c r="D100" s="115" t="s">
        <v>2745</v>
      </c>
      <c r="E100" s="116"/>
      <c r="F100" s="116"/>
      <c r="G100" s="116"/>
      <c r="H100" s="116"/>
      <c r="I100" s="116"/>
      <c r="J100" s="117">
        <f>J172</f>
        <v>0</v>
      </c>
      <c r="L100" s="114"/>
    </row>
    <row r="101" spans="1:47" s="9" customFormat="1" ht="24.9" customHeight="1">
      <c r="B101" s="114"/>
      <c r="D101" s="115" t="s">
        <v>2746</v>
      </c>
      <c r="E101" s="116"/>
      <c r="F101" s="116"/>
      <c r="G101" s="116"/>
      <c r="H101" s="116"/>
      <c r="I101" s="116"/>
      <c r="J101" s="117">
        <f>J174</f>
        <v>0</v>
      </c>
      <c r="L101" s="114"/>
    </row>
    <row r="102" spans="1:47" s="9" customFormat="1" ht="24.9" customHeight="1">
      <c r="B102" s="114"/>
      <c r="D102" s="115" t="s">
        <v>2747</v>
      </c>
      <c r="E102" s="116"/>
      <c r="F102" s="116"/>
      <c r="G102" s="116"/>
      <c r="H102" s="116"/>
      <c r="I102" s="116"/>
      <c r="J102" s="117">
        <f>J176</f>
        <v>0</v>
      </c>
      <c r="L102" s="114"/>
    </row>
    <row r="103" spans="1:47" s="10" customFormat="1" ht="19.95" customHeight="1">
      <c r="B103" s="118"/>
      <c r="D103" s="119" t="s">
        <v>2748</v>
      </c>
      <c r="E103" s="120"/>
      <c r="F103" s="120"/>
      <c r="G103" s="120"/>
      <c r="H103" s="120"/>
      <c r="I103" s="120"/>
      <c r="J103" s="121">
        <f>J177</f>
        <v>0</v>
      </c>
      <c r="L103" s="118"/>
    </row>
    <row r="104" spans="1:47" s="9" customFormat="1" ht="24.9" customHeight="1">
      <c r="B104" s="114"/>
      <c r="D104" s="115" t="s">
        <v>2749</v>
      </c>
      <c r="E104" s="116"/>
      <c r="F104" s="116"/>
      <c r="G104" s="116"/>
      <c r="H104" s="116"/>
      <c r="I104" s="116"/>
      <c r="J104" s="117">
        <f>J211</f>
        <v>0</v>
      </c>
      <c r="L104" s="114"/>
    </row>
    <row r="105" spans="1:47" s="2" customFormat="1" ht="21.7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s="2" customFormat="1" ht="6.9" customHeight="1">
      <c r="A106" s="29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10" spans="1:47" s="2" customFormat="1" ht="6.9" customHeight="1">
      <c r="A110" s="29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24.9" customHeight="1">
      <c r="A111" s="29"/>
      <c r="B111" s="30"/>
      <c r="C111" s="18" t="s">
        <v>157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6.9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15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26.25" customHeight="1">
      <c r="A114" s="29"/>
      <c r="B114" s="30"/>
      <c r="C114" s="29"/>
      <c r="D114" s="29"/>
      <c r="E114" s="221" t="str">
        <f>E7</f>
        <v>PRESTAVBA OBJEKTU -BUDOVA UBYTOVACIEHO ZARIADENIA SO SLUŽOBNÝMI BYTMI  II časť</v>
      </c>
      <c r="F114" s="222"/>
      <c r="G114" s="222"/>
      <c r="H114" s="222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1" customFormat="1" ht="12" customHeight="1">
      <c r="B115" s="17"/>
      <c r="C115" s="24" t="s">
        <v>124</v>
      </c>
      <c r="L115" s="17"/>
    </row>
    <row r="116" spans="1:65" s="2" customFormat="1" ht="16.5" customHeight="1">
      <c r="A116" s="29"/>
      <c r="B116" s="30"/>
      <c r="C116" s="29"/>
      <c r="D116" s="29"/>
      <c r="E116" s="221" t="s">
        <v>125</v>
      </c>
      <c r="F116" s="223"/>
      <c r="G116" s="223"/>
      <c r="H116" s="223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126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16.5" customHeight="1">
      <c r="A118" s="29"/>
      <c r="B118" s="30"/>
      <c r="C118" s="29"/>
      <c r="D118" s="29"/>
      <c r="E118" s="183" t="str">
        <f>E11</f>
        <v>08 - SO 01.8  Meranie a regulácia</v>
      </c>
      <c r="F118" s="223"/>
      <c r="G118" s="223"/>
      <c r="H118" s="223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6.9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2" customHeight="1">
      <c r="A120" s="29"/>
      <c r="B120" s="30"/>
      <c r="C120" s="24" t="s">
        <v>19</v>
      </c>
      <c r="D120" s="29"/>
      <c r="E120" s="29"/>
      <c r="F120" s="22" t="str">
        <f>F14</f>
        <v xml:space="preserve"> </v>
      </c>
      <c r="G120" s="29"/>
      <c r="H120" s="29"/>
      <c r="I120" s="24" t="s">
        <v>21</v>
      </c>
      <c r="J120" s="52" t="str">
        <f>IF(J14="","",J14)</f>
        <v>26. 11. 2020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6.9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25.65" customHeight="1">
      <c r="A122" s="29"/>
      <c r="B122" s="30"/>
      <c r="C122" s="24" t="s">
        <v>23</v>
      </c>
      <c r="D122" s="29"/>
      <c r="E122" s="29"/>
      <c r="F122" s="22" t="str">
        <f>E17</f>
        <v xml:space="preserve">MINCOVŇA KREMNICA Š.P. </v>
      </c>
      <c r="G122" s="29"/>
      <c r="H122" s="29"/>
      <c r="I122" s="24" t="s">
        <v>29</v>
      </c>
      <c r="J122" s="27" t="str">
        <f>E23</f>
        <v>JANES ATELIER SPOL. s.r.o.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5.15" customHeight="1">
      <c r="A123" s="29"/>
      <c r="B123" s="30"/>
      <c r="C123" s="24" t="s">
        <v>27</v>
      </c>
      <c r="D123" s="29"/>
      <c r="E123" s="29"/>
      <c r="F123" s="22" t="str">
        <f>IF(E20="","",E20)</f>
        <v>Vyplň údaj</v>
      </c>
      <c r="G123" s="29"/>
      <c r="H123" s="29"/>
      <c r="I123" s="24" t="s">
        <v>32</v>
      </c>
      <c r="J123" s="27" t="str">
        <f>E26</f>
        <v xml:space="preserve"> 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5" s="11" customFormat="1" ht="29.25" customHeight="1">
      <c r="A125" s="122"/>
      <c r="B125" s="123"/>
      <c r="C125" s="124" t="s">
        <v>158</v>
      </c>
      <c r="D125" s="125" t="s">
        <v>60</v>
      </c>
      <c r="E125" s="125" t="s">
        <v>56</v>
      </c>
      <c r="F125" s="125" t="s">
        <v>57</v>
      </c>
      <c r="G125" s="125" t="s">
        <v>159</v>
      </c>
      <c r="H125" s="125" t="s">
        <v>160</v>
      </c>
      <c r="I125" s="125" t="s">
        <v>161</v>
      </c>
      <c r="J125" s="126" t="s">
        <v>130</v>
      </c>
      <c r="K125" s="127" t="s">
        <v>162</v>
      </c>
      <c r="L125" s="128"/>
      <c r="M125" s="59" t="s">
        <v>1</v>
      </c>
      <c r="N125" s="60" t="s">
        <v>39</v>
      </c>
      <c r="O125" s="60" t="s">
        <v>163</v>
      </c>
      <c r="P125" s="60" t="s">
        <v>164</v>
      </c>
      <c r="Q125" s="60" t="s">
        <v>165</v>
      </c>
      <c r="R125" s="60" t="s">
        <v>166</v>
      </c>
      <c r="S125" s="60" t="s">
        <v>167</v>
      </c>
      <c r="T125" s="61" t="s">
        <v>168</v>
      </c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</row>
    <row r="126" spans="1:65" s="2" customFormat="1" ht="22.8" customHeight="1">
      <c r="A126" s="29"/>
      <c r="B126" s="30"/>
      <c r="C126" s="66" t="s">
        <v>131</v>
      </c>
      <c r="D126" s="29"/>
      <c r="E126" s="29"/>
      <c r="F126" s="29"/>
      <c r="G126" s="29"/>
      <c r="H126" s="29"/>
      <c r="I126" s="29"/>
      <c r="J126" s="129">
        <f>BK126</f>
        <v>0</v>
      </c>
      <c r="K126" s="29"/>
      <c r="L126" s="30"/>
      <c r="M126" s="62"/>
      <c r="N126" s="53"/>
      <c r="O126" s="63"/>
      <c r="P126" s="130">
        <f>P127+P172+P174+P176+P211</f>
        <v>0</v>
      </c>
      <c r="Q126" s="63"/>
      <c r="R126" s="130">
        <f>R127+R172+R174+R176+R211</f>
        <v>0</v>
      </c>
      <c r="S126" s="63"/>
      <c r="T126" s="131">
        <f>T127+T172+T174+T176+T211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132</v>
      </c>
      <c r="BK126" s="132">
        <f>BK127+BK172+BK174+BK176+BK211</f>
        <v>0</v>
      </c>
    </row>
    <row r="127" spans="1:65" s="12" customFormat="1" ht="25.95" customHeight="1">
      <c r="B127" s="133"/>
      <c r="D127" s="134" t="s">
        <v>74</v>
      </c>
      <c r="E127" s="135" t="s">
        <v>2750</v>
      </c>
      <c r="F127" s="135" t="s">
        <v>2751</v>
      </c>
      <c r="I127" s="136"/>
      <c r="J127" s="137">
        <f>BK127</f>
        <v>0</v>
      </c>
      <c r="L127" s="133"/>
      <c r="M127" s="138"/>
      <c r="N127" s="139"/>
      <c r="O127" s="139"/>
      <c r="P127" s="140">
        <f>SUM(P128:P171)</f>
        <v>0</v>
      </c>
      <c r="Q127" s="139"/>
      <c r="R127" s="140">
        <f>SUM(R128:R171)</f>
        <v>0</v>
      </c>
      <c r="S127" s="139"/>
      <c r="T127" s="141">
        <f>SUM(T128:T171)</f>
        <v>0</v>
      </c>
      <c r="AR127" s="134" t="s">
        <v>82</v>
      </c>
      <c r="AT127" s="142" t="s">
        <v>74</v>
      </c>
      <c r="AU127" s="142" t="s">
        <v>75</v>
      </c>
      <c r="AY127" s="134" t="s">
        <v>171</v>
      </c>
      <c r="BK127" s="143">
        <f>SUM(BK128:BK171)</f>
        <v>0</v>
      </c>
    </row>
    <row r="128" spans="1:65" s="2" customFormat="1" ht="16.5" customHeight="1">
      <c r="A128" s="29"/>
      <c r="B128" s="146"/>
      <c r="C128" s="161" t="s">
        <v>120</v>
      </c>
      <c r="D128" s="161" t="s">
        <v>390</v>
      </c>
      <c r="E128" s="162" t="s">
        <v>2752</v>
      </c>
      <c r="F128" s="163" t="s">
        <v>2753</v>
      </c>
      <c r="G128" s="164" t="s">
        <v>438</v>
      </c>
      <c r="H128" s="165">
        <v>246</v>
      </c>
      <c r="I128" s="166"/>
      <c r="J128" s="167">
        <f t="shared" ref="J128:J171" si="0">ROUND(I128*H128,2)</f>
        <v>0</v>
      </c>
      <c r="K128" s="168"/>
      <c r="L128" s="169"/>
      <c r="M128" s="170" t="s">
        <v>1</v>
      </c>
      <c r="N128" s="171" t="s">
        <v>41</v>
      </c>
      <c r="O128" s="55"/>
      <c r="P128" s="157">
        <f t="shared" ref="P128:P171" si="1">O128*H128</f>
        <v>0</v>
      </c>
      <c r="Q128" s="157">
        <v>0</v>
      </c>
      <c r="R128" s="157">
        <f t="shared" ref="R128:R171" si="2">Q128*H128</f>
        <v>0</v>
      </c>
      <c r="S128" s="157">
        <v>0</v>
      </c>
      <c r="T128" s="158">
        <f t="shared" ref="T128:T171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9" t="s">
        <v>207</v>
      </c>
      <c r="AT128" s="159" t="s">
        <v>390</v>
      </c>
      <c r="AU128" s="159" t="s">
        <v>82</v>
      </c>
      <c r="AY128" s="14" t="s">
        <v>171</v>
      </c>
      <c r="BE128" s="160">
        <f t="shared" ref="BE128:BE171" si="4">IF(N128="základná",J128,0)</f>
        <v>0</v>
      </c>
      <c r="BF128" s="160">
        <f t="shared" ref="BF128:BF171" si="5">IF(N128="znížená",J128,0)</f>
        <v>0</v>
      </c>
      <c r="BG128" s="160">
        <f t="shared" ref="BG128:BG171" si="6">IF(N128="zákl. prenesená",J128,0)</f>
        <v>0</v>
      </c>
      <c r="BH128" s="160">
        <f t="shared" ref="BH128:BH171" si="7">IF(N128="zníž. prenesená",J128,0)</f>
        <v>0</v>
      </c>
      <c r="BI128" s="160">
        <f t="shared" ref="BI128:BI171" si="8">IF(N128="nulová",J128,0)</f>
        <v>0</v>
      </c>
      <c r="BJ128" s="14" t="s">
        <v>88</v>
      </c>
      <c r="BK128" s="160">
        <f t="shared" ref="BK128:BK171" si="9">ROUND(I128*H128,2)</f>
        <v>0</v>
      </c>
      <c r="BL128" s="14" t="s">
        <v>177</v>
      </c>
      <c r="BM128" s="159" t="s">
        <v>88</v>
      </c>
    </row>
    <row r="129" spans="1:65" s="2" customFormat="1" ht="16.5" customHeight="1">
      <c r="A129" s="29"/>
      <c r="B129" s="146"/>
      <c r="C129" s="161" t="s">
        <v>212</v>
      </c>
      <c r="D129" s="161" t="s">
        <v>390</v>
      </c>
      <c r="E129" s="162" t="s">
        <v>2754</v>
      </c>
      <c r="F129" s="163" t="s">
        <v>2755</v>
      </c>
      <c r="G129" s="164" t="s">
        <v>438</v>
      </c>
      <c r="H129" s="165">
        <v>27</v>
      </c>
      <c r="I129" s="166"/>
      <c r="J129" s="167">
        <f t="shared" si="0"/>
        <v>0</v>
      </c>
      <c r="K129" s="168"/>
      <c r="L129" s="169"/>
      <c r="M129" s="170" t="s">
        <v>1</v>
      </c>
      <c r="N129" s="171" t="s">
        <v>41</v>
      </c>
      <c r="O129" s="55"/>
      <c r="P129" s="157">
        <f t="shared" si="1"/>
        <v>0</v>
      </c>
      <c r="Q129" s="157">
        <v>0</v>
      </c>
      <c r="R129" s="157">
        <f t="shared" si="2"/>
        <v>0</v>
      </c>
      <c r="S129" s="157">
        <v>0</v>
      </c>
      <c r="T129" s="158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9" t="s">
        <v>207</v>
      </c>
      <c r="AT129" s="159" t="s">
        <v>390</v>
      </c>
      <c r="AU129" s="159" t="s">
        <v>82</v>
      </c>
      <c r="AY129" s="14" t="s">
        <v>171</v>
      </c>
      <c r="BE129" s="160">
        <f t="shared" si="4"/>
        <v>0</v>
      </c>
      <c r="BF129" s="160">
        <f t="shared" si="5"/>
        <v>0</v>
      </c>
      <c r="BG129" s="160">
        <f t="shared" si="6"/>
        <v>0</v>
      </c>
      <c r="BH129" s="160">
        <f t="shared" si="7"/>
        <v>0</v>
      </c>
      <c r="BI129" s="160">
        <f t="shared" si="8"/>
        <v>0</v>
      </c>
      <c r="BJ129" s="14" t="s">
        <v>88</v>
      </c>
      <c r="BK129" s="160">
        <f t="shared" si="9"/>
        <v>0</v>
      </c>
      <c r="BL129" s="14" t="s">
        <v>177</v>
      </c>
      <c r="BM129" s="159" t="s">
        <v>177</v>
      </c>
    </row>
    <row r="130" spans="1:65" s="2" customFormat="1" ht="16.5" customHeight="1">
      <c r="A130" s="29"/>
      <c r="B130" s="146"/>
      <c r="C130" s="161" t="s">
        <v>207</v>
      </c>
      <c r="D130" s="161" t="s">
        <v>390</v>
      </c>
      <c r="E130" s="162" t="s">
        <v>2756</v>
      </c>
      <c r="F130" s="163" t="s">
        <v>2757</v>
      </c>
      <c r="G130" s="164" t="s">
        <v>438</v>
      </c>
      <c r="H130" s="165">
        <v>56</v>
      </c>
      <c r="I130" s="166"/>
      <c r="J130" s="167">
        <f t="shared" si="0"/>
        <v>0</v>
      </c>
      <c r="K130" s="168"/>
      <c r="L130" s="169"/>
      <c r="M130" s="170" t="s">
        <v>1</v>
      </c>
      <c r="N130" s="171" t="s">
        <v>41</v>
      </c>
      <c r="O130" s="55"/>
      <c r="P130" s="157">
        <f t="shared" si="1"/>
        <v>0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9" t="s">
        <v>207</v>
      </c>
      <c r="AT130" s="159" t="s">
        <v>390</v>
      </c>
      <c r="AU130" s="159" t="s">
        <v>82</v>
      </c>
      <c r="AY130" s="14" t="s">
        <v>171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88</v>
      </c>
      <c r="BK130" s="160">
        <f t="shared" si="9"/>
        <v>0</v>
      </c>
      <c r="BL130" s="14" t="s">
        <v>177</v>
      </c>
      <c r="BM130" s="159" t="s">
        <v>198</v>
      </c>
    </row>
    <row r="131" spans="1:65" s="2" customFormat="1" ht="16.5" customHeight="1">
      <c r="A131" s="29"/>
      <c r="B131" s="146"/>
      <c r="C131" s="161" t="s">
        <v>117</v>
      </c>
      <c r="D131" s="161" t="s">
        <v>390</v>
      </c>
      <c r="E131" s="162" t="s">
        <v>2758</v>
      </c>
      <c r="F131" s="163" t="s">
        <v>2759</v>
      </c>
      <c r="G131" s="164" t="s">
        <v>438</v>
      </c>
      <c r="H131" s="165">
        <v>10</v>
      </c>
      <c r="I131" s="166"/>
      <c r="J131" s="167">
        <f t="shared" si="0"/>
        <v>0</v>
      </c>
      <c r="K131" s="168"/>
      <c r="L131" s="169"/>
      <c r="M131" s="170" t="s">
        <v>1</v>
      </c>
      <c r="N131" s="171" t="s">
        <v>41</v>
      </c>
      <c r="O131" s="55"/>
      <c r="P131" s="157">
        <f t="shared" si="1"/>
        <v>0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207</v>
      </c>
      <c r="AT131" s="159" t="s">
        <v>390</v>
      </c>
      <c r="AU131" s="159" t="s">
        <v>82</v>
      </c>
      <c r="AY131" s="14" t="s">
        <v>171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88</v>
      </c>
      <c r="BK131" s="160">
        <f t="shared" si="9"/>
        <v>0</v>
      </c>
      <c r="BL131" s="14" t="s">
        <v>177</v>
      </c>
      <c r="BM131" s="159" t="s">
        <v>207</v>
      </c>
    </row>
    <row r="132" spans="1:65" s="2" customFormat="1" ht="21.75" customHeight="1">
      <c r="A132" s="29"/>
      <c r="B132" s="146"/>
      <c r="C132" s="161" t="s">
        <v>565</v>
      </c>
      <c r="D132" s="161" t="s">
        <v>390</v>
      </c>
      <c r="E132" s="162" t="s">
        <v>2760</v>
      </c>
      <c r="F132" s="163" t="s">
        <v>2761</v>
      </c>
      <c r="G132" s="164" t="s">
        <v>438</v>
      </c>
      <c r="H132" s="165">
        <v>5</v>
      </c>
      <c r="I132" s="166"/>
      <c r="J132" s="167">
        <f t="shared" si="0"/>
        <v>0</v>
      </c>
      <c r="K132" s="168"/>
      <c r="L132" s="169"/>
      <c r="M132" s="170" t="s">
        <v>1</v>
      </c>
      <c r="N132" s="171" t="s">
        <v>41</v>
      </c>
      <c r="O132" s="55"/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207</v>
      </c>
      <c r="AT132" s="159" t="s">
        <v>390</v>
      </c>
      <c r="AU132" s="159" t="s">
        <v>82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177</v>
      </c>
      <c r="BM132" s="159" t="s">
        <v>117</v>
      </c>
    </row>
    <row r="133" spans="1:65" s="2" customFormat="1" ht="21.75" customHeight="1">
      <c r="A133" s="29"/>
      <c r="B133" s="146"/>
      <c r="C133" s="161" t="s">
        <v>569</v>
      </c>
      <c r="D133" s="161" t="s">
        <v>390</v>
      </c>
      <c r="E133" s="162" t="s">
        <v>2762</v>
      </c>
      <c r="F133" s="163" t="s">
        <v>2763</v>
      </c>
      <c r="G133" s="164" t="s">
        <v>438</v>
      </c>
      <c r="H133" s="165">
        <v>37</v>
      </c>
      <c r="I133" s="166"/>
      <c r="J133" s="167">
        <f t="shared" si="0"/>
        <v>0</v>
      </c>
      <c r="K133" s="168"/>
      <c r="L133" s="169"/>
      <c r="M133" s="170" t="s">
        <v>1</v>
      </c>
      <c r="N133" s="171" t="s">
        <v>41</v>
      </c>
      <c r="O133" s="55"/>
      <c r="P133" s="157">
        <f t="shared" si="1"/>
        <v>0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207</v>
      </c>
      <c r="AT133" s="159" t="s">
        <v>390</v>
      </c>
      <c r="AU133" s="159" t="s">
        <v>82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177</v>
      </c>
      <c r="BM133" s="159" t="s">
        <v>225</v>
      </c>
    </row>
    <row r="134" spans="1:65" s="2" customFormat="1" ht="16.5" customHeight="1">
      <c r="A134" s="29"/>
      <c r="B134" s="146"/>
      <c r="C134" s="161" t="s">
        <v>229</v>
      </c>
      <c r="D134" s="161" t="s">
        <v>390</v>
      </c>
      <c r="E134" s="162" t="s">
        <v>2764</v>
      </c>
      <c r="F134" s="163" t="s">
        <v>2765</v>
      </c>
      <c r="G134" s="164" t="s">
        <v>438</v>
      </c>
      <c r="H134" s="165">
        <v>20</v>
      </c>
      <c r="I134" s="166"/>
      <c r="J134" s="167">
        <f t="shared" si="0"/>
        <v>0</v>
      </c>
      <c r="K134" s="168"/>
      <c r="L134" s="169"/>
      <c r="M134" s="170" t="s">
        <v>1</v>
      </c>
      <c r="N134" s="171" t="s">
        <v>41</v>
      </c>
      <c r="O134" s="55"/>
      <c r="P134" s="157">
        <f t="shared" si="1"/>
        <v>0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207</v>
      </c>
      <c r="AT134" s="159" t="s">
        <v>390</v>
      </c>
      <c r="AU134" s="159" t="s">
        <v>82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177</v>
      </c>
      <c r="BM134" s="159" t="s">
        <v>233</v>
      </c>
    </row>
    <row r="135" spans="1:65" s="2" customFormat="1" ht="16.5" customHeight="1">
      <c r="A135" s="29"/>
      <c r="B135" s="146"/>
      <c r="C135" s="161" t="s">
        <v>233</v>
      </c>
      <c r="D135" s="161" t="s">
        <v>390</v>
      </c>
      <c r="E135" s="162" t="s">
        <v>2766</v>
      </c>
      <c r="F135" s="163" t="s">
        <v>2767</v>
      </c>
      <c r="G135" s="164" t="s">
        <v>438</v>
      </c>
      <c r="H135" s="165">
        <v>60</v>
      </c>
      <c r="I135" s="166"/>
      <c r="J135" s="167">
        <f t="shared" si="0"/>
        <v>0</v>
      </c>
      <c r="K135" s="168"/>
      <c r="L135" s="169"/>
      <c r="M135" s="170" t="s">
        <v>1</v>
      </c>
      <c r="N135" s="171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207</v>
      </c>
      <c r="AT135" s="159" t="s">
        <v>390</v>
      </c>
      <c r="AU135" s="159" t="s">
        <v>82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241</v>
      </c>
    </row>
    <row r="136" spans="1:65" s="2" customFormat="1" ht="16.5" customHeight="1">
      <c r="A136" s="29"/>
      <c r="B136" s="146"/>
      <c r="C136" s="161" t="s">
        <v>237</v>
      </c>
      <c r="D136" s="161" t="s">
        <v>390</v>
      </c>
      <c r="E136" s="162" t="s">
        <v>2768</v>
      </c>
      <c r="F136" s="163" t="s">
        <v>2769</v>
      </c>
      <c r="G136" s="164" t="s">
        <v>192</v>
      </c>
      <c r="H136" s="165">
        <v>20</v>
      </c>
      <c r="I136" s="166"/>
      <c r="J136" s="167">
        <f t="shared" si="0"/>
        <v>0</v>
      </c>
      <c r="K136" s="168"/>
      <c r="L136" s="169"/>
      <c r="M136" s="170" t="s">
        <v>1</v>
      </c>
      <c r="N136" s="171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207</v>
      </c>
      <c r="AT136" s="159" t="s">
        <v>390</v>
      </c>
      <c r="AU136" s="159" t="s">
        <v>82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249</v>
      </c>
    </row>
    <row r="137" spans="1:65" s="2" customFormat="1" ht="16.5" customHeight="1">
      <c r="A137" s="29"/>
      <c r="B137" s="146"/>
      <c r="C137" s="161" t="s">
        <v>241</v>
      </c>
      <c r="D137" s="161" t="s">
        <v>390</v>
      </c>
      <c r="E137" s="162" t="s">
        <v>2770</v>
      </c>
      <c r="F137" s="163" t="s">
        <v>2771</v>
      </c>
      <c r="G137" s="164" t="s">
        <v>192</v>
      </c>
      <c r="H137" s="165">
        <v>20</v>
      </c>
      <c r="I137" s="166"/>
      <c r="J137" s="167">
        <f t="shared" si="0"/>
        <v>0</v>
      </c>
      <c r="K137" s="168"/>
      <c r="L137" s="169"/>
      <c r="M137" s="170" t="s">
        <v>1</v>
      </c>
      <c r="N137" s="171" t="s">
        <v>41</v>
      </c>
      <c r="O137" s="55"/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207</v>
      </c>
      <c r="AT137" s="159" t="s">
        <v>390</v>
      </c>
      <c r="AU137" s="159" t="s">
        <v>82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177</v>
      </c>
      <c r="BM137" s="159" t="s">
        <v>7</v>
      </c>
    </row>
    <row r="138" spans="1:65" s="2" customFormat="1" ht="16.5" customHeight="1">
      <c r="A138" s="29"/>
      <c r="B138" s="146"/>
      <c r="C138" s="161" t="s">
        <v>245</v>
      </c>
      <c r="D138" s="161" t="s">
        <v>390</v>
      </c>
      <c r="E138" s="162" t="s">
        <v>2772</v>
      </c>
      <c r="F138" s="163" t="s">
        <v>2773</v>
      </c>
      <c r="G138" s="164" t="s">
        <v>192</v>
      </c>
      <c r="H138" s="165">
        <v>250</v>
      </c>
      <c r="I138" s="166"/>
      <c r="J138" s="167">
        <f t="shared" si="0"/>
        <v>0</v>
      </c>
      <c r="K138" s="168"/>
      <c r="L138" s="169"/>
      <c r="M138" s="170" t="s">
        <v>1</v>
      </c>
      <c r="N138" s="171" t="s">
        <v>41</v>
      </c>
      <c r="O138" s="55"/>
      <c r="P138" s="157">
        <f t="shared" si="1"/>
        <v>0</v>
      </c>
      <c r="Q138" s="157">
        <v>0</v>
      </c>
      <c r="R138" s="157">
        <f t="shared" si="2"/>
        <v>0</v>
      </c>
      <c r="S138" s="157">
        <v>0</v>
      </c>
      <c r="T138" s="158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207</v>
      </c>
      <c r="AT138" s="159" t="s">
        <v>390</v>
      </c>
      <c r="AU138" s="159" t="s">
        <v>82</v>
      </c>
      <c r="AY138" s="14" t="s">
        <v>171</v>
      </c>
      <c r="BE138" s="160">
        <f t="shared" si="4"/>
        <v>0</v>
      </c>
      <c r="BF138" s="160">
        <f t="shared" si="5"/>
        <v>0</v>
      </c>
      <c r="BG138" s="160">
        <f t="shared" si="6"/>
        <v>0</v>
      </c>
      <c r="BH138" s="160">
        <f t="shared" si="7"/>
        <v>0</v>
      </c>
      <c r="BI138" s="160">
        <f t="shared" si="8"/>
        <v>0</v>
      </c>
      <c r="BJ138" s="14" t="s">
        <v>88</v>
      </c>
      <c r="BK138" s="160">
        <f t="shared" si="9"/>
        <v>0</v>
      </c>
      <c r="BL138" s="14" t="s">
        <v>177</v>
      </c>
      <c r="BM138" s="159" t="s">
        <v>265</v>
      </c>
    </row>
    <row r="139" spans="1:65" s="2" customFormat="1" ht="16.5" customHeight="1">
      <c r="A139" s="29"/>
      <c r="B139" s="146"/>
      <c r="C139" s="161" t="s">
        <v>249</v>
      </c>
      <c r="D139" s="161" t="s">
        <v>390</v>
      </c>
      <c r="E139" s="162" t="s">
        <v>2774</v>
      </c>
      <c r="F139" s="163" t="s">
        <v>2775</v>
      </c>
      <c r="G139" s="164" t="s">
        <v>192</v>
      </c>
      <c r="H139" s="165">
        <v>10</v>
      </c>
      <c r="I139" s="166"/>
      <c r="J139" s="167">
        <f t="shared" si="0"/>
        <v>0</v>
      </c>
      <c r="K139" s="168"/>
      <c r="L139" s="169"/>
      <c r="M139" s="170" t="s">
        <v>1</v>
      </c>
      <c r="N139" s="171" t="s">
        <v>41</v>
      </c>
      <c r="O139" s="55"/>
      <c r="P139" s="157">
        <f t="shared" si="1"/>
        <v>0</v>
      </c>
      <c r="Q139" s="157">
        <v>0</v>
      </c>
      <c r="R139" s="157">
        <f t="shared" si="2"/>
        <v>0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207</v>
      </c>
      <c r="AT139" s="159" t="s">
        <v>390</v>
      </c>
      <c r="AU139" s="159" t="s">
        <v>82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177</v>
      </c>
      <c r="BM139" s="159" t="s">
        <v>273</v>
      </c>
    </row>
    <row r="140" spans="1:65" s="2" customFormat="1" ht="16.5" customHeight="1">
      <c r="A140" s="29"/>
      <c r="B140" s="146"/>
      <c r="C140" s="161" t="s">
        <v>254</v>
      </c>
      <c r="D140" s="161" t="s">
        <v>390</v>
      </c>
      <c r="E140" s="162" t="s">
        <v>2776</v>
      </c>
      <c r="F140" s="163" t="s">
        <v>2777</v>
      </c>
      <c r="G140" s="164" t="s">
        <v>192</v>
      </c>
      <c r="H140" s="165">
        <v>10</v>
      </c>
      <c r="I140" s="166"/>
      <c r="J140" s="167">
        <f t="shared" si="0"/>
        <v>0</v>
      </c>
      <c r="K140" s="168"/>
      <c r="L140" s="169"/>
      <c r="M140" s="170" t="s">
        <v>1</v>
      </c>
      <c r="N140" s="171" t="s">
        <v>41</v>
      </c>
      <c r="O140" s="55"/>
      <c r="P140" s="157">
        <f t="shared" si="1"/>
        <v>0</v>
      </c>
      <c r="Q140" s="157">
        <v>0</v>
      </c>
      <c r="R140" s="157">
        <f t="shared" si="2"/>
        <v>0</v>
      </c>
      <c r="S140" s="157">
        <v>0</v>
      </c>
      <c r="T140" s="158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9" t="s">
        <v>207</v>
      </c>
      <c r="AT140" s="159" t="s">
        <v>390</v>
      </c>
      <c r="AU140" s="159" t="s">
        <v>82</v>
      </c>
      <c r="AY140" s="14" t="s">
        <v>171</v>
      </c>
      <c r="BE140" s="160">
        <f t="shared" si="4"/>
        <v>0</v>
      </c>
      <c r="BF140" s="160">
        <f t="shared" si="5"/>
        <v>0</v>
      </c>
      <c r="BG140" s="160">
        <f t="shared" si="6"/>
        <v>0</v>
      </c>
      <c r="BH140" s="160">
        <f t="shared" si="7"/>
        <v>0</v>
      </c>
      <c r="BI140" s="160">
        <f t="shared" si="8"/>
        <v>0</v>
      </c>
      <c r="BJ140" s="14" t="s">
        <v>88</v>
      </c>
      <c r="BK140" s="160">
        <f t="shared" si="9"/>
        <v>0</v>
      </c>
      <c r="BL140" s="14" t="s">
        <v>177</v>
      </c>
      <c r="BM140" s="159" t="s">
        <v>281</v>
      </c>
    </row>
    <row r="141" spans="1:65" s="2" customFormat="1" ht="16.5" customHeight="1">
      <c r="A141" s="29"/>
      <c r="B141" s="146"/>
      <c r="C141" s="161" t="s">
        <v>7</v>
      </c>
      <c r="D141" s="161" t="s">
        <v>390</v>
      </c>
      <c r="E141" s="162" t="s">
        <v>2778</v>
      </c>
      <c r="F141" s="163" t="s">
        <v>2315</v>
      </c>
      <c r="G141" s="164" t="s">
        <v>192</v>
      </c>
      <c r="H141" s="165">
        <v>20</v>
      </c>
      <c r="I141" s="166"/>
      <c r="J141" s="167">
        <f t="shared" si="0"/>
        <v>0</v>
      </c>
      <c r="K141" s="168"/>
      <c r="L141" s="169"/>
      <c r="M141" s="170" t="s">
        <v>1</v>
      </c>
      <c r="N141" s="171" t="s">
        <v>41</v>
      </c>
      <c r="O141" s="55"/>
      <c r="P141" s="157">
        <f t="shared" si="1"/>
        <v>0</v>
      </c>
      <c r="Q141" s="157">
        <v>0</v>
      </c>
      <c r="R141" s="157">
        <f t="shared" si="2"/>
        <v>0</v>
      </c>
      <c r="S141" s="157">
        <v>0</v>
      </c>
      <c r="T141" s="158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207</v>
      </c>
      <c r="AT141" s="159" t="s">
        <v>390</v>
      </c>
      <c r="AU141" s="159" t="s">
        <v>82</v>
      </c>
      <c r="AY141" s="14" t="s">
        <v>171</v>
      </c>
      <c r="BE141" s="160">
        <f t="shared" si="4"/>
        <v>0</v>
      </c>
      <c r="BF141" s="160">
        <f t="shared" si="5"/>
        <v>0</v>
      </c>
      <c r="BG141" s="160">
        <f t="shared" si="6"/>
        <v>0</v>
      </c>
      <c r="BH141" s="160">
        <f t="shared" si="7"/>
        <v>0</v>
      </c>
      <c r="BI141" s="160">
        <f t="shared" si="8"/>
        <v>0</v>
      </c>
      <c r="BJ141" s="14" t="s">
        <v>88</v>
      </c>
      <c r="BK141" s="160">
        <f t="shared" si="9"/>
        <v>0</v>
      </c>
      <c r="BL141" s="14" t="s">
        <v>177</v>
      </c>
      <c r="BM141" s="159" t="s">
        <v>289</v>
      </c>
    </row>
    <row r="142" spans="1:65" s="2" customFormat="1" ht="21.75" customHeight="1">
      <c r="A142" s="29"/>
      <c r="B142" s="146"/>
      <c r="C142" s="161" t="s">
        <v>261</v>
      </c>
      <c r="D142" s="161" t="s">
        <v>390</v>
      </c>
      <c r="E142" s="162" t="s">
        <v>2779</v>
      </c>
      <c r="F142" s="163" t="s">
        <v>2317</v>
      </c>
      <c r="G142" s="164" t="s">
        <v>192</v>
      </c>
      <c r="H142" s="165">
        <v>10</v>
      </c>
      <c r="I142" s="166"/>
      <c r="J142" s="167">
        <f t="shared" si="0"/>
        <v>0</v>
      </c>
      <c r="K142" s="168"/>
      <c r="L142" s="169"/>
      <c r="M142" s="170" t="s">
        <v>1</v>
      </c>
      <c r="N142" s="171" t="s">
        <v>41</v>
      </c>
      <c r="O142" s="55"/>
      <c r="P142" s="157">
        <f t="shared" si="1"/>
        <v>0</v>
      </c>
      <c r="Q142" s="157">
        <v>0</v>
      </c>
      <c r="R142" s="157">
        <f t="shared" si="2"/>
        <v>0</v>
      </c>
      <c r="S142" s="157">
        <v>0</v>
      </c>
      <c r="T142" s="158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207</v>
      </c>
      <c r="AT142" s="159" t="s">
        <v>390</v>
      </c>
      <c r="AU142" s="159" t="s">
        <v>82</v>
      </c>
      <c r="AY142" s="14" t="s">
        <v>171</v>
      </c>
      <c r="BE142" s="160">
        <f t="shared" si="4"/>
        <v>0</v>
      </c>
      <c r="BF142" s="160">
        <f t="shared" si="5"/>
        <v>0</v>
      </c>
      <c r="BG142" s="160">
        <f t="shared" si="6"/>
        <v>0</v>
      </c>
      <c r="BH142" s="160">
        <f t="shared" si="7"/>
        <v>0</v>
      </c>
      <c r="BI142" s="160">
        <f t="shared" si="8"/>
        <v>0</v>
      </c>
      <c r="BJ142" s="14" t="s">
        <v>88</v>
      </c>
      <c r="BK142" s="160">
        <f t="shared" si="9"/>
        <v>0</v>
      </c>
      <c r="BL142" s="14" t="s">
        <v>177</v>
      </c>
      <c r="BM142" s="159" t="s">
        <v>297</v>
      </c>
    </row>
    <row r="143" spans="1:65" s="2" customFormat="1" ht="16.5" customHeight="1">
      <c r="A143" s="29"/>
      <c r="B143" s="146"/>
      <c r="C143" s="161" t="s">
        <v>265</v>
      </c>
      <c r="D143" s="161" t="s">
        <v>390</v>
      </c>
      <c r="E143" s="162" t="s">
        <v>2780</v>
      </c>
      <c r="F143" s="163" t="s">
        <v>2781</v>
      </c>
      <c r="G143" s="164" t="s">
        <v>438</v>
      </c>
      <c r="H143" s="165">
        <v>30</v>
      </c>
      <c r="I143" s="166"/>
      <c r="J143" s="167">
        <f t="shared" si="0"/>
        <v>0</v>
      </c>
      <c r="K143" s="168"/>
      <c r="L143" s="169"/>
      <c r="M143" s="170" t="s">
        <v>1</v>
      </c>
      <c r="N143" s="171" t="s">
        <v>41</v>
      </c>
      <c r="O143" s="55"/>
      <c r="P143" s="157">
        <f t="shared" si="1"/>
        <v>0</v>
      </c>
      <c r="Q143" s="157">
        <v>0</v>
      </c>
      <c r="R143" s="157">
        <f t="shared" si="2"/>
        <v>0</v>
      </c>
      <c r="S143" s="157">
        <v>0</v>
      </c>
      <c r="T143" s="158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207</v>
      </c>
      <c r="AT143" s="159" t="s">
        <v>390</v>
      </c>
      <c r="AU143" s="159" t="s">
        <v>82</v>
      </c>
      <c r="AY143" s="14" t="s">
        <v>171</v>
      </c>
      <c r="BE143" s="160">
        <f t="shared" si="4"/>
        <v>0</v>
      </c>
      <c r="BF143" s="160">
        <f t="shared" si="5"/>
        <v>0</v>
      </c>
      <c r="BG143" s="160">
        <f t="shared" si="6"/>
        <v>0</v>
      </c>
      <c r="BH143" s="160">
        <f t="shared" si="7"/>
        <v>0</v>
      </c>
      <c r="BI143" s="160">
        <f t="shared" si="8"/>
        <v>0</v>
      </c>
      <c r="BJ143" s="14" t="s">
        <v>88</v>
      </c>
      <c r="BK143" s="160">
        <f t="shared" si="9"/>
        <v>0</v>
      </c>
      <c r="BL143" s="14" t="s">
        <v>177</v>
      </c>
      <c r="BM143" s="159" t="s">
        <v>305</v>
      </c>
    </row>
    <row r="144" spans="1:65" s="2" customFormat="1" ht="16.5" customHeight="1">
      <c r="A144" s="29"/>
      <c r="B144" s="146"/>
      <c r="C144" s="161" t="s">
        <v>269</v>
      </c>
      <c r="D144" s="161" t="s">
        <v>390</v>
      </c>
      <c r="E144" s="162" t="s">
        <v>2782</v>
      </c>
      <c r="F144" s="163" t="s">
        <v>2783</v>
      </c>
      <c r="G144" s="164" t="s">
        <v>192</v>
      </c>
      <c r="H144" s="165">
        <v>90</v>
      </c>
      <c r="I144" s="166"/>
      <c r="J144" s="167">
        <f t="shared" si="0"/>
        <v>0</v>
      </c>
      <c r="K144" s="168"/>
      <c r="L144" s="169"/>
      <c r="M144" s="170" t="s">
        <v>1</v>
      </c>
      <c r="N144" s="171" t="s">
        <v>41</v>
      </c>
      <c r="O144" s="55"/>
      <c r="P144" s="157">
        <f t="shared" si="1"/>
        <v>0</v>
      </c>
      <c r="Q144" s="157">
        <v>0</v>
      </c>
      <c r="R144" s="157">
        <f t="shared" si="2"/>
        <v>0</v>
      </c>
      <c r="S144" s="157">
        <v>0</v>
      </c>
      <c r="T144" s="158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207</v>
      </c>
      <c r="AT144" s="159" t="s">
        <v>390</v>
      </c>
      <c r="AU144" s="159" t="s">
        <v>82</v>
      </c>
      <c r="AY144" s="14" t="s">
        <v>171</v>
      </c>
      <c r="BE144" s="160">
        <f t="shared" si="4"/>
        <v>0</v>
      </c>
      <c r="BF144" s="160">
        <f t="shared" si="5"/>
        <v>0</v>
      </c>
      <c r="BG144" s="160">
        <f t="shared" si="6"/>
        <v>0</v>
      </c>
      <c r="BH144" s="160">
        <f t="shared" si="7"/>
        <v>0</v>
      </c>
      <c r="BI144" s="160">
        <f t="shared" si="8"/>
        <v>0</v>
      </c>
      <c r="BJ144" s="14" t="s">
        <v>88</v>
      </c>
      <c r="BK144" s="160">
        <f t="shared" si="9"/>
        <v>0</v>
      </c>
      <c r="BL144" s="14" t="s">
        <v>177</v>
      </c>
      <c r="BM144" s="159" t="s">
        <v>313</v>
      </c>
    </row>
    <row r="145" spans="1:65" s="2" customFormat="1" ht="16.5" customHeight="1">
      <c r="A145" s="29"/>
      <c r="B145" s="146"/>
      <c r="C145" s="161" t="s">
        <v>273</v>
      </c>
      <c r="D145" s="161" t="s">
        <v>390</v>
      </c>
      <c r="E145" s="162" t="s">
        <v>2784</v>
      </c>
      <c r="F145" s="163" t="s">
        <v>2785</v>
      </c>
      <c r="G145" s="164" t="s">
        <v>192</v>
      </c>
      <c r="H145" s="165">
        <v>20</v>
      </c>
      <c r="I145" s="166"/>
      <c r="J145" s="167">
        <f t="shared" si="0"/>
        <v>0</v>
      </c>
      <c r="K145" s="168"/>
      <c r="L145" s="169"/>
      <c r="M145" s="170" t="s">
        <v>1</v>
      </c>
      <c r="N145" s="171" t="s">
        <v>41</v>
      </c>
      <c r="O145" s="55"/>
      <c r="P145" s="157">
        <f t="shared" si="1"/>
        <v>0</v>
      </c>
      <c r="Q145" s="157">
        <v>0</v>
      </c>
      <c r="R145" s="157">
        <f t="shared" si="2"/>
        <v>0</v>
      </c>
      <c r="S145" s="157">
        <v>0</v>
      </c>
      <c r="T145" s="158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207</v>
      </c>
      <c r="AT145" s="159" t="s">
        <v>390</v>
      </c>
      <c r="AU145" s="159" t="s">
        <v>82</v>
      </c>
      <c r="AY145" s="14" t="s">
        <v>171</v>
      </c>
      <c r="BE145" s="160">
        <f t="shared" si="4"/>
        <v>0</v>
      </c>
      <c r="BF145" s="160">
        <f t="shared" si="5"/>
        <v>0</v>
      </c>
      <c r="BG145" s="160">
        <f t="shared" si="6"/>
        <v>0</v>
      </c>
      <c r="BH145" s="160">
        <f t="shared" si="7"/>
        <v>0</v>
      </c>
      <c r="BI145" s="160">
        <f t="shared" si="8"/>
        <v>0</v>
      </c>
      <c r="BJ145" s="14" t="s">
        <v>88</v>
      </c>
      <c r="BK145" s="160">
        <f t="shared" si="9"/>
        <v>0</v>
      </c>
      <c r="BL145" s="14" t="s">
        <v>177</v>
      </c>
      <c r="BM145" s="159" t="s">
        <v>321</v>
      </c>
    </row>
    <row r="146" spans="1:65" s="2" customFormat="1" ht="21.75" customHeight="1">
      <c r="A146" s="29"/>
      <c r="B146" s="146"/>
      <c r="C146" s="161" t="s">
        <v>277</v>
      </c>
      <c r="D146" s="161" t="s">
        <v>390</v>
      </c>
      <c r="E146" s="162" t="s">
        <v>2786</v>
      </c>
      <c r="F146" s="163" t="s">
        <v>2787</v>
      </c>
      <c r="G146" s="164" t="s">
        <v>438</v>
      </c>
      <c r="H146" s="165">
        <v>50</v>
      </c>
      <c r="I146" s="166"/>
      <c r="J146" s="167">
        <f t="shared" si="0"/>
        <v>0</v>
      </c>
      <c r="K146" s="168"/>
      <c r="L146" s="169"/>
      <c r="M146" s="170" t="s">
        <v>1</v>
      </c>
      <c r="N146" s="171" t="s">
        <v>41</v>
      </c>
      <c r="O146" s="55"/>
      <c r="P146" s="157">
        <f t="shared" si="1"/>
        <v>0</v>
      </c>
      <c r="Q146" s="157">
        <v>0</v>
      </c>
      <c r="R146" s="157">
        <f t="shared" si="2"/>
        <v>0</v>
      </c>
      <c r="S146" s="157">
        <v>0</v>
      </c>
      <c r="T146" s="158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207</v>
      </c>
      <c r="AT146" s="159" t="s">
        <v>390</v>
      </c>
      <c r="AU146" s="159" t="s">
        <v>82</v>
      </c>
      <c r="AY146" s="14" t="s">
        <v>171</v>
      </c>
      <c r="BE146" s="160">
        <f t="shared" si="4"/>
        <v>0</v>
      </c>
      <c r="BF146" s="160">
        <f t="shared" si="5"/>
        <v>0</v>
      </c>
      <c r="BG146" s="160">
        <f t="shared" si="6"/>
        <v>0</v>
      </c>
      <c r="BH146" s="160">
        <f t="shared" si="7"/>
        <v>0</v>
      </c>
      <c r="BI146" s="160">
        <f t="shared" si="8"/>
        <v>0</v>
      </c>
      <c r="BJ146" s="14" t="s">
        <v>88</v>
      </c>
      <c r="BK146" s="160">
        <f t="shared" si="9"/>
        <v>0</v>
      </c>
      <c r="BL146" s="14" t="s">
        <v>177</v>
      </c>
      <c r="BM146" s="159" t="s">
        <v>329</v>
      </c>
    </row>
    <row r="147" spans="1:65" s="2" customFormat="1" ht="16.5" customHeight="1">
      <c r="A147" s="29"/>
      <c r="B147" s="146"/>
      <c r="C147" s="161" t="s">
        <v>281</v>
      </c>
      <c r="D147" s="161" t="s">
        <v>390</v>
      </c>
      <c r="E147" s="162" t="s">
        <v>2788</v>
      </c>
      <c r="F147" s="163" t="s">
        <v>2789</v>
      </c>
      <c r="G147" s="164" t="s">
        <v>192</v>
      </c>
      <c r="H147" s="165">
        <v>40</v>
      </c>
      <c r="I147" s="166"/>
      <c r="J147" s="167">
        <f t="shared" si="0"/>
        <v>0</v>
      </c>
      <c r="K147" s="168"/>
      <c r="L147" s="169"/>
      <c r="M147" s="170" t="s">
        <v>1</v>
      </c>
      <c r="N147" s="171" t="s">
        <v>41</v>
      </c>
      <c r="O147" s="55"/>
      <c r="P147" s="157">
        <f t="shared" si="1"/>
        <v>0</v>
      </c>
      <c r="Q147" s="157">
        <v>0</v>
      </c>
      <c r="R147" s="157">
        <f t="shared" si="2"/>
        <v>0</v>
      </c>
      <c r="S147" s="157">
        <v>0</v>
      </c>
      <c r="T147" s="158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207</v>
      </c>
      <c r="AT147" s="159" t="s">
        <v>390</v>
      </c>
      <c r="AU147" s="159" t="s">
        <v>82</v>
      </c>
      <c r="AY147" s="14" t="s">
        <v>171</v>
      </c>
      <c r="BE147" s="160">
        <f t="shared" si="4"/>
        <v>0</v>
      </c>
      <c r="BF147" s="160">
        <f t="shared" si="5"/>
        <v>0</v>
      </c>
      <c r="BG147" s="160">
        <f t="shared" si="6"/>
        <v>0</v>
      </c>
      <c r="BH147" s="160">
        <f t="shared" si="7"/>
        <v>0</v>
      </c>
      <c r="BI147" s="160">
        <f t="shared" si="8"/>
        <v>0</v>
      </c>
      <c r="BJ147" s="14" t="s">
        <v>88</v>
      </c>
      <c r="BK147" s="160">
        <f t="shared" si="9"/>
        <v>0</v>
      </c>
      <c r="BL147" s="14" t="s">
        <v>177</v>
      </c>
      <c r="BM147" s="159" t="s">
        <v>337</v>
      </c>
    </row>
    <row r="148" spans="1:65" s="2" customFormat="1" ht="16.5" customHeight="1">
      <c r="A148" s="29"/>
      <c r="B148" s="146"/>
      <c r="C148" s="161" t="s">
        <v>285</v>
      </c>
      <c r="D148" s="161" t="s">
        <v>390</v>
      </c>
      <c r="E148" s="162" t="s">
        <v>2790</v>
      </c>
      <c r="F148" s="163" t="s">
        <v>2791</v>
      </c>
      <c r="G148" s="164" t="s">
        <v>438</v>
      </c>
      <c r="H148" s="165">
        <v>12</v>
      </c>
      <c r="I148" s="166"/>
      <c r="J148" s="167">
        <f t="shared" si="0"/>
        <v>0</v>
      </c>
      <c r="K148" s="168"/>
      <c r="L148" s="169"/>
      <c r="M148" s="170" t="s">
        <v>1</v>
      </c>
      <c r="N148" s="171" t="s">
        <v>41</v>
      </c>
      <c r="O148" s="55"/>
      <c r="P148" s="157">
        <f t="shared" si="1"/>
        <v>0</v>
      </c>
      <c r="Q148" s="157">
        <v>0</v>
      </c>
      <c r="R148" s="157">
        <f t="shared" si="2"/>
        <v>0</v>
      </c>
      <c r="S148" s="157">
        <v>0</v>
      </c>
      <c r="T148" s="158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207</v>
      </c>
      <c r="AT148" s="159" t="s">
        <v>390</v>
      </c>
      <c r="AU148" s="159" t="s">
        <v>82</v>
      </c>
      <c r="AY148" s="14" t="s">
        <v>171</v>
      </c>
      <c r="BE148" s="160">
        <f t="shared" si="4"/>
        <v>0</v>
      </c>
      <c r="BF148" s="160">
        <f t="shared" si="5"/>
        <v>0</v>
      </c>
      <c r="BG148" s="160">
        <f t="shared" si="6"/>
        <v>0</v>
      </c>
      <c r="BH148" s="160">
        <f t="shared" si="7"/>
        <v>0</v>
      </c>
      <c r="BI148" s="160">
        <f t="shared" si="8"/>
        <v>0</v>
      </c>
      <c r="BJ148" s="14" t="s">
        <v>88</v>
      </c>
      <c r="BK148" s="160">
        <f t="shared" si="9"/>
        <v>0</v>
      </c>
      <c r="BL148" s="14" t="s">
        <v>177</v>
      </c>
      <c r="BM148" s="159" t="s">
        <v>345</v>
      </c>
    </row>
    <row r="149" spans="1:65" s="2" customFormat="1" ht="16.5" customHeight="1">
      <c r="A149" s="29"/>
      <c r="B149" s="146"/>
      <c r="C149" s="161" t="s">
        <v>289</v>
      </c>
      <c r="D149" s="161" t="s">
        <v>390</v>
      </c>
      <c r="E149" s="162" t="s">
        <v>2792</v>
      </c>
      <c r="F149" s="163" t="s">
        <v>2793</v>
      </c>
      <c r="G149" s="164" t="s">
        <v>192</v>
      </c>
      <c r="H149" s="165">
        <v>4</v>
      </c>
      <c r="I149" s="166"/>
      <c r="J149" s="167">
        <f t="shared" si="0"/>
        <v>0</v>
      </c>
      <c r="K149" s="168"/>
      <c r="L149" s="169"/>
      <c r="M149" s="170" t="s">
        <v>1</v>
      </c>
      <c r="N149" s="171" t="s">
        <v>41</v>
      </c>
      <c r="O149" s="55"/>
      <c r="P149" s="157">
        <f t="shared" si="1"/>
        <v>0</v>
      </c>
      <c r="Q149" s="157">
        <v>0</v>
      </c>
      <c r="R149" s="157">
        <f t="shared" si="2"/>
        <v>0</v>
      </c>
      <c r="S149" s="157">
        <v>0</v>
      </c>
      <c r="T149" s="158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207</v>
      </c>
      <c r="AT149" s="159" t="s">
        <v>390</v>
      </c>
      <c r="AU149" s="159" t="s">
        <v>82</v>
      </c>
      <c r="AY149" s="14" t="s">
        <v>171</v>
      </c>
      <c r="BE149" s="160">
        <f t="shared" si="4"/>
        <v>0</v>
      </c>
      <c r="BF149" s="160">
        <f t="shared" si="5"/>
        <v>0</v>
      </c>
      <c r="BG149" s="160">
        <f t="shared" si="6"/>
        <v>0</v>
      </c>
      <c r="BH149" s="160">
        <f t="shared" si="7"/>
        <v>0</v>
      </c>
      <c r="BI149" s="160">
        <f t="shared" si="8"/>
        <v>0</v>
      </c>
      <c r="BJ149" s="14" t="s">
        <v>88</v>
      </c>
      <c r="BK149" s="160">
        <f t="shared" si="9"/>
        <v>0</v>
      </c>
      <c r="BL149" s="14" t="s">
        <v>177</v>
      </c>
      <c r="BM149" s="159" t="s">
        <v>353</v>
      </c>
    </row>
    <row r="150" spans="1:65" s="2" customFormat="1" ht="21.75" customHeight="1">
      <c r="A150" s="29"/>
      <c r="B150" s="146"/>
      <c r="C150" s="161" t="s">
        <v>293</v>
      </c>
      <c r="D150" s="161" t="s">
        <v>390</v>
      </c>
      <c r="E150" s="162" t="s">
        <v>2794</v>
      </c>
      <c r="F150" s="163" t="s">
        <v>2795</v>
      </c>
      <c r="G150" s="164" t="s">
        <v>192</v>
      </c>
      <c r="H150" s="165">
        <v>8</v>
      </c>
      <c r="I150" s="166"/>
      <c r="J150" s="167">
        <f t="shared" si="0"/>
        <v>0</v>
      </c>
      <c r="K150" s="168"/>
      <c r="L150" s="169"/>
      <c r="M150" s="170" t="s">
        <v>1</v>
      </c>
      <c r="N150" s="171" t="s">
        <v>41</v>
      </c>
      <c r="O150" s="55"/>
      <c r="P150" s="157">
        <f t="shared" si="1"/>
        <v>0</v>
      </c>
      <c r="Q150" s="157">
        <v>0</v>
      </c>
      <c r="R150" s="157">
        <f t="shared" si="2"/>
        <v>0</v>
      </c>
      <c r="S150" s="157">
        <v>0</v>
      </c>
      <c r="T150" s="158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207</v>
      </c>
      <c r="AT150" s="159" t="s">
        <v>390</v>
      </c>
      <c r="AU150" s="159" t="s">
        <v>82</v>
      </c>
      <c r="AY150" s="14" t="s">
        <v>171</v>
      </c>
      <c r="BE150" s="160">
        <f t="shared" si="4"/>
        <v>0</v>
      </c>
      <c r="BF150" s="160">
        <f t="shared" si="5"/>
        <v>0</v>
      </c>
      <c r="BG150" s="160">
        <f t="shared" si="6"/>
        <v>0</v>
      </c>
      <c r="BH150" s="160">
        <f t="shared" si="7"/>
        <v>0</v>
      </c>
      <c r="BI150" s="160">
        <f t="shared" si="8"/>
        <v>0</v>
      </c>
      <c r="BJ150" s="14" t="s">
        <v>88</v>
      </c>
      <c r="BK150" s="160">
        <f t="shared" si="9"/>
        <v>0</v>
      </c>
      <c r="BL150" s="14" t="s">
        <v>177</v>
      </c>
      <c r="BM150" s="159" t="s">
        <v>361</v>
      </c>
    </row>
    <row r="151" spans="1:65" s="2" customFormat="1" ht="21.75" customHeight="1">
      <c r="A151" s="29"/>
      <c r="B151" s="146"/>
      <c r="C151" s="161" t="s">
        <v>297</v>
      </c>
      <c r="D151" s="161" t="s">
        <v>390</v>
      </c>
      <c r="E151" s="162" t="s">
        <v>2796</v>
      </c>
      <c r="F151" s="163" t="s">
        <v>2797</v>
      </c>
      <c r="G151" s="164" t="s">
        <v>192</v>
      </c>
      <c r="H151" s="165">
        <v>8</v>
      </c>
      <c r="I151" s="166"/>
      <c r="J151" s="167">
        <f t="shared" si="0"/>
        <v>0</v>
      </c>
      <c r="K151" s="168"/>
      <c r="L151" s="169"/>
      <c r="M151" s="170" t="s">
        <v>1</v>
      </c>
      <c r="N151" s="171" t="s">
        <v>41</v>
      </c>
      <c r="O151" s="55"/>
      <c r="P151" s="157">
        <f t="shared" si="1"/>
        <v>0</v>
      </c>
      <c r="Q151" s="157">
        <v>0</v>
      </c>
      <c r="R151" s="157">
        <f t="shared" si="2"/>
        <v>0</v>
      </c>
      <c r="S151" s="157">
        <v>0</v>
      </c>
      <c r="T151" s="158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207</v>
      </c>
      <c r="AT151" s="159" t="s">
        <v>390</v>
      </c>
      <c r="AU151" s="159" t="s">
        <v>82</v>
      </c>
      <c r="AY151" s="14" t="s">
        <v>171</v>
      </c>
      <c r="BE151" s="160">
        <f t="shared" si="4"/>
        <v>0</v>
      </c>
      <c r="BF151" s="160">
        <f t="shared" si="5"/>
        <v>0</v>
      </c>
      <c r="BG151" s="160">
        <f t="shared" si="6"/>
        <v>0</v>
      </c>
      <c r="BH151" s="160">
        <f t="shared" si="7"/>
        <v>0</v>
      </c>
      <c r="BI151" s="160">
        <f t="shared" si="8"/>
        <v>0</v>
      </c>
      <c r="BJ151" s="14" t="s">
        <v>88</v>
      </c>
      <c r="BK151" s="160">
        <f t="shared" si="9"/>
        <v>0</v>
      </c>
      <c r="BL151" s="14" t="s">
        <v>177</v>
      </c>
      <c r="BM151" s="159" t="s">
        <v>369</v>
      </c>
    </row>
    <row r="152" spans="1:65" s="2" customFormat="1" ht="21.75" customHeight="1">
      <c r="A152" s="29"/>
      <c r="B152" s="146"/>
      <c r="C152" s="161" t="s">
        <v>301</v>
      </c>
      <c r="D152" s="161" t="s">
        <v>390</v>
      </c>
      <c r="E152" s="162" t="s">
        <v>2798</v>
      </c>
      <c r="F152" s="163" t="s">
        <v>2799</v>
      </c>
      <c r="G152" s="164" t="s">
        <v>192</v>
      </c>
      <c r="H152" s="165">
        <v>5</v>
      </c>
      <c r="I152" s="166"/>
      <c r="J152" s="167">
        <f t="shared" si="0"/>
        <v>0</v>
      </c>
      <c r="K152" s="168"/>
      <c r="L152" s="169"/>
      <c r="M152" s="170" t="s">
        <v>1</v>
      </c>
      <c r="N152" s="171" t="s">
        <v>41</v>
      </c>
      <c r="O152" s="55"/>
      <c r="P152" s="157">
        <f t="shared" si="1"/>
        <v>0</v>
      </c>
      <c r="Q152" s="157">
        <v>0</v>
      </c>
      <c r="R152" s="157">
        <f t="shared" si="2"/>
        <v>0</v>
      </c>
      <c r="S152" s="157">
        <v>0</v>
      </c>
      <c r="T152" s="158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207</v>
      </c>
      <c r="AT152" s="159" t="s">
        <v>390</v>
      </c>
      <c r="AU152" s="159" t="s">
        <v>82</v>
      </c>
      <c r="AY152" s="14" t="s">
        <v>171</v>
      </c>
      <c r="BE152" s="160">
        <f t="shared" si="4"/>
        <v>0</v>
      </c>
      <c r="BF152" s="160">
        <f t="shared" si="5"/>
        <v>0</v>
      </c>
      <c r="BG152" s="160">
        <f t="shared" si="6"/>
        <v>0</v>
      </c>
      <c r="BH152" s="160">
        <f t="shared" si="7"/>
        <v>0</v>
      </c>
      <c r="BI152" s="160">
        <f t="shared" si="8"/>
        <v>0</v>
      </c>
      <c r="BJ152" s="14" t="s">
        <v>88</v>
      </c>
      <c r="BK152" s="160">
        <f t="shared" si="9"/>
        <v>0</v>
      </c>
      <c r="BL152" s="14" t="s">
        <v>177</v>
      </c>
      <c r="BM152" s="159" t="s">
        <v>377</v>
      </c>
    </row>
    <row r="153" spans="1:65" s="2" customFormat="1" ht="16.5" customHeight="1">
      <c r="A153" s="29"/>
      <c r="B153" s="146"/>
      <c r="C153" s="161" t="s">
        <v>305</v>
      </c>
      <c r="D153" s="161" t="s">
        <v>390</v>
      </c>
      <c r="E153" s="162" t="s">
        <v>2800</v>
      </c>
      <c r="F153" s="163" t="s">
        <v>2801</v>
      </c>
      <c r="G153" s="164" t="s">
        <v>192</v>
      </c>
      <c r="H153" s="165">
        <v>15</v>
      </c>
      <c r="I153" s="166"/>
      <c r="J153" s="167">
        <f t="shared" si="0"/>
        <v>0</v>
      </c>
      <c r="K153" s="168"/>
      <c r="L153" s="169"/>
      <c r="M153" s="170" t="s">
        <v>1</v>
      </c>
      <c r="N153" s="171" t="s">
        <v>41</v>
      </c>
      <c r="O153" s="55"/>
      <c r="P153" s="157">
        <f t="shared" si="1"/>
        <v>0</v>
      </c>
      <c r="Q153" s="157">
        <v>0</v>
      </c>
      <c r="R153" s="157">
        <f t="shared" si="2"/>
        <v>0</v>
      </c>
      <c r="S153" s="157">
        <v>0</v>
      </c>
      <c r="T153" s="158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207</v>
      </c>
      <c r="AT153" s="159" t="s">
        <v>390</v>
      </c>
      <c r="AU153" s="159" t="s">
        <v>82</v>
      </c>
      <c r="AY153" s="14" t="s">
        <v>171</v>
      </c>
      <c r="BE153" s="160">
        <f t="shared" si="4"/>
        <v>0</v>
      </c>
      <c r="BF153" s="160">
        <f t="shared" si="5"/>
        <v>0</v>
      </c>
      <c r="BG153" s="160">
        <f t="shared" si="6"/>
        <v>0</v>
      </c>
      <c r="BH153" s="160">
        <f t="shared" si="7"/>
        <v>0</v>
      </c>
      <c r="BI153" s="160">
        <f t="shared" si="8"/>
        <v>0</v>
      </c>
      <c r="BJ153" s="14" t="s">
        <v>88</v>
      </c>
      <c r="BK153" s="160">
        <f t="shared" si="9"/>
        <v>0</v>
      </c>
      <c r="BL153" s="14" t="s">
        <v>177</v>
      </c>
      <c r="BM153" s="159" t="s">
        <v>385</v>
      </c>
    </row>
    <row r="154" spans="1:65" s="2" customFormat="1" ht="21.75" customHeight="1">
      <c r="A154" s="29"/>
      <c r="B154" s="146"/>
      <c r="C154" s="161" t="s">
        <v>309</v>
      </c>
      <c r="D154" s="161" t="s">
        <v>390</v>
      </c>
      <c r="E154" s="162" t="s">
        <v>2802</v>
      </c>
      <c r="F154" s="163" t="s">
        <v>2803</v>
      </c>
      <c r="G154" s="164" t="s">
        <v>192</v>
      </c>
      <c r="H154" s="165">
        <v>15</v>
      </c>
      <c r="I154" s="166"/>
      <c r="J154" s="167">
        <f t="shared" si="0"/>
        <v>0</v>
      </c>
      <c r="K154" s="168"/>
      <c r="L154" s="169"/>
      <c r="M154" s="170" t="s">
        <v>1</v>
      </c>
      <c r="N154" s="171" t="s">
        <v>41</v>
      </c>
      <c r="O154" s="55"/>
      <c r="P154" s="157">
        <f t="shared" si="1"/>
        <v>0</v>
      </c>
      <c r="Q154" s="157">
        <v>0</v>
      </c>
      <c r="R154" s="157">
        <f t="shared" si="2"/>
        <v>0</v>
      </c>
      <c r="S154" s="157">
        <v>0</v>
      </c>
      <c r="T154" s="158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207</v>
      </c>
      <c r="AT154" s="159" t="s">
        <v>390</v>
      </c>
      <c r="AU154" s="159" t="s">
        <v>82</v>
      </c>
      <c r="AY154" s="14" t="s">
        <v>171</v>
      </c>
      <c r="BE154" s="160">
        <f t="shared" si="4"/>
        <v>0</v>
      </c>
      <c r="BF154" s="160">
        <f t="shared" si="5"/>
        <v>0</v>
      </c>
      <c r="BG154" s="160">
        <f t="shared" si="6"/>
        <v>0</v>
      </c>
      <c r="BH154" s="160">
        <f t="shared" si="7"/>
        <v>0</v>
      </c>
      <c r="BI154" s="160">
        <f t="shared" si="8"/>
        <v>0</v>
      </c>
      <c r="BJ154" s="14" t="s">
        <v>88</v>
      </c>
      <c r="BK154" s="160">
        <f t="shared" si="9"/>
        <v>0</v>
      </c>
      <c r="BL154" s="14" t="s">
        <v>177</v>
      </c>
      <c r="BM154" s="159" t="s">
        <v>394</v>
      </c>
    </row>
    <row r="155" spans="1:65" s="2" customFormat="1" ht="16.5" customHeight="1">
      <c r="A155" s="29"/>
      <c r="B155" s="146"/>
      <c r="C155" s="161" t="s">
        <v>313</v>
      </c>
      <c r="D155" s="161" t="s">
        <v>390</v>
      </c>
      <c r="E155" s="162" t="s">
        <v>2804</v>
      </c>
      <c r="F155" s="163" t="s">
        <v>2805</v>
      </c>
      <c r="G155" s="164" t="s">
        <v>192</v>
      </c>
      <c r="H155" s="165">
        <v>15</v>
      </c>
      <c r="I155" s="166"/>
      <c r="J155" s="167">
        <f t="shared" si="0"/>
        <v>0</v>
      </c>
      <c r="K155" s="168"/>
      <c r="L155" s="169"/>
      <c r="M155" s="170" t="s">
        <v>1</v>
      </c>
      <c r="N155" s="171" t="s">
        <v>41</v>
      </c>
      <c r="O155" s="55"/>
      <c r="P155" s="157">
        <f t="shared" si="1"/>
        <v>0</v>
      </c>
      <c r="Q155" s="157">
        <v>0</v>
      </c>
      <c r="R155" s="157">
        <f t="shared" si="2"/>
        <v>0</v>
      </c>
      <c r="S155" s="157">
        <v>0</v>
      </c>
      <c r="T155" s="158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207</v>
      </c>
      <c r="AT155" s="159" t="s">
        <v>390</v>
      </c>
      <c r="AU155" s="159" t="s">
        <v>82</v>
      </c>
      <c r="AY155" s="14" t="s">
        <v>171</v>
      </c>
      <c r="BE155" s="160">
        <f t="shared" si="4"/>
        <v>0</v>
      </c>
      <c r="BF155" s="160">
        <f t="shared" si="5"/>
        <v>0</v>
      </c>
      <c r="BG155" s="160">
        <f t="shared" si="6"/>
        <v>0</v>
      </c>
      <c r="BH155" s="160">
        <f t="shared" si="7"/>
        <v>0</v>
      </c>
      <c r="BI155" s="160">
        <f t="shared" si="8"/>
        <v>0</v>
      </c>
      <c r="BJ155" s="14" t="s">
        <v>88</v>
      </c>
      <c r="BK155" s="160">
        <f t="shared" si="9"/>
        <v>0</v>
      </c>
      <c r="BL155" s="14" t="s">
        <v>177</v>
      </c>
      <c r="BM155" s="159" t="s">
        <v>402</v>
      </c>
    </row>
    <row r="156" spans="1:65" s="2" customFormat="1" ht="21.75" customHeight="1">
      <c r="A156" s="29"/>
      <c r="B156" s="146"/>
      <c r="C156" s="161" t="s">
        <v>317</v>
      </c>
      <c r="D156" s="161" t="s">
        <v>390</v>
      </c>
      <c r="E156" s="162" t="s">
        <v>2806</v>
      </c>
      <c r="F156" s="163" t="s">
        <v>2807</v>
      </c>
      <c r="G156" s="164" t="s">
        <v>192</v>
      </c>
      <c r="H156" s="165">
        <v>12</v>
      </c>
      <c r="I156" s="166"/>
      <c r="J156" s="167">
        <f t="shared" si="0"/>
        <v>0</v>
      </c>
      <c r="K156" s="168"/>
      <c r="L156" s="169"/>
      <c r="M156" s="170" t="s">
        <v>1</v>
      </c>
      <c r="N156" s="171" t="s">
        <v>41</v>
      </c>
      <c r="O156" s="55"/>
      <c r="P156" s="157">
        <f t="shared" si="1"/>
        <v>0</v>
      </c>
      <c r="Q156" s="157">
        <v>0</v>
      </c>
      <c r="R156" s="157">
        <f t="shared" si="2"/>
        <v>0</v>
      </c>
      <c r="S156" s="157">
        <v>0</v>
      </c>
      <c r="T156" s="158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207</v>
      </c>
      <c r="AT156" s="159" t="s">
        <v>390</v>
      </c>
      <c r="AU156" s="159" t="s">
        <v>82</v>
      </c>
      <c r="AY156" s="14" t="s">
        <v>171</v>
      </c>
      <c r="BE156" s="160">
        <f t="shared" si="4"/>
        <v>0</v>
      </c>
      <c r="BF156" s="160">
        <f t="shared" si="5"/>
        <v>0</v>
      </c>
      <c r="BG156" s="160">
        <f t="shared" si="6"/>
        <v>0</v>
      </c>
      <c r="BH156" s="160">
        <f t="shared" si="7"/>
        <v>0</v>
      </c>
      <c r="BI156" s="160">
        <f t="shared" si="8"/>
        <v>0</v>
      </c>
      <c r="BJ156" s="14" t="s">
        <v>88</v>
      </c>
      <c r="BK156" s="160">
        <f t="shared" si="9"/>
        <v>0</v>
      </c>
      <c r="BL156" s="14" t="s">
        <v>177</v>
      </c>
      <c r="BM156" s="159" t="s">
        <v>410</v>
      </c>
    </row>
    <row r="157" spans="1:65" s="2" customFormat="1" ht="16.5" customHeight="1">
      <c r="A157" s="29"/>
      <c r="B157" s="146"/>
      <c r="C157" s="161" t="s">
        <v>321</v>
      </c>
      <c r="D157" s="161" t="s">
        <v>390</v>
      </c>
      <c r="E157" s="162" t="s">
        <v>2808</v>
      </c>
      <c r="F157" s="163" t="s">
        <v>2809</v>
      </c>
      <c r="G157" s="164" t="s">
        <v>438</v>
      </c>
      <c r="H157" s="165">
        <v>12</v>
      </c>
      <c r="I157" s="166"/>
      <c r="J157" s="167">
        <f t="shared" si="0"/>
        <v>0</v>
      </c>
      <c r="K157" s="168"/>
      <c r="L157" s="169"/>
      <c r="M157" s="170" t="s">
        <v>1</v>
      </c>
      <c r="N157" s="171" t="s">
        <v>41</v>
      </c>
      <c r="O157" s="55"/>
      <c r="P157" s="157">
        <f t="shared" si="1"/>
        <v>0</v>
      </c>
      <c r="Q157" s="157">
        <v>0</v>
      </c>
      <c r="R157" s="157">
        <f t="shared" si="2"/>
        <v>0</v>
      </c>
      <c r="S157" s="157">
        <v>0</v>
      </c>
      <c r="T157" s="158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207</v>
      </c>
      <c r="AT157" s="159" t="s">
        <v>390</v>
      </c>
      <c r="AU157" s="159" t="s">
        <v>82</v>
      </c>
      <c r="AY157" s="14" t="s">
        <v>171</v>
      </c>
      <c r="BE157" s="160">
        <f t="shared" si="4"/>
        <v>0</v>
      </c>
      <c r="BF157" s="160">
        <f t="shared" si="5"/>
        <v>0</v>
      </c>
      <c r="BG157" s="160">
        <f t="shared" si="6"/>
        <v>0</v>
      </c>
      <c r="BH157" s="160">
        <f t="shared" si="7"/>
        <v>0</v>
      </c>
      <c r="BI157" s="160">
        <f t="shared" si="8"/>
        <v>0</v>
      </c>
      <c r="BJ157" s="14" t="s">
        <v>88</v>
      </c>
      <c r="BK157" s="160">
        <f t="shared" si="9"/>
        <v>0</v>
      </c>
      <c r="BL157" s="14" t="s">
        <v>177</v>
      </c>
      <c r="BM157" s="159" t="s">
        <v>419</v>
      </c>
    </row>
    <row r="158" spans="1:65" s="2" customFormat="1" ht="16.5" customHeight="1">
      <c r="A158" s="29"/>
      <c r="B158" s="146"/>
      <c r="C158" s="161" t="s">
        <v>325</v>
      </c>
      <c r="D158" s="161" t="s">
        <v>390</v>
      </c>
      <c r="E158" s="162" t="s">
        <v>2810</v>
      </c>
      <c r="F158" s="163" t="s">
        <v>2811</v>
      </c>
      <c r="G158" s="164" t="s">
        <v>438</v>
      </c>
      <c r="H158" s="165">
        <v>12</v>
      </c>
      <c r="I158" s="166"/>
      <c r="J158" s="167">
        <f t="shared" si="0"/>
        <v>0</v>
      </c>
      <c r="K158" s="168"/>
      <c r="L158" s="169"/>
      <c r="M158" s="170" t="s">
        <v>1</v>
      </c>
      <c r="N158" s="171" t="s">
        <v>41</v>
      </c>
      <c r="O158" s="55"/>
      <c r="P158" s="157">
        <f t="shared" si="1"/>
        <v>0</v>
      </c>
      <c r="Q158" s="157">
        <v>0</v>
      </c>
      <c r="R158" s="157">
        <f t="shared" si="2"/>
        <v>0</v>
      </c>
      <c r="S158" s="157">
        <v>0</v>
      </c>
      <c r="T158" s="158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207</v>
      </c>
      <c r="AT158" s="159" t="s">
        <v>390</v>
      </c>
      <c r="AU158" s="159" t="s">
        <v>82</v>
      </c>
      <c r="AY158" s="14" t="s">
        <v>171</v>
      </c>
      <c r="BE158" s="160">
        <f t="shared" si="4"/>
        <v>0</v>
      </c>
      <c r="BF158" s="160">
        <f t="shared" si="5"/>
        <v>0</v>
      </c>
      <c r="BG158" s="160">
        <f t="shared" si="6"/>
        <v>0</v>
      </c>
      <c r="BH158" s="160">
        <f t="shared" si="7"/>
        <v>0</v>
      </c>
      <c r="BI158" s="160">
        <f t="shared" si="8"/>
        <v>0</v>
      </c>
      <c r="BJ158" s="14" t="s">
        <v>88</v>
      </c>
      <c r="BK158" s="160">
        <f t="shared" si="9"/>
        <v>0</v>
      </c>
      <c r="BL158" s="14" t="s">
        <v>177</v>
      </c>
      <c r="BM158" s="159" t="s">
        <v>427</v>
      </c>
    </row>
    <row r="159" spans="1:65" s="2" customFormat="1" ht="21.75" customHeight="1">
      <c r="A159" s="29"/>
      <c r="B159" s="146"/>
      <c r="C159" s="161" t="s">
        <v>329</v>
      </c>
      <c r="D159" s="161" t="s">
        <v>390</v>
      </c>
      <c r="E159" s="162" t="s">
        <v>2812</v>
      </c>
      <c r="F159" s="163" t="s">
        <v>2813</v>
      </c>
      <c r="G159" s="164" t="s">
        <v>2491</v>
      </c>
      <c r="H159" s="165">
        <v>1</v>
      </c>
      <c r="I159" s="166"/>
      <c r="J159" s="167">
        <f t="shared" si="0"/>
        <v>0</v>
      </c>
      <c r="K159" s="168"/>
      <c r="L159" s="169"/>
      <c r="M159" s="170" t="s">
        <v>1</v>
      </c>
      <c r="N159" s="171" t="s">
        <v>41</v>
      </c>
      <c r="O159" s="55"/>
      <c r="P159" s="157">
        <f t="shared" si="1"/>
        <v>0</v>
      </c>
      <c r="Q159" s="157">
        <v>0</v>
      </c>
      <c r="R159" s="157">
        <f t="shared" si="2"/>
        <v>0</v>
      </c>
      <c r="S159" s="157">
        <v>0</v>
      </c>
      <c r="T159" s="158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207</v>
      </c>
      <c r="AT159" s="159" t="s">
        <v>390</v>
      </c>
      <c r="AU159" s="159" t="s">
        <v>82</v>
      </c>
      <c r="AY159" s="14" t="s">
        <v>171</v>
      </c>
      <c r="BE159" s="160">
        <f t="shared" si="4"/>
        <v>0</v>
      </c>
      <c r="BF159" s="160">
        <f t="shared" si="5"/>
        <v>0</v>
      </c>
      <c r="BG159" s="160">
        <f t="shared" si="6"/>
        <v>0</v>
      </c>
      <c r="BH159" s="160">
        <f t="shared" si="7"/>
        <v>0</v>
      </c>
      <c r="BI159" s="160">
        <f t="shared" si="8"/>
        <v>0</v>
      </c>
      <c r="BJ159" s="14" t="s">
        <v>88</v>
      </c>
      <c r="BK159" s="160">
        <f t="shared" si="9"/>
        <v>0</v>
      </c>
      <c r="BL159" s="14" t="s">
        <v>177</v>
      </c>
      <c r="BM159" s="159" t="s">
        <v>435</v>
      </c>
    </row>
    <row r="160" spans="1:65" s="2" customFormat="1" ht="16.5" customHeight="1">
      <c r="A160" s="29"/>
      <c r="B160" s="146"/>
      <c r="C160" s="161" t="s">
        <v>333</v>
      </c>
      <c r="D160" s="161" t="s">
        <v>390</v>
      </c>
      <c r="E160" s="162" t="s">
        <v>2814</v>
      </c>
      <c r="F160" s="163" t="s">
        <v>2815</v>
      </c>
      <c r="G160" s="164" t="s">
        <v>2491</v>
      </c>
      <c r="H160" s="165">
        <v>1</v>
      </c>
      <c r="I160" s="166"/>
      <c r="J160" s="167">
        <f t="shared" si="0"/>
        <v>0</v>
      </c>
      <c r="K160" s="168"/>
      <c r="L160" s="169"/>
      <c r="M160" s="170" t="s">
        <v>1</v>
      </c>
      <c r="N160" s="171" t="s">
        <v>41</v>
      </c>
      <c r="O160" s="55"/>
      <c r="P160" s="157">
        <f t="shared" si="1"/>
        <v>0</v>
      </c>
      <c r="Q160" s="157">
        <v>0</v>
      </c>
      <c r="R160" s="157">
        <f t="shared" si="2"/>
        <v>0</v>
      </c>
      <c r="S160" s="157">
        <v>0</v>
      </c>
      <c r="T160" s="158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207</v>
      </c>
      <c r="AT160" s="159" t="s">
        <v>390</v>
      </c>
      <c r="AU160" s="159" t="s">
        <v>82</v>
      </c>
      <c r="AY160" s="14" t="s">
        <v>171</v>
      </c>
      <c r="BE160" s="160">
        <f t="shared" si="4"/>
        <v>0</v>
      </c>
      <c r="BF160" s="160">
        <f t="shared" si="5"/>
        <v>0</v>
      </c>
      <c r="BG160" s="160">
        <f t="shared" si="6"/>
        <v>0</v>
      </c>
      <c r="BH160" s="160">
        <f t="shared" si="7"/>
        <v>0</v>
      </c>
      <c r="BI160" s="160">
        <f t="shared" si="8"/>
        <v>0</v>
      </c>
      <c r="BJ160" s="14" t="s">
        <v>88</v>
      </c>
      <c r="BK160" s="160">
        <f t="shared" si="9"/>
        <v>0</v>
      </c>
      <c r="BL160" s="14" t="s">
        <v>177</v>
      </c>
      <c r="BM160" s="159" t="s">
        <v>444</v>
      </c>
    </row>
    <row r="161" spans="1:65" s="2" customFormat="1" ht="16.5" customHeight="1">
      <c r="A161" s="29"/>
      <c r="B161" s="146"/>
      <c r="C161" s="161" t="s">
        <v>337</v>
      </c>
      <c r="D161" s="161" t="s">
        <v>390</v>
      </c>
      <c r="E161" s="162" t="s">
        <v>2816</v>
      </c>
      <c r="F161" s="163" t="s">
        <v>2817</v>
      </c>
      <c r="G161" s="164" t="s">
        <v>192</v>
      </c>
      <c r="H161" s="165">
        <v>1</v>
      </c>
      <c r="I161" s="166"/>
      <c r="J161" s="167">
        <f t="shared" si="0"/>
        <v>0</v>
      </c>
      <c r="K161" s="168"/>
      <c r="L161" s="169"/>
      <c r="M161" s="170" t="s">
        <v>1</v>
      </c>
      <c r="N161" s="171" t="s">
        <v>41</v>
      </c>
      <c r="O161" s="55"/>
      <c r="P161" s="157">
        <f t="shared" si="1"/>
        <v>0</v>
      </c>
      <c r="Q161" s="157">
        <v>0</v>
      </c>
      <c r="R161" s="157">
        <f t="shared" si="2"/>
        <v>0</v>
      </c>
      <c r="S161" s="157">
        <v>0</v>
      </c>
      <c r="T161" s="158">
        <f t="shared" si="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207</v>
      </c>
      <c r="AT161" s="159" t="s">
        <v>390</v>
      </c>
      <c r="AU161" s="159" t="s">
        <v>82</v>
      </c>
      <c r="AY161" s="14" t="s">
        <v>171</v>
      </c>
      <c r="BE161" s="160">
        <f t="shared" si="4"/>
        <v>0</v>
      </c>
      <c r="BF161" s="160">
        <f t="shared" si="5"/>
        <v>0</v>
      </c>
      <c r="BG161" s="160">
        <f t="shared" si="6"/>
        <v>0</v>
      </c>
      <c r="BH161" s="160">
        <f t="shared" si="7"/>
        <v>0</v>
      </c>
      <c r="BI161" s="160">
        <f t="shared" si="8"/>
        <v>0</v>
      </c>
      <c r="BJ161" s="14" t="s">
        <v>88</v>
      </c>
      <c r="BK161" s="160">
        <f t="shared" si="9"/>
        <v>0</v>
      </c>
      <c r="BL161" s="14" t="s">
        <v>177</v>
      </c>
      <c r="BM161" s="159" t="s">
        <v>452</v>
      </c>
    </row>
    <row r="162" spans="1:65" s="2" customFormat="1" ht="21.75" customHeight="1">
      <c r="A162" s="29"/>
      <c r="B162" s="146"/>
      <c r="C162" s="161" t="s">
        <v>573</v>
      </c>
      <c r="D162" s="161" t="s">
        <v>390</v>
      </c>
      <c r="E162" s="162" t="s">
        <v>2818</v>
      </c>
      <c r="F162" s="163" t="s">
        <v>2819</v>
      </c>
      <c r="G162" s="164" t="s">
        <v>192</v>
      </c>
      <c r="H162" s="165">
        <v>5</v>
      </c>
      <c r="I162" s="166"/>
      <c r="J162" s="167">
        <f t="shared" si="0"/>
        <v>0</v>
      </c>
      <c r="K162" s="168"/>
      <c r="L162" s="169"/>
      <c r="M162" s="170" t="s">
        <v>1</v>
      </c>
      <c r="N162" s="171" t="s">
        <v>41</v>
      </c>
      <c r="O162" s="55"/>
      <c r="P162" s="157">
        <f t="shared" si="1"/>
        <v>0</v>
      </c>
      <c r="Q162" s="157">
        <v>0</v>
      </c>
      <c r="R162" s="157">
        <f t="shared" si="2"/>
        <v>0</v>
      </c>
      <c r="S162" s="157">
        <v>0</v>
      </c>
      <c r="T162" s="158">
        <f t="shared" si="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207</v>
      </c>
      <c r="AT162" s="159" t="s">
        <v>390</v>
      </c>
      <c r="AU162" s="159" t="s">
        <v>82</v>
      </c>
      <c r="AY162" s="14" t="s">
        <v>171</v>
      </c>
      <c r="BE162" s="160">
        <f t="shared" si="4"/>
        <v>0</v>
      </c>
      <c r="BF162" s="160">
        <f t="shared" si="5"/>
        <v>0</v>
      </c>
      <c r="BG162" s="160">
        <f t="shared" si="6"/>
        <v>0</v>
      </c>
      <c r="BH162" s="160">
        <f t="shared" si="7"/>
        <v>0</v>
      </c>
      <c r="BI162" s="160">
        <f t="shared" si="8"/>
        <v>0</v>
      </c>
      <c r="BJ162" s="14" t="s">
        <v>88</v>
      </c>
      <c r="BK162" s="160">
        <f t="shared" si="9"/>
        <v>0</v>
      </c>
      <c r="BL162" s="14" t="s">
        <v>177</v>
      </c>
      <c r="BM162" s="159" t="s">
        <v>460</v>
      </c>
    </row>
    <row r="163" spans="1:65" s="2" customFormat="1" ht="21.75" customHeight="1">
      <c r="A163" s="29"/>
      <c r="B163" s="146"/>
      <c r="C163" s="161" t="s">
        <v>341</v>
      </c>
      <c r="D163" s="161" t="s">
        <v>390</v>
      </c>
      <c r="E163" s="162" t="s">
        <v>2820</v>
      </c>
      <c r="F163" s="163" t="s">
        <v>2821</v>
      </c>
      <c r="G163" s="164" t="s">
        <v>192</v>
      </c>
      <c r="H163" s="165">
        <v>5</v>
      </c>
      <c r="I163" s="166"/>
      <c r="J163" s="167">
        <f t="shared" si="0"/>
        <v>0</v>
      </c>
      <c r="K163" s="168"/>
      <c r="L163" s="169"/>
      <c r="M163" s="170" t="s">
        <v>1</v>
      </c>
      <c r="N163" s="171" t="s">
        <v>41</v>
      </c>
      <c r="O163" s="55"/>
      <c r="P163" s="157">
        <f t="shared" si="1"/>
        <v>0</v>
      </c>
      <c r="Q163" s="157">
        <v>0</v>
      </c>
      <c r="R163" s="157">
        <f t="shared" si="2"/>
        <v>0</v>
      </c>
      <c r="S163" s="157">
        <v>0</v>
      </c>
      <c r="T163" s="158">
        <f t="shared" si="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207</v>
      </c>
      <c r="AT163" s="159" t="s">
        <v>390</v>
      </c>
      <c r="AU163" s="159" t="s">
        <v>82</v>
      </c>
      <c r="AY163" s="14" t="s">
        <v>171</v>
      </c>
      <c r="BE163" s="160">
        <f t="shared" si="4"/>
        <v>0</v>
      </c>
      <c r="BF163" s="160">
        <f t="shared" si="5"/>
        <v>0</v>
      </c>
      <c r="BG163" s="160">
        <f t="shared" si="6"/>
        <v>0</v>
      </c>
      <c r="BH163" s="160">
        <f t="shared" si="7"/>
        <v>0</v>
      </c>
      <c r="BI163" s="160">
        <f t="shared" si="8"/>
        <v>0</v>
      </c>
      <c r="BJ163" s="14" t="s">
        <v>88</v>
      </c>
      <c r="BK163" s="160">
        <f t="shared" si="9"/>
        <v>0</v>
      </c>
      <c r="BL163" s="14" t="s">
        <v>177</v>
      </c>
      <c r="BM163" s="159" t="s">
        <v>468</v>
      </c>
    </row>
    <row r="164" spans="1:65" s="2" customFormat="1" ht="16.5" customHeight="1">
      <c r="A164" s="29"/>
      <c r="B164" s="146"/>
      <c r="C164" s="161" t="s">
        <v>345</v>
      </c>
      <c r="D164" s="161" t="s">
        <v>390</v>
      </c>
      <c r="E164" s="162" t="s">
        <v>2822</v>
      </c>
      <c r="F164" s="163" t="s">
        <v>2823</v>
      </c>
      <c r="G164" s="164" t="s">
        <v>192</v>
      </c>
      <c r="H164" s="165">
        <v>50</v>
      </c>
      <c r="I164" s="166"/>
      <c r="J164" s="167">
        <f t="shared" si="0"/>
        <v>0</v>
      </c>
      <c r="K164" s="168"/>
      <c r="L164" s="169"/>
      <c r="M164" s="170" t="s">
        <v>1</v>
      </c>
      <c r="N164" s="171" t="s">
        <v>41</v>
      </c>
      <c r="O164" s="55"/>
      <c r="P164" s="157">
        <f t="shared" si="1"/>
        <v>0</v>
      </c>
      <c r="Q164" s="157">
        <v>0</v>
      </c>
      <c r="R164" s="157">
        <f t="shared" si="2"/>
        <v>0</v>
      </c>
      <c r="S164" s="157">
        <v>0</v>
      </c>
      <c r="T164" s="158">
        <f t="shared" si="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207</v>
      </c>
      <c r="AT164" s="159" t="s">
        <v>390</v>
      </c>
      <c r="AU164" s="159" t="s">
        <v>82</v>
      </c>
      <c r="AY164" s="14" t="s">
        <v>171</v>
      </c>
      <c r="BE164" s="160">
        <f t="shared" si="4"/>
        <v>0</v>
      </c>
      <c r="BF164" s="160">
        <f t="shared" si="5"/>
        <v>0</v>
      </c>
      <c r="BG164" s="160">
        <f t="shared" si="6"/>
        <v>0</v>
      </c>
      <c r="BH164" s="160">
        <f t="shared" si="7"/>
        <v>0</v>
      </c>
      <c r="BI164" s="160">
        <f t="shared" si="8"/>
        <v>0</v>
      </c>
      <c r="BJ164" s="14" t="s">
        <v>88</v>
      </c>
      <c r="BK164" s="160">
        <f t="shared" si="9"/>
        <v>0</v>
      </c>
      <c r="BL164" s="14" t="s">
        <v>177</v>
      </c>
      <c r="BM164" s="159" t="s">
        <v>476</v>
      </c>
    </row>
    <row r="165" spans="1:65" s="2" customFormat="1" ht="16.5" customHeight="1">
      <c r="A165" s="29"/>
      <c r="B165" s="146"/>
      <c r="C165" s="161" t="s">
        <v>349</v>
      </c>
      <c r="D165" s="161" t="s">
        <v>390</v>
      </c>
      <c r="E165" s="162" t="s">
        <v>2824</v>
      </c>
      <c r="F165" s="163" t="s">
        <v>2825</v>
      </c>
      <c r="G165" s="164" t="s">
        <v>192</v>
      </c>
      <c r="H165" s="165">
        <v>50</v>
      </c>
      <c r="I165" s="166"/>
      <c r="J165" s="167">
        <f t="shared" si="0"/>
        <v>0</v>
      </c>
      <c r="K165" s="168"/>
      <c r="L165" s="169"/>
      <c r="M165" s="170" t="s">
        <v>1</v>
      </c>
      <c r="N165" s="171" t="s">
        <v>41</v>
      </c>
      <c r="O165" s="55"/>
      <c r="P165" s="157">
        <f t="shared" si="1"/>
        <v>0</v>
      </c>
      <c r="Q165" s="157">
        <v>0</v>
      </c>
      <c r="R165" s="157">
        <f t="shared" si="2"/>
        <v>0</v>
      </c>
      <c r="S165" s="157">
        <v>0</v>
      </c>
      <c r="T165" s="158">
        <f t="shared" si="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207</v>
      </c>
      <c r="AT165" s="159" t="s">
        <v>390</v>
      </c>
      <c r="AU165" s="159" t="s">
        <v>82</v>
      </c>
      <c r="AY165" s="14" t="s">
        <v>171</v>
      </c>
      <c r="BE165" s="160">
        <f t="shared" si="4"/>
        <v>0</v>
      </c>
      <c r="BF165" s="160">
        <f t="shared" si="5"/>
        <v>0</v>
      </c>
      <c r="BG165" s="160">
        <f t="shared" si="6"/>
        <v>0</v>
      </c>
      <c r="BH165" s="160">
        <f t="shared" si="7"/>
        <v>0</v>
      </c>
      <c r="BI165" s="160">
        <f t="shared" si="8"/>
        <v>0</v>
      </c>
      <c r="BJ165" s="14" t="s">
        <v>88</v>
      </c>
      <c r="BK165" s="160">
        <f t="shared" si="9"/>
        <v>0</v>
      </c>
      <c r="BL165" s="14" t="s">
        <v>177</v>
      </c>
      <c r="BM165" s="159" t="s">
        <v>484</v>
      </c>
    </row>
    <row r="166" spans="1:65" s="2" customFormat="1" ht="16.5" customHeight="1">
      <c r="A166" s="29"/>
      <c r="B166" s="146"/>
      <c r="C166" s="161" t="s">
        <v>353</v>
      </c>
      <c r="D166" s="161" t="s">
        <v>390</v>
      </c>
      <c r="E166" s="162" t="s">
        <v>2826</v>
      </c>
      <c r="F166" s="163" t="s">
        <v>2827</v>
      </c>
      <c r="G166" s="164" t="s">
        <v>192</v>
      </c>
      <c r="H166" s="165">
        <v>50</v>
      </c>
      <c r="I166" s="166"/>
      <c r="J166" s="167">
        <f t="shared" si="0"/>
        <v>0</v>
      </c>
      <c r="K166" s="168"/>
      <c r="L166" s="169"/>
      <c r="M166" s="170" t="s">
        <v>1</v>
      </c>
      <c r="N166" s="171" t="s">
        <v>41</v>
      </c>
      <c r="O166" s="55"/>
      <c r="P166" s="157">
        <f t="shared" si="1"/>
        <v>0</v>
      </c>
      <c r="Q166" s="157">
        <v>0</v>
      </c>
      <c r="R166" s="157">
        <f t="shared" si="2"/>
        <v>0</v>
      </c>
      <c r="S166" s="157">
        <v>0</v>
      </c>
      <c r="T166" s="158">
        <f t="shared" si="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207</v>
      </c>
      <c r="AT166" s="159" t="s">
        <v>390</v>
      </c>
      <c r="AU166" s="159" t="s">
        <v>82</v>
      </c>
      <c r="AY166" s="14" t="s">
        <v>171</v>
      </c>
      <c r="BE166" s="160">
        <f t="shared" si="4"/>
        <v>0</v>
      </c>
      <c r="BF166" s="160">
        <f t="shared" si="5"/>
        <v>0</v>
      </c>
      <c r="BG166" s="160">
        <f t="shared" si="6"/>
        <v>0</v>
      </c>
      <c r="BH166" s="160">
        <f t="shared" si="7"/>
        <v>0</v>
      </c>
      <c r="BI166" s="160">
        <f t="shared" si="8"/>
        <v>0</v>
      </c>
      <c r="BJ166" s="14" t="s">
        <v>88</v>
      </c>
      <c r="BK166" s="160">
        <f t="shared" si="9"/>
        <v>0</v>
      </c>
      <c r="BL166" s="14" t="s">
        <v>177</v>
      </c>
      <c r="BM166" s="159" t="s">
        <v>492</v>
      </c>
    </row>
    <row r="167" spans="1:65" s="2" customFormat="1" ht="16.5" customHeight="1">
      <c r="A167" s="29"/>
      <c r="B167" s="146"/>
      <c r="C167" s="161" t="s">
        <v>357</v>
      </c>
      <c r="D167" s="161" t="s">
        <v>390</v>
      </c>
      <c r="E167" s="162" t="s">
        <v>2828</v>
      </c>
      <c r="F167" s="163" t="s">
        <v>2829</v>
      </c>
      <c r="G167" s="164" t="s">
        <v>1473</v>
      </c>
      <c r="H167" s="165">
        <v>1</v>
      </c>
      <c r="I167" s="166"/>
      <c r="J167" s="167">
        <f t="shared" si="0"/>
        <v>0</v>
      </c>
      <c r="K167" s="168"/>
      <c r="L167" s="169"/>
      <c r="M167" s="170" t="s">
        <v>1</v>
      </c>
      <c r="N167" s="171" t="s">
        <v>41</v>
      </c>
      <c r="O167" s="55"/>
      <c r="P167" s="157">
        <f t="shared" si="1"/>
        <v>0</v>
      </c>
      <c r="Q167" s="157">
        <v>0</v>
      </c>
      <c r="R167" s="157">
        <f t="shared" si="2"/>
        <v>0</v>
      </c>
      <c r="S167" s="157">
        <v>0</v>
      </c>
      <c r="T167" s="158">
        <f t="shared" si="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9" t="s">
        <v>207</v>
      </c>
      <c r="AT167" s="159" t="s">
        <v>390</v>
      </c>
      <c r="AU167" s="159" t="s">
        <v>82</v>
      </c>
      <c r="AY167" s="14" t="s">
        <v>171</v>
      </c>
      <c r="BE167" s="160">
        <f t="shared" si="4"/>
        <v>0</v>
      </c>
      <c r="BF167" s="160">
        <f t="shared" si="5"/>
        <v>0</v>
      </c>
      <c r="BG167" s="160">
        <f t="shared" si="6"/>
        <v>0</v>
      </c>
      <c r="BH167" s="160">
        <f t="shared" si="7"/>
        <v>0</v>
      </c>
      <c r="BI167" s="160">
        <f t="shared" si="8"/>
        <v>0</v>
      </c>
      <c r="BJ167" s="14" t="s">
        <v>88</v>
      </c>
      <c r="BK167" s="160">
        <f t="shared" si="9"/>
        <v>0</v>
      </c>
      <c r="BL167" s="14" t="s">
        <v>177</v>
      </c>
      <c r="BM167" s="159" t="s">
        <v>501</v>
      </c>
    </row>
    <row r="168" spans="1:65" s="2" customFormat="1" ht="21.75" customHeight="1">
      <c r="A168" s="29"/>
      <c r="B168" s="146"/>
      <c r="C168" s="161" t="s">
        <v>361</v>
      </c>
      <c r="D168" s="161" t="s">
        <v>390</v>
      </c>
      <c r="E168" s="162" t="s">
        <v>2830</v>
      </c>
      <c r="F168" s="163" t="s">
        <v>2831</v>
      </c>
      <c r="G168" s="164" t="s">
        <v>192</v>
      </c>
      <c r="H168" s="165">
        <v>1</v>
      </c>
      <c r="I168" s="166"/>
      <c r="J168" s="167">
        <f t="shared" si="0"/>
        <v>0</v>
      </c>
      <c r="K168" s="168"/>
      <c r="L168" s="169"/>
      <c r="M168" s="170" t="s">
        <v>1</v>
      </c>
      <c r="N168" s="171" t="s">
        <v>41</v>
      </c>
      <c r="O168" s="55"/>
      <c r="P168" s="157">
        <f t="shared" si="1"/>
        <v>0</v>
      </c>
      <c r="Q168" s="157">
        <v>0</v>
      </c>
      <c r="R168" s="157">
        <f t="shared" si="2"/>
        <v>0</v>
      </c>
      <c r="S168" s="157">
        <v>0</v>
      </c>
      <c r="T168" s="158">
        <f t="shared" si="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207</v>
      </c>
      <c r="AT168" s="159" t="s">
        <v>390</v>
      </c>
      <c r="AU168" s="159" t="s">
        <v>82</v>
      </c>
      <c r="AY168" s="14" t="s">
        <v>171</v>
      </c>
      <c r="BE168" s="160">
        <f t="shared" si="4"/>
        <v>0</v>
      </c>
      <c r="BF168" s="160">
        <f t="shared" si="5"/>
        <v>0</v>
      </c>
      <c r="BG168" s="160">
        <f t="shared" si="6"/>
        <v>0</v>
      </c>
      <c r="BH168" s="160">
        <f t="shared" si="7"/>
        <v>0</v>
      </c>
      <c r="BI168" s="160">
        <f t="shared" si="8"/>
        <v>0</v>
      </c>
      <c r="BJ168" s="14" t="s">
        <v>88</v>
      </c>
      <c r="BK168" s="160">
        <f t="shared" si="9"/>
        <v>0</v>
      </c>
      <c r="BL168" s="14" t="s">
        <v>177</v>
      </c>
      <c r="BM168" s="159" t="s">
        <v>509</v>
      </c>
    </row>
    <row r="169" spans="1:65" s="2" customFormat="1" ht="21.75" customHeight="1">
      <c r="A169" s="29"/>
      <c r="B169" s="146"/>
      <c r="C169" s="161" t="s">
        <v>365</v>
      </c>
      <c r="D169" s="161" t="s">
        <v>390</v>
      </c>
      <c r="E169" s="162" t="s">
        <v>2832</v>
      </c>
      <c r="F169" s="163" t="s">
        <v>2833</v>
      </c>
      <c r="G169" s="164" t="s">
        <v>192</v>
      </c>
      <c r="H169" s="165">
        <v>1</v>
      </c>
      <c r="I169" s="166"/>
      <c r="J169" s="167">
        <f t="shared" si="0"/>
        <v>0</v>
      </c>
      <c r="K169" s="168"/>
      <c r="L169" s="169"/>
      <c r="M169" s="170" t="s">
        <v>1</v>
      </c>
      <c r="N169" s="171" t="s">
        <v>41</v>
      </c>
      <c r="O169" s="55"/>
      <c r="P169" s="157">
        <f t="shared" si="1"/>
        <v>0</v>
      </c>
      <c r="Q169" s="157">
        <v>0</v>
      </c>
      <c r="R169" s="157">
        <f t="shared" si="2"/>
        <v>0</v>
      </c>
      <c r="S169" s="157">
        <v>0</v>
      </c>
      <c r="T169" s="158">
        <f t="shared" si="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207</v>
      </c>
      <c r="AT169" s="159" t="s">
        <v>390</v>
      </c>
      <c r="AU169" s="159" t="s">
        <v>82</v>
      </c>
      <c r="AY169" s="14" t="s">
        <v>171</v>
      </c>
      <c r="BE169" s="160">
        <f t="shared" si="4"/>
        <v>0</v>
      </c>
      <c r="BF169" s="160">
        <f t="shared" si="5"/>
        <v>0</v>
      </c>
      <c r="BG169" s="160">
        <f t="shared" si="6"/>
        <v>0</v>
      </c>
      <c r="BH169" s="160">
        <f t="shared" si="7"/>
        <v>0</v>
      </c>
      <c r="BI169" s="160">
        <f t="shared" si="8"/>
        <v>0</v>
      </c>
      <c r="BJ169" s="14" t="s">
        <v>88</v>
      </c>
      <c r="BK169" s="160">
        <f t="shared" si="9"/>
        <v>0</v>
      </c>
      <c r="BL169" s="14" t="s">
        <v>177</v>
      </c>
      <c r="BM169" s="159" t="s">
        <v>517</v>
      </c>
    </row>
    <row r="170" spans="1:65" s="2" customFormat="1" ht="16.5" customHeight="1">
      <c r="A170" s="29"/>
      <c r="B170" s="146"/>
      <c r="C170" s="161" t="s">
        <v>369</v>
      </c>
      <c r="D170" s="161" t="s">
        <v>390</v>
      </c>
      <c r="E170" s="162" t="s">
        <v>2834</v>
      </c>
      <c r="F170" s="163" t="s">
        <v>2835</v>
      </c>
      <c r="G170" s="164" t="s">
        <v>192</v>
      </c>
      <c r="H170" s="165">
        <v>2</v>
      </c>
      <c r="I170" s="166"/>
      <c r="J170" s="167">
        <f t="shared" si="0"/>
        <v>0</v>
      </c>
      <c r="K170" s="168"/>
      <c r="L170" s="169"/>
      <c r="M170" s="170" t="s">
        <v>1</v>
      </c>
      <c r="N170" s="171" t="s">
        <v>41</v>
      </c>
      <c r="O170" s="55"/>
      <c r="P170" s="157">
        <f t="shared" si="1"/>
        <v>0</v>
      </c>
      <c r="Q170" s="157">
        <v>0</v>
      </c>
      <c r="R170" s="157">
        <f t="shared" si="2"/>
        <v>0</v>
      </c>
      <c r="S170" s="157">
        <v>0</v>
      </c>
      <c r="T170" s="158">
        <f t="shared" si="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207</v>
      </c>
      <c r="AT170" s="159" t="s">
        <v>390</v>
      </c>
      <c r="AU170" s="159" t="s">
        <v>82</v>
      </c>
      <c r="AY170" s="14" t="s">
        <v>171</v>
      </c>
      <c r="BE170" s="160">
        <f t="shared" si="4"/>
        <v>0</v>
      </c>
      <c r="BF170" s="160">
        <f t="shared" si="5"/>
        <v>0</v>
      </c>
      <c r="BG170" s="160">
        <f t="shared" si="6"/>
        <v>0</v>
      </c>
      <c r="BH170" s="160">
        <f t="shared" si="7"/>
        <v>0</v>
      </c>
      <c r="BI170" s="160">
        <f t="shared" si="8"/>
        <v>0</v>
      </c>
      <c r="BJ170" s="14" t="s">
        <v>88</v>
      </c>
      <c r="BK170" s="160">
        <f t="shared" si="9"/>
        <v>0</v>
      </c>
      <c r="BL170" s="14" t="s">
        <v>177</v>
      </c>
      <c r="BM170" s="159" t="s">
        <v>531</v>
      </c>
    </row>
    <row r="171" spans="1:65" s="2" customFormat="1" ht="16.5" customHeight="1">
      <c r="A171" s="29"/>
      <c r="B171" s="146"/>
      <c r="C171" s="161" t="s">
        <v>373</v>
      </c>
      <c r="D171" s="161" t="s">
        <v>390</v>
      </c>
      <c r="E171" s="162" t="s">
        <v>2836</v>
      </c>
      <c r="F171" s="163" t="s">
        <v>2837</v>
      </c>
      <c r="G171" s="164" t="s">
        <v>192</v>
      </c>
      <c r="H171" s="165">
        <v>2</v>
      </c>
      <c r="I171" s="166"/>
      <c r="J171" s="167">
        <f t="shared" si="0"/>
        <v>0</v>
      </c>
      <c r="K171" s="168"/>
      <c r="L171" s="169"/>
      <c r="M171" s="170" t="s">
        <v>1</v>
      </c>
      <c r="N171" s="171" t="s">
        <v>41</v>
      </c>
      <c r="O171" s="55"/>
      <c r="P171" s="157">
        <f t="shared" si="1"/>
        <v>0</v>
      </c>
      <c r="Q171" s="157">
        <v>0</v>
      </c>
      <c r="R171" s="157">
        <f t="shared" si="2"/>
        <v>0</v>
      </c>
      <c r="S171" s="157">
        <v>0</v>
      </c>
      <c r="T171" s="158">
        <f t="shared" si="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207</v>
      </c>
      <c r="AT171" s="159" t="s">
        <v>390</v>
      </c>
      <c r="AU171" s="159" t="s">
        <v>82</v>
      </c>
      <c r="AY171" s="14" t="s">
        <v>171</v>
      </c>
      <c r="BE171" s="160">
        <f t="shared" si="4"/>
        <v>0</v>
      </c>
      <c r="BF171" s="160">
        <f t="shared" si="5"/>
        <v>0</v>
      </c>
      <c r="BG171" s="160">
        <f t="shared" si="6"/>
        <v>0</v>
      </c>
      <c r="BH171" s="160">
        <f t="shared" si="7"/>
        <v>0</v>
      </c>
      <c r="BI171" s="160">
        <f t="shared" si="8"/>
        <v>0</v>
      </c>
      <c r="BJ171" s="14" t="s">
        <v>88</v>
      </c>
      <c r="BK171" s="160">
        <f t="shared" si="9"/>
        <v>0</v>
      </c>
      <c r="BL171" s="14" t="s">
        <v>177</v>
      </c>
      <c r="BM171" s="159" t="s">
        <v>539</v>
      </c>
    </row>
    <row r="172" spans="1:65" s="12" customFormat="1" ht="25.95" customHeight="1">
      <c r="B172" s="133"/>
      <c r="D172" s="134" t="s">
        <v>74</v>
      </c>
      <c r="E172" s="135" t="s">
        <v>2838</v>
      </c>
      <c r="F172" s="135" t="s">
        <v>2839</v>
      </c>
      <c r="I172" s="136"/>
      <c r="J172" s="137">
        <f>BK172</f>
        <v>0</v>
      </c>
      <c r="L172" s="133"/>
      <c r="M172" s="138"/>
      <c r="N172" s="139"/>
      <c r="O172" s="139"/>
      <c r="P172" s="140">
        <f>P173</f>
        <v>0</v>
      </c>
      <c r="Q172" s="139"/>
      <c r="R172" s="140">
        <f>R173</f>
        <v>0</v>
      </c>
      <c r="S172" s="139"/>
      <c r="T172" s="141">
        <f>T173</f>
        <v>0</v>
      </c>
      <c r="AR172" s="134" t="s">
        <v>82</v>
      </c>
      <c r="AT172" s="142" t="s">
        <v>74</v>
      </c>
      <c r="AU172" s="142" t="s">
        <v>75</v>
      </c>
      <c r="AY172" s="134" t="s">
        <v>171</v>
      </c>
      <c r="BK172" s="143">
        <f>BK173</f>
        <v>0</v>
      </c>
    </row>
    <row r="173" spans="1:65" s="2" customFormat="1" ht="21.75" customHeight="1">
      <c r="A173" s="29"/>
      <c r="B173" s="146"/>
      <c r="C173" s="161" t="s">
        <v>377</v>
      </c>
      <c r="D173" s="161" t="s">
        <v>390</v>
      </c>
      <c r="E173" s="162" t="s">
        <v>2840</v>
      </c>
      <c r="F173" s="163" t="s">
        <v>2841</v>
      </c>
      <c r="G173" s="164" t="s">
        <v>192</v>
      </c>
      <c r="H173" s="165">
        <v>1</v>
      </c>
      <c r="I173" s="166"/>
      <c r="J173" s="167">
        <f>ROUND(I173*H173,2)</f>
        <v>0</v>
      </c>
      <c r="K173" s="168"/>
      <c r="L173" s="169"/>
      <c r="M173" s="170" t="s">
        <v>1</v>
      </c>
      <c r="N173" s="171" t="s">
        <v>41</v>
      </c>
      <c r="O173" s="55"/>
      <c r="P173" s="157">
        <f>O173*H173</f>
        <v>0</v>
      </c>
      <c r="Q173" s="157">
        <v>0</v>
      </c>
      <c r="R173" s="157">
        <f>Q173*H173</f>
        <v>0</v>
      </c>
      <c r="S173" s="157">
        <v>0</v>
      </c>
      <c r="T173" s="158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207</v>
      </c>
      <c r="AT173" s="159" t="s">
        <v>390</v>
      </c>
      <c r="AU173" s="159" t="s">
        <v>82</v>
      </c>
      <c r="AY173" s="14" t="s">
        <v>171</v>
      </c>
      <c r="BE173" s="160">
        <f>IF(N173="základná",J173,0)</f>
        <v>0</v>
      </c>
      <c r="BF173" s="160">
        <f>IF(N173="znížená",J173,0)</f>
        <v>0</v>
      </c>
      <c r="BG173" s="160">
        <f>IF(N173="zákl. prenesená",J173,0)</f>
        <v>0</v>
      </c>
      <c r="BH173" s="160">
        <f>IF(N173="zníž. prenesená",J173,0)</f>
        <v>0</v>
      </c>
      <c r="BI173" s="160">
        <f>IF(N173="nulová",J173,0)</f>
        <v>0</v>
      </c>
      <c r="BJ173" s="14" t="s">
        <v>88</v>
      </c>
      <c r="BK173" s="160">
        <f>ROUND(I173*H173,2)</f>
        <v>0</v>
      </c>
      <c r="BL173" s="14" t="s">
        <v>177</v>
      </c>
      <c r="BM173" s="159" t="s">
        <v>547</v>
      </c>
    </row>
    <row r="174" spans="1:65" s="12" customFormat="1" ht="25.95" customHeight="1">
      <c r="B174" s="133"/>
      <c r="D174" s="134" t="s">
        <v>74</v>
      </c>
      <c r="E174" s="135" t="s">
        <v>1346</v>
      </c>
      <c r="F174" s="135" t="s">
        <v>2842</v>
      </c>
      <c r="I174" s="136"/>
      <c r="J174" s="137">
        <f>BK174</f>
        <v>0</v>
      </c>
      <c r="L174" s="133"/>
      <c r="M174" s="138"/>
      <c r="N174" s="139"/>
      <c r="O174" s="139"/>
      <c r="P174" s="140">
        <f>P175</f>
        <v>0</v>
      </c>
      <c r="Q174" s="139"/>
      <c r="R174" s="140">
        <f>R175</f>
        <v>0</v>
      </c>
      <c r="S174" s="139"/>
      <c r="T174" s="141">
        <f>T175</f>
        <v>0</v>
      </c>
      <c r="AR174" s="134" t="s">
        <v>82</v>
      </c>
      <c r="AT174" s="142" t="s">
        <v>74</v>
      </c>
      <c r="AU174" s="142" t="s">
        <v>75</v>
      </c>
      <c r="AY174" s="134" t="s">
        <v>171</v>
      </c>
      <c r="BK174" s="143">
        <f>BK175</f>
        <v>0</v>
      </c>
    </row>
    <row r="175" spans="1:65" s="2" customFormat="1" ht="16.5" customHeight="1">
      <c r="A175" s="29"/>
      <c r="B175" s="146"/>
      <c r="C175" s="161" t="s">
        <v>381</v>
      </c>
      <c r="D175" s="161" t="s">
        <v>390</v>
      </c>
      <c r="E175" s="162" t="s">
        <v>2843</v>
      </c>
      <c r="F175" s="163" t="s">
        <v>2844</v>
      </c>
      <c r="G175" s="164" t="s">
        <v>192</v>
      </c>
      <c r="H175" s="165">
        <v>1</v>
      </c>
      <c r="I175" s="166"/>
      <c r="J175" s="167">
        <f>ROUND(I175*H175,2)</f>
        <v>0</v>
      </c>
      <c r="K175" s="168"/>
      <c r="L175" s="169"/>
      <c r="M175" s="170" t="s">
        <v>1</v>
      </c>
      <c r="N175" s="171" t="s">
        <v>41</v>
      </c>
      <c r="O175" s="55"/>
      <c r="P175" s="157">
        <f>O175*H175</f>
        <v>0</v>
      </c>
      <c r="Q175" s="157">
        <v>0</v>
      </c>
      <c r="R175" s="157">
        <f>Q175*H175</f>
        <v>0</v>
      </c>
      <c r="S175" s="157">
        <v>0</v>
      </c>
      <c r="T175" s="158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207</v>
      </c>
      <c r="AT175" s="159" t="s">
        <v>390</v>
      </c>
      <c r="AU175" s="159" t="s">
        <v>82</v>
      </c>
      <c r="AY175" s="14" t="s">
        <v>171</v>
      </c>
      <c r="BE175" s="160">
        <f>IF(N175="základná",J175,0)</f>
        <v>0</v>
      </c>
      <c r="BF175" s="160">
        <f>IF(N175="znížená",J175,0)</f>
        <v>0</v>
      </c>
      <c r="BG175" s="160">
        <f>IF(N175="zákl. prenesená",J175,0)</f>
        <v>0</v>
      </c>
      <c r="BH175" s="160">
        <f>IF(N175="zníž. prenesená",J175,0)</f>
        <v>0</v>
      </c>
      <c r="BI175" s="160">
        <f>IF(N175="nulová",J175,0)</f>
        <v>0</v>
      </c>
      <c r="BJ175" s="14" t="s">
        <v>88</v>
      </c>
      <c r="BK175" s="160">
        <f>ROUND(I175*H175,2)</f>
        <v>0</v>
      </c>
      <c r="BL175" s="14" t="s">
        <v>177</v>
      </c>
      <c r="BM175" s="159" t="s">
        <v>555</v>
      </c>
    </row>
    <row r="176" spans="1:65" s="12" customFormat="1" ht="25.95" customHeight="1">
      <c r="B176" s="133"/>
      <c r="D176" s="134" t="s">
        <v>74</v>
      </c>
      <c r="E176" s="135" t="s">
        <v>390</v>
      </c>
      <c r="F176" s="135" t="s">
        <v>2845</v>
      </c>
      <c r="I176" s="136"/>
      <c r="J176" s="137">
        <f>BK176</f>
        <v>0</v>
      </c>
      <c r="L176" s="133"/>
      <c r="M176" s="138"/>
      <c r="N176" s="139"/>
      <c r="O176" s="139"/>
      <c r="P176" s="140">
        <f>P177</f>
        <v>0</v>
      </c>
      <c r="Q176" s="139"/>
      <c r="R176" s="140">
        <f>R177</f>
        <v>0</v>
      </c>
      <c r="S176" s="139"/>
      <c r="T176" s="141">
        <f>T177</f>
        <v>0</v>
      </c>
      <c r="AR176" s="134" t="s">
        <v>179</v>
      </c>
      <c r="AT176" s="142" t="s">
        <v>74</v>
      </c>
      <c r="AU176" s="142" t="s">
        <v>75</v>
      </c>
      <c r="AY176" s="134" t="s">
        <v>171</v>
      </c>
      <c r="BK176" s="143">
        <f>BK177</f>
        <v>0</v>
      </c>
    </row>
    <row r="177" spans="1:65" s="12" customFormat="1" ht="22.8" customHeight="1">
      <c r="B177" s="133"/>
      <c r="D177" s="134" t="s">
        <v>74</v>
      </c>
      <c r="E177" s="144" t="s">
        <v>2074</v>
      </c>
      <c r="F177" s="144" t="s">
        <v>2846</v>
      </c>
      <c r="I177" s="136"/>
      <c r="J177" s="145">
        <f>BK177</f>
        <v>0</v>
      </c>
      <c r="L177" s="133"/>
      <c r="M177" s="138"/>
      <c r="N177" s="139"/>
      <c r="O177" s="139"/>
      <c r="P177" s="140">
        <f>SUM(P178:P210)</f>
        <v>0</v>
      </c>
      <c r="Q177" s="139"/>
      <c r="R177" s="140">
        <f>SUM(R178:R210)</f>
        <v>0</v>
      </c>
      <c r="S177" s="139"/>
      <c r="T177" s="141">
        <f>SUM(T178:T210)</f>
        <v>0</v>
      </c>
      <c r="AR177" s="134" t="s">
        <v>179</v>
      </c>
      <c r="AT177" s="142" t="s">
        <v>74</v>
      </c>
      <c r="AU177" s="142" t="s">
        <v>82</v>
      </c>
      <c r="AY177" s="134" t="s">
        <v>171</v>
      </c>
      <c r="BK177" s="143">
        <f>SUM(BK178:BK210)</f>
        <v>0</v>
      </c>
    </row>
    <row r="178" spans="1:65" s="2" customFormat="1" ht="21.75" customHeight="1">
      <c r="A178" s="29"/>
      <c r="B178" s="146"/>
      <c r="C178" s="147" t="s">
        <v>385</v>
      </c>
      <c r="D178" s="147" t="s">
        <v>173</v>
      </c>
      <c r="E178" s="148" t="s">
        <v>2847</v>
      </c>
      <c r="F178" s="149" t="s">
        <v>2848</v>
      </c>
      <c r="G178" s="150" t="s">
        <v>438</v>
      </c>
      <c r="H178" s="151">
        <v>50</v>
      </c>
      <c r="I178" s="152"/>
      <c r="J178" s="153">
        <f t="shared" ref="J178:J210" si="10">ROUND(I178*H178,2)</f>
        <v>0</v>
      </c>
      <c r="K178" s="154"/>
      <c r="L178" s="30"/>
      <c r="M178" s="155" t="s">
        <v>1</v>
      </c>
      <c r="N178" s="156" t="s">
        <v>41</v>
      </c>
      <c r="O178" s="55"/>
      <c r="P178" s="157">
        <f t="shared" ref="P178:P210" si="11">O178*H178</f>
        <v>0</v>
      </c>
      <c r="Q178" s="157">
        <v>0</v>
      </c>
      <c r="R178" s="157">
        <f t="shared" ref="R178:R210" si="12">Q178*H178</f>
        <v>0</v>
      </c>
      <c r="S178" s="157">
        <v>0</v>
      </c>
      <c r="T178" s="158">
        <f t="shared" ref="T178:T210" si="13"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435</v>
      </c>
      <c r="AT178" s="159" t="s">
        <v>173</v>
      </c>
      <c r="AU178" s="159" t="s">
        <v>88</v>
      </c>
      <c r="AY178" s="14" t="s">
        <v>171</v>
      </c>
      <c r="BE178" s="160">
        <f t="shared" ref="BE178:BE210" si="14">IF(N178="základná",J178,0)</f>
        <v>0</v>
      </c>
      <c r="BF178" s="160">
        <f t="shared" ref="BF178:BF210" si="15">IF(N178="znížená",J178,0)</f>
        <v>0</v>
      </c>
      <c r="BG178" s="160">
        <f t="shared" ref="BG178:BG210" si="16">IF(N178="zákl. prenesená",J178,0)</f>
        <v>0</v>
      </c>
      <c r="BH178" s="160">
        <f t="shared" ref="BH178:BH210" si="17">IF(N178="zníž. prenesená",J178,0)</f>
        <v>0</v>
      </c>
      <c r="BI178" s="160">
        <f t="shared" ref="BI178:BI210" si="18">IF(N178="nulová",J178,0)</f>
        <v>0</v>
      </c>
      <c r="BJ178" s="14" t="s">
        <v>88</v>
      </c>
      <c r="BK178" s="160">
        <f t="shared" ref="BK178:BK210" si="19">ROUND(I178*H178,2)</f>
        <v>0</v>
      </c>
      <c r="BL178" s="14" t="s">
        <v>435</v>
      </c>
      <c r="BM178" s="159" t="s">
        <v>561</v>
      </c>
    </row>
    <row r="179" spans="1:65" s="2" customFormat="1" ht="21.75" customHeight="1">
      <c r="A179" s="29"/>
      <c r="B179" s="146"/>
      <c r="C179" s="147" t="s">
        <v>389</v>
      </c>
      <c r="D179" s="147" t="s">
        <v>173</v>
      </c>
      <c r="E179" s="148" t="s">
        <v>2849</v>
      </c>
      <c r="F179" s="149" t="s">
        <v>2303</v>
      </c>
      <c r="G179" s="150" t="s">
        <v>192</v>
      </c>
      <c r="H179" s="151">
        <v>20</v>
      </c>
      <c r="I179" s="152"/>
      <c r="J179" s="153">
        <f t="shared" si="10"/>
        <v>0</v>
      </c>
      <c r="K179" s="154"/>
      <c r="L179" s="30"/>
      <c r="M179" s="155" t="s">
        <v>1</v>
      </c>
      <c r="N179" s="156" t="s">
        <v>41</v>
      </c>
      <c r="O179" s="55"/>
      <c r="P179" s="157">
        <f t="shared" si="11"/>
        <v>0</v>
      </c>
      <c r="Q179" s="157">
        <v>0</v>
      </c>
      <c r="R179" s="157">
        <f t="shared" si="12"/>
        <v>0</v>
      </c>
      <c r="S179" s="157">
        <v>0</v>
      </c>
      <c r="T179" s="158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435</v>
      </c>
      <c r="AT179" s="159" t="s">
        <v>173</v>
      </c>
      <c r="AU179" s="159" t="s">
        <v>88</v>
      </c>
      <c r="AY179" s="14" t="s">
        <v>171</v>
      </c>
      <c r="BE179" s="160">
        <f t="shared" si="14"/>
        <v>0</v>
      </c>
      <c r="BF179" s="160">
        <f t="shared" si="15"/>
        <v>0</v>
      </c>
      <c r="BG179" s="160">
        <f t="shared" si="16"/>
        <v>0</v>
      </c>
      <c r="BH179" s="160">
        <f t="shared" si="17"/>
        <v>0</v>
      </c>
      <c r="BI179" s="160">
        <f t="shared" si="18"/>
        <v>0</v>
      </c>
      <c r="BJ179" s="14" t="s">
        <v>88</v>
      </c>
      <c r="BK179" s="160">
        <f t="shared" si="19"/>
        <v>0</v>
      </c>
      <c r="BL179" s="14" t="s">
        <v>435</v>
      </c>
      <c r="BM179" s="159" t="s">
        <v>569</v>
      </c>
    </row>
    <row r="180" spans="1:65" s="2" customFormat="1" ht="21.75" customHeight="1">
      <c r="A180" s="29"/>
      <c r="B180" s="146"/>
      <c r="C180" s="147" t="s">
        <v>394</v>
      </c>
      <c r="D180" s="147" t="s">
        <v>173</v>
      </c>
      <c r="E180" s="148" t="s">
        <v>2850</v>
      </c>
      <c r="F180" s="149" t="s">
        <v>2851</v>
      </c>
      <c r="G180" s="150" t="s">
        <v>438</v>
      </c>
      <c r="H180" s="151">
        <v>30</v>
      </c>
      <c r="I180" s="152"/>
      <c r="J180" s="153">
        <f t="shared" si="10"/>
        <v>0</v>
      </c>
      <c r="K180" s="154"/>
      <c r="L180" s="30"/>
      <c r="M180" s="155" t="s">
        <v>1</v>
      </c>
      <c r="N180" s="156" t="s">
        <v>41</v>
      </c>
      <c r="O180" s="55"/>
      <c r="P180" s="157">
        <f t="shared" si="11"/>
        <v>0</v>
      </c>
      <c r="Q180" s="157">
        <v>0</v>
      </c>
      <c r="R180" s="157">
        <f t="shared" si="12"/>
        <v>0</v>
      </c>
      <c r="S180" s="157">
        <v>0</v>
      </c>
      <c r="T180" s="158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9" t="s">
        <v>435</v>
      </c>
      <c r="AT180" s="159" t="s">
        <v>173</v>
      </c>
      <c r="AU180" s="159" t="s">
        <v>88</v>
      </c>
      <c r="AY180" s="14" t="s">
        <v>171</v>
      </c>
      <c r="BE180" s="160">
        <f t="shared" si="14"/>
        <v>0</v>
      </c>
      <c r="BF180" s="160">
        <f t="shared" si="15"/>
        <v>0</v>
      </c>
      <c r="BG180" s="160">
        <f t="shared" si="16"/>
        <v>0</v>
      </c>
      <c r="BH180" s="160">
        <f t="shared" si="17"/>
        <v>0</v>
      </c>
      <c r="BI180" s="160">
        <f t="shared" si="18"/>
        <v>0</v>
      </c>
      <c r="BJ180" s="14" t="s">
        <v>88</v>
      </c>
      <c r="BK180" s="160">
        <f t="shared" si="19"/>
        <v>0</v>
      </c>
      <c r="BL180" s="14" t="s">
        <v>435</v>
      </c>
      <c r="BM180" s="159" t="s">
        <v>575</v>
      </c>
    </row>
    <row r="181" spans="1:65" s="2" customFormat="1" ht="33" customHeight="1">
      <c r="A181" s="29"/>
      <c r="B181" s="146"/>
      <c r="C181" s="147" t="s">
        <v>398</v>
      </c>
      <c r="D181" s="147" t="s">
        <v>173</v>
      </c>
      <c r="E181" s="148" t="s">
        <v>2852</v>
      </c>
      <c r="F181" s="149" t="s">
        <v>2853</v>
      </c>
      <c r="G181" s="150" t="s">
        <v>192</v>
      </c>
      <c r="H181" s="151">
        <v>250</v>
      </c>
      <c r="I181" s="152"/>
      <c r="J181" s="153">
        <f t="shared" si="10"/>
        <v>0</v>
      </c>
      <c r="K181" s="154"/>
      <c r="L181" s="30"/>
      <c r="M181" s="155" t="s">
        <v>1</v>
      </c>
      <c r="N181" s="156" t="s">
        <v>41</v>
      </c>
      <c r="O181" s="55"/>
      <c r="P181" s="157">
        <f t="shared" si="11"/>
        <v>0</v>
      </c>
      <c r="Q181" s="157">
        <v>0</v>
      </c>
      <c r="R181" s="157">
        <f t="shared" si="12"/>
        <v>0</v>
      </c>
      <c r="S181" s="157">
        <v>0</v>
      </c>
      <c r="T181" s="158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9" t="s">
        <v>435</v>
      </c>
      <c r="AT181" s="159" t="s">
        <v>173</v>
      </c>
      <c r="AU181" s="159" t="s">
        <v>88</v>
      </c>
      <c r="AY181" s="14" t="s">
        <v>171</v>
      </c>
      <c r="BE181" s="160">
        <f t="shared" si="14"/>
        <v>0</v>
      </c>
      <c r="BF181" s="160">
        <f t="shared" si="15"/>
        <v>0</v>
      </c>
      <c r="BG181" s="160">
        <f t="shared" si="16"/>
        <v>0</v>
      </c>
      <c r="BH181" s="160">
        <f t="shared" si="17"/>
        <v>0</v>
      </c>
      <c r="BI181" s="160">
        <f t="shared" si="18"/>
        <v>0</v>
      </c>
      <c r="BJ181" s="14" t="s">
        <v>88</v>
      </c>
      <c r="BK181" s="160">
        <f t="shared" si="19"/>
        <v>0</v>
      </c>
      <c r="BL181" s="14" t="s">
        <v>435</v>
      </c>
      <c r="BM181" s="159" t="s">
        <v>580</v>
      </c>
    </row>
    <row r="182" spans="1:65" s="2" customFormat="1" ht="16.5" customHeight="1">
      <c r="A182" s="29"/>
      <c r="B182" s="146"/>
      <c r="C182" s="147" t="s">
        <v>402</v>
      </c>
      <c r="D182" s="147" t="s">
        <v>173</v>
      </c>
      <c r="E182" s="148" t="s">
        <v>2854</v>
      </c>
      <c r="F182" s="149" t="s">
        <v>2855</v>
      </c>
      <c r="G182" s="150" t="s">
        <v>192</v>
      </c>
      <c r="H182" s="151">
        <v>21</v>
      </c>
      <c r="I182" s="152"/>
      <c r="J182" s="153">
        <f t="shared" si="10"/>
        <v>0</v>
      </c>
      <c r="K182" s="154"/>
      <c r="L182" s="30"/>
      <c r="M182" s="155" t="s">
        <v>1</v>
      </c>
      <c r="N182" s="156" t="s">
        <v>41</v>
      </c>
      <c r="O182" s="55"/>
      <c r="P182" s="157">
        <f t="shared" si="11"/>
        <v>0</v>
      </c>
      <c r="Q182" s="157">
        <v>0</v>
      </c>
      <c r="R182" s="157">
        <f t="shared" si="12"/>
        <v>0</v>
      </c>
      <c r="S182" s="157">
        <v>0</v>
      </c>
      <c r="T182" s="158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9" t="s">
        <v>435</v>
      </c>
      <c r="AT182" s="159" t="s">
        <v>173</v>
      </c>
      <c r="AU182" s="159" t="s">
        <v>88</v>
      </c>
      <c r="AY182" s="14" t="s">
        <v>171</v>
      </c>
      <c r="BE182" s="160">
        <f t="shared" si="14"/>
        <v>0</v>
      </c>
      <c r="BF182" s="160">
        <f t="shared" si="15"/>
        <v>0</v>
      </c>
      <c r="BG182" s="160">
        <f t="shared" si="16"/>
        <v>0</v>
      </c>
      <c r="BH182" s="160">
        <f t="shared" si="17"/>
        <v>0</v>
      </c>
      <c r="BI182" s="160">
        <f t="shared" si="18"/>
        <v>0</v>
      </c>
      <c r="BJ182" s="14" t="s">
        <v>88</v>
      </c>
      <c r="BK182" s="160">
        <f t="shared" si="19"/>
        <v>0</v>
      </c>
      <c r="BL182" s="14" t="s">
        <v>435</v>
      </c>
      <c r="BM182" s="159" t="s">
        <v>586</v>
      </c>
    </row>
    <row r="183" spans="1:65" s="2" customFormat="1" ht="33" customHeight="1">
      <c r="A183" s="29"/>
      <c r="B183" s="146"/>
      <c r="C183" s="147" t="s">
        <v>406</v>
      </c>
      <c r="D183" s="147" t="s">
        <v>173</v>
      </c>
      <c r="E183" s="148" t="s">
        <v>2856</v>
      </c>
      <c r="F183" s="149" t="s">
        <v>2857</v>
      </c>
      <c r="G183" s="150" t="s">
        <v>438</v>
      </c>
      <c r="H183" s="151">
        <v>12</v>
      </c>
      <c r="I183" s="152"/>
      <c r="J183" s="153">
        <f t="shared" si="10"/>
        <v>0</v>
      </c>
      <c r="K183" s="154"/>
      <c r="L183" s="30"/>
      <c r="M183" s="155" t="s">
        <v>1</v>
      </c>
      <c r="N183" s="156" t="s">
        <v>41</v>
      </c>
      <c r="O183" s="55"/>
      <c r="P183" s="157">
        <f t="shared" si="11"/>
        <v>0</v>
      </c>
      <c r="Q183" s="157">
        <v>0</v>
      </c>
      <c r="R183" s="157">
        <f t="shared" si="12"/>
        <v>0</v>
      </c>
      <c r="S183" s="157">
        <v>0</v>
      </c>
      <c r="T183" s="158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9" t="s">
        <v>435</v>
      </c>
      <c r="AT183" s="159" t="s">
        <v>173</v>
      </c>
      <c r="AU183" s="159" t="s">
        <v>88</v>
      </c>
      <c r="AY183" s="14" t="s">
        <v>171</v>
      </c>
      <c r="BE183" s="160">
        <f t="shared" si="14"/>
        <v>0</v>
      </c>
      <c r="BF183" s="160">
        <f t="shared" si="15"/>
        <v>0</v>
      </c>
      <c r="BG183" s="160">
        <f t="shared" si="16"/>
        <v>0</v>
      </c>
      <c r="BH183" s="160">
        <f t="shared" si="17"/>
        <v>0</v>
      </c>
      <c r="BI183" s="160">
        <f t="shared" si="18"/>
        <v>0</v>
      </c>
      <c r="BJ183" s="14" t="s">
        <v>88</v>
      </c>
      <c r="BK183" s="160">
        <f t="shared" si="19"/>
        <v>0</v>
      </c>
      <c r="BL183" s="14" t="s">
        <v>435</v>
      </c>
      <c r="BM183" s="159" t="s">
        <v>597</v>
      </c>
    </row>
    <row r="184" spans="1:65" s="2" customFormat="1" ht="33" customHeight="1">
      <c r="A184" s="29"/>
      <c r="B184" s="146"/>
      <c r="C184" s="147" t="s">
        <v>410</v>
      </c>
      <c r="D184" s="147" t="s">
        <v>173</v>
      </c>
      <c r="E184" s="148" t="s">
        <v>2858</v>
      </c>
      <c r="F184" s="149" t="s">
        <v>2859</v>
      </c>
      <c r="G184" s="150" t="s">
        <v>438</v>
      </c>
      <c r="H184" s="151">
        <v>12</v>
      </c>
      <c r="I184" s="152"/>
      <c r="J184" s="153">
        <f t="shared" si="10"/>
        <v>0</v>
      </c>
      <c r="K184" s="154"/>
      <c r="L184" s="30"/>
      <c r="M184" s="155" t="s">
        <v>1</v>
      </c>
      <c r="N184" s="156" t="s">
        <v>41</v>
      </c>
      <c r="O184" s="55"/>
      <c r="P184" s="157">
        <f t="shared" si="11"/>
        <v>0</v>
      </c>
      <c r="Q184" s="157">
        <v>0</v>
      </c>
      <c r="R184" s="157">
        <f t="shared" si="12"/>
        <v>0</v>
      </c>
      <c r="S184" s="157">
        <v>0</v>
      </c>
      <c r="T184" s="158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9" t="s">
        <v>435</v>
      </c>
      <c r="AT184" s="159" t="s">
        <v>173</v>
      </c>
      <c r="AU184" s="159" t="s">
        <v>88</v>
      </c>
      <c r="AY184" s="14" t="s">
        <v>171</v>
      </c>
      <c r="BE184" s="160">
        <f t="shared" si="14"/>
        <v>0</v>
      </c>
      <c r="BF184" s="160">
        <f t="shared" si="15"/>
        <v>0</v>
      </c>
      <c r="BG184" s="160">
        <f t="shared" si="16"/>
        <v>0</v>
      </c>
      <c r="BH184" s="160">
        <f t="shared" si="17"/>
        <v>0</v>
      </c>
      <c r="BI184" s="160">
        <f t="shared" si="18"/>
        <v>0</v>
      </c>
      <c r="BJ184" s="14" t="s">
        <v>88</v>
      </c>
      <c r="BK184" s="160">
        <f t="shared" si="19"/>
        <v>0</v>
      </c>
      <c r="BL184" s="14" t="s">
        <v>435</v>
      </c>
      <c r="BM184" s="159" t="s">
        <v>607</v>
      </c>
    </row>
    <row r="185" spans="1:65" s="2" customFormat="1" ht="16.5" customHeight="1">
      <c r="A185" s="29"/>
      <c r="B185" s="146"/>
      <c r="C185" s="147" t="s">
        <v>415</v>
      </c>
      <c r="D185" s="147" t="s">
        <v>173</v>
      </c>
      <c r="E185" s="148" t="s">
        <v>2860</v>
      </c>
      <c r="F185" s="149" t="s">
        <v>2861</v>
      </c>
      <c r="G185" s="150" t="s">
        <v>438</v>
      </c>
      <c r="H185" s="151">
        <v>12</v>
      </c>
      <c r="I185" s="152"/>
      <c r="J185" s="153">
        <f t="shared" si="10"/>
        <v>0</v>
      </c>
      <c r="K185" s="154"/>
      <c r="L185" s="30"/>
      <c r="M185" s="155" t="s">
        <v>1</v>
      </c>
      <c r="N185" s="156" t="s">
        <v>41</v>
      </c>
      <c r="O185" s="55"/>
      <c r="P185" s="157">
        <f t="shared" si="11"/>
        <v>0</v>
      </c>
      <c r="Q185" s="157">
        <v>0</v>
      </c>
      <c r="R185" s="157">
        <f t="shared" si="12"/>
        <v>0</v>
      </c>
      <c r="S185" s="157">
        <v>0</v>
      </c>
      <c r="T185" s="158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9" t="s">
        <v>435</v>
      </c>
      <c r="AT185" s="159" t="s">
        <v>173</v>
      </c>
      <c r="AU185" s="159" t="s">
        <v>88</v>
      </c>
      <c r="AY185" s="14" t="s">
        <v>171</v>
      </c>
      <c r="BE185" s="160">
        <f t="shared" si="14"/>
        <v>0</v>
      </c>
      <c r="BF185" s="160">
        <f t="shared" si="15"/>
        <v>0</v>
      </c>
      <c r="BG185" s="160">
        <f t="shared" si="16"/>
        <v>0</v>
      </c>
      <c r="BH185" s="160">
        <f t="shared" si="17"/>
        <v>0</v>
      </c>
      <c r="BI185" s="160">
        <f t="shared" si="18"/>
        <v>0</v>
      </c>
      <c r="BJ185" s="14" t="s">
        <v>88</v>
      </c>
      <c r="BK185" s="160">
        <f t="shared" si="19"/>
        <v>0</v>
      </c>
      <c r="BL185" s="14" t="s">
        <v>435</v>
      </c>
      <c r="BM185" s="159" t="s">
        <v>615</v>
      </c>
    </row>
    <row r="186" spans="1:65" s="2" customFormat="1" ht="21.75" customHeight="1">
      <c r="A186" s="29"/>
      <c r="B186" s="146"/>
      <c r="C186" s="147" t="s">
        <v>419</v>
      </c>
      <c r="D186" s="147" t="s">
        <v>173</v>
      </c>
      <c r="E186" s="148" t="s">
        <v>2862</v>
      </c>
      <c r="F186" s="149" t="s">
        <v>2863</v>
      </c>
      <c r="G186" s="150" t="s">
        <v>192</v>
      </c>
      <c r="H186" s="151">
        <v>82</v>
      </c>
      <c r="I186" s="152"/>
      <c r="J186" s="153">
        <f t="shared" si="10"/>
        <v>0</v>
      </c>
      <c r="K186" s="154"/>
      <c r="L186" s="30"/>
      <c r="M186" s="155" t="s">
        <v>1</v>
      </c>
      <c r="N186" s="156" t="s">
        <v>41</v>
      </c>
      <c r="O186" s="55"/>
      <c r="P186" s="157">
        <f t="shared" si="11"/>
        <v>0</v>
      </c>
      <c r="Q186" s="157">
        <v>0</v>
      </c>
      <c r="R186" s="157">
        <f t="shared" si="12"/>
        <v>0</v>
      </c>
      <c r="S186" s="157">
        <v>0</v>
      </c>
      <c r="T186" s="158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9" t="s">
        <v>435</v>
      </c>
      <c r="AT186" s="159" t="s">
        <v>173</v>
      </c>
      <c r="AU186" s="159" t="s">
        <v>88</v>
      </c>
      <c r="AY186" s="14" t="s">
        <v>171</v>
      </c>
      <c r="BE186" s="160">
        <f t="shared" si="14"/>
        <v>0</v>
      </c>
      <c r="BF186" s="160">
        <f t="shared" si="15"/>
        <v>0</v>
      </c>
      <c r="BG186" s="160">
        <f t="shared" si="16"/>
        <v>0</v>
      </c>
      <c r="BH186" s="160">
        <f t="shared" si="17"/>
        <v>0</v>
      </c>
      <c r="BI186" s="160">
        <f t="shared" si="18"/>
        <v>0</v>
      </c>
      <c r="BJ186" s="14" t="s">
        <v>88</v>
      </c>
      <c r="BK186" s="160">
        <f t="shared" si="19"/>
        <v>0</v>
      </c>
      <c r="BL186" s="14" t="s">
        <v>435</v>
      </c>
      <c r="BM186" s="159" t="s">
        <v>623</v>
      </c>
    </row>
    <row r="187" spans="1:65" s="2" customFormat="1" ht="21.75" customHeight="1">
      <c r="A187" s="29"/>
      <c r="B187" s="146"/>
      <c r="C187" s="147" t="s">
        <v>423</v>
      </c>
      <c r="D187" s="147" t="s">
        <v>173</v>
      </c>
      <c r="E187" s="148" t="s">
        <v>2864</v>
      </c>
      <c r="F187" s="149" t="s">
        <v>2865</v>
      </c>
      <c r="G187" s="150" t="s">
        <v>192</v>
      </c>
      <c r="H187" s="151">
        <v>19</v>
      </c>
      <c r="I187" s="152"/>
      <c r="J187" s="153">
        <f t="shared" si="10"/>
        <v>0</v>
      </c>
      <c r="K187" s="154"/>
      <c r="L187" s="30"/>
      <c r="M187" s="155" t="s">
        <v>1</v>
      </c>
      <c r="N187" s="156" t="s">
        <v>41</v>
      </c>
      <c r="O187" s="55"/>
      <c r="P187" s="157">
        <f t="shared" si="11"/>
        <v>0</v>
      </c>
      <c r="Q187" s="157">
        <v>0</v>
      </c>
      <c r="R187" s="157">
        <f t="shared" si="12"/>
        <v>0</v>
      </c>
      <c r="S187" s="157">
        <v>0</v>
      </c>
      <c r="T187" s="158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9" t="s">
        <v>435</v>
      </c>
      <c r="AT187" s="159" t="s">
        <v>173</v>
      </c>
      <c r="AU187" s="159" t="s">
        <v>88</v>
      </c>
      <c r="AY187" s="14" t="s">
        <v>171</v>
      </c>
      <c r="BE187" s="160">
        <f t="shared" si="14"/>
        <v>0</v>
      </c>
      <c r="BF187" s="160">
        <f t="shared" si="15"/>
        <v>0</v>
      </c>
      <c r="BG187" s="160">
        <f t="shared" si="16"/>
        <v>0</v>
      </c>
      <c r="BH187" s="160">
        <f t="shared" si="17"/>
        <v>0</v>
      </c>
      <c r="BI187" s="160">
        <f t="shared" si="18"/>
        <v>0</v>
      </c>
      <c r="BJ187" s="14" t="s">
        <v>88</v>
      </c>
      <c r="BK187" s="160">
        <f t="shared" si="19"/>
        <v>0</v>
      </c>
      <c r="BL187" s="14" t="s">
        <v>435</v>
      </c>
      <c r="BM187" s="159" t="s">
        <v>631</v>
      </c>
    </row>
    <row r="188" spans="1:65" s="2" customFormat="1" ht="21.75" customHeight="1">
      <c r="A188" s="29"/>
      <c r="B188" s="146"/>
      <c r="C188" s="147" t="s">
        <v>427</v>
      </c>
      <c r="D188" s="147" t="s">
        <v>173</v>
      </c>
      <c r="E188" s="148" t="s">
        <v>2866</v>
      </c>
      <c r="F188" s="149" t="s">
        <v>2867</v>
      </c>
      <c r="G188" s="150" t="s">
        <v>192</v>
      </c>
      <c r="H188" s="151">
        <v>40</v>
      </c>
      <c r="I188" s="152"/>
      <c r="J188" s="153">
        <f t="shared" si="10"/>
        <v>0</v>
      </c>
      <c r="K188" s="154"/>
      <c r="L188" s="30"/>
      <c r="M188" s="155" t="s">
        <v>1</v>
      </c>
      <c r="N188" s="156" t="s">
        <v>41</v>
      </c>
      <c r="O188" s="55"/>
      <c r="P188" s="157">
        <f t="shared" si="11"/>
        <v>0</v>
      </c>
      <c r="Q188" s="157">
        <v>0</v>
      </c>
      <c r="R188" s="157">
        <f t="shared" si="12"/>
        <v>0</v>
      </c>
      <c r="S188" s="157">
        <v>0</v>
      </c>
      <c r="T188" s="158">
        <f t="shared" si="1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9" t="s">
        <v>435</v>
      </c>
      <c r="AT188" s="159" t="s">
        <v>173</v>
      </c>
      <c r="AU188" s="159" t="s">
        <v>88</v>
      </c>
      <c r="AY188" s="14" t="s">
        <v>171</v>
      </c>
      <c r="BE188" s="160">
        <f t="shared" si="14"/>
        <v>0</v>
      </c>
      <c r="BF188" s="160">
        <f t="shared" si="15"/>
        <v>0</v>
      </c>
      <c r="BG188" s="160">
        <f t="shared" si="16"/>
        <v>0</v>
      </c>
      <c r="BH188" s="160">
        <f t="shared" si="17"/>
        <v>0</v>
      </c>
      <c r="BI188" s="160">
        <f t="shared" si="18"/>
        <v>0</v>
      </c>
      <c r="BJ188" s="14" t="s">
        <v>88</v>
      </c>
      <c r="BK188" s="160">
        <f t="shared" si="19"/>
        <v>0</v>
      </c>
      <c r="BL188" s="14" t="s">
        <v>435</v>
      </c>
      <c r="BM188" s="159" t="s">
        <v>637</v>
      </c>
    </row>
    <row r="189" spans="1:65" s="2" customFormat="1" ht="21.75" customHeight="1">
      <c r="A189" s="29"/>
      <c r="B189" s="146"/>
      <c r="C189" s="147" t="s">
        <v>431</v>
      </c>
      <c r="D189" s="147" t="s">
        <v>173</v>
      </c>
      <c r="E189" s="148" t="s">
        <v>2868</v>
      </c>
      <c r="F189" s="149" t="s">
        <v>2869</v>
      </c>
      <c r="G189" s="150" t="s">
        <v>192</v>
      </c>
      <c r="H189" s="151">
        <v>1</v>
      </c>
      <c r="I189" s="152"/>
      <c r="J189" s="153">
        <f t="shared" si="10"/>
        <v>0</v>
      </c>
      <c r="K189" s="154"/>
      <c r="L189" s="30"/>
      <c r="M189" s="155" t="s">
        <v>1</v>
      </c>
      <c r="N189" s="156" t="s">
        <v>41</v>
      </c>
      <c r="O189" s="55"/>
      <c r="P189" s="157">
        <f t="shared" si="11"/>
        <v>0</v>
      </c>
      <c r="Q189" s="157">
        <v>0</v>
      </c>
      <c r="R189" s="157">
        <f t="shared" si="12"/>
        <v>0</v>
      </c>
      <c r="S189" s="157">
        <v>0</v>
      </c>
      <c r="T189" s="158">
        <f t="shared" si="1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9" t="s">
        <v>435</v>
      </c>
      <c r="AT189" s="159" t="s">
        <v>173</v>
      </c>
      <c r="AU189" s="159" t="s">
        <v>88</v>
      </c>
      <c r="AY189" s="14" t="s">
        <v>171</v>
      </c>
      <c r="BE189" s="160">
        <f t="shared" si="14"/>
        <v>0</v>
      </c>
      <c r="BF189" s="160">
        <f t="shared" si="15"/>
        <v>0</v>
      </c>
      <c r="BG189" s="160">
        <f t="shared" si="16"/>
        <v>0</v>
      </c>
      <c r="BH189" s="160">
        <f t="shared" si="17"/>
        <v>0</v>
      </c>
      <c r="BI189" s="160">
        <f t="shared" si="18"/>
        <v>0</v>
      </c>
      <c r="BJ189" s="14" t="s">
        <v>88</v>
      </c>
      <c r="BK189" s="160">
        <f t="shared" si="19"/>
        <v>0</v>
      </c>
      <c r="BL189" s="14" t="s">
        <v>435</v>
      </c>
      <c r="BM189" s="159" t="s">
        <v>645</v>
      </c>
    </row>
    <row r="190" spans="1:65" s="2" customFormat="1" ht="21.75" customHeight="1">
      <c r="A190" s="29"/>
      <c r="B190" s="146"/>
      <c r="C190" s="147" t="s">
        <v>435</v>
      </c>
      <c r="D190" s="147" t="s">
        <v>173</v>
      </c>
      <c r="E190" s="148" t="s">
        <v>2870</v>
      </c>
      <c r="F190" s="149" t="s">
        <v>2871</v>
      </c>
      <c r="G190" s="150" t="s">
        <v>192</v>
      </c>
      <c r="H190" s="151">
        <v>14</v>
      </c>
      <c r="I190" s="152"/>
      <c r="J190" s="153">
        <f t="shared" si="10"/>
        <v>0</v>
      </c>
      <c r="K190" s="154"/>
      <c r="L190" s="30"/>
      <c r="M190" s="155" t="s">
        <v>1</v>
      </c>
      <c r="N190" s="156" t="s">
        <v>41</v>
      </c>
      <c r="O190" s="55"/>
      <c r="P190" s="157">
        <f t="shared" si="11"/>
        <v>0</v>
      </c>
      <c r="Q190" s="157">
        <v>0</v>
      </c>
      <c r="R190" s="157">
        <f t="shared" si="12"/>
        <v>0</v>
      </c>
      <c r="S190" s="157">
        <v>0</v>
      </c>
      <c r="T190" s="158">
        <f t="shared" si="1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9" t="s">
        <v>435</v>
      </c>
      <c r="AT190" s="159" t="s">
        <v>173</v>
      </c>
      <c r="AU190" s="159" t="s">
        <v>88</v>
      </c>
      <c r="AY190" s="14" t="s">
        <v>171</v>
      </c>
      <c r="BE190" s="160">
        <f t="shared" si="14"/>
        <v>0</v>
      </c>
      <c r="BF190" s="160">
        <f t="shared" si="15"/>
        <v>0</v>
      </c>
      <c r="BG190" s="160">
        <f t="shared" si="16"/>
        <v>0</v>
      </c>
      <c r="BH190" s="160">
        <f t="shared" si="17"/>
        <v>0</v>
      </c>
      <c r="BI190" s="160">
        <f t="shared" si="18"/>
        <v>0</v>
      </c>
      <c r="BJ190" s="14" t="s">
        <v>88</v>
      </c>
      <c r="BK190" s="160">
        <f t="shared" si="19"/>
        <v>0</v>
      </c>
      <c r="BL190" s="14" t="s">
        <v>435</v>
      </c>
      <c r="BM190" s="159" t="s">
        <v>655</v>
      </c>
    </row>
    <row r="191" spans="1:65" s="2" customFormat="1" ht="21.75" customHeight="1">
      <c r="A191" s="29"/>
      <c r="B191" s="146"/>
      <c r="C191" s="147" t="s">
        <v>440</v>
      </c>
      <c r="D191" s="147" t="s">
        <v>173</v>
      </c>
      <c r="E191" s="148" t="s">
        <v>2872</v>
      </c>
      <c r="F191" s="149" t="s">
        <v>2873</v>
      </c>
      <c r="G191" s="150" t="s">
        <v>192</v>
      </c>
      <c r="H191" s="151">
        <v>2</v>
      </c>
      <c r="I191" s="152"/>
      <c r="J191" s="153">
        <f t="shared" si="10"/>
        <v>0</v>
      </c>
      <c r="K191" s="154"/>
      <c r="L191" s="30"/>
      <c r="M191" s="155" t="s">
        <v>1</v>
      </c>
      <c r="N191" s="156" t="s">
        <v>41</v>
      </c>
      <c r="O191" s="55"/>
      <c r="P191" s="157">
        <f t="shared" si="11"/>
        <v>0</v>
      </c>
      <c r="Q191" s="157">
        <v>0</v>
      </c>
      <c r="R191" s="157">
        <f t="shared" si="12"/>
        <v>0</v>
      </c>
      <c r="S191" s="157">
        <v>0</v>
      </c>
      <c r="T191" s="158">
        <f t="shared" si="1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9" t="s">
        <v>435</v>
      </c>
      <c r="AT191" s="159" t="s">
        <v>173</v>
      </c>
      <c r="AU191" s="159" t="s">
        <v>88</v>
      </c>
      <c r="AY191" s="14" t="s">
        <v>171</v>
      </c>
      <c r="BE191" s="160">
        <f t="shared" si="14"/>
        <v>0</v>
      </c>
      <c r="BF191" s="160">
        <f t="shared" si="15"/>
        <v>0</v>
      </c>
      <c r="BG191" s="160">
        <f t="shared" si="16"/>
        <v>0</v>
      </c>
      <c r="BH191" s="160">
        <f t="shared" si="17"/>
        <v>0</v>
      </c>
      <c r="BI191" s="160">
        <f t="shared" si="18"/>
        <v>0</v>
      </c>
      <c r="BJ191" s="14" t="s">
        <v>88</v>
      </c>
      <c r="BK191" s="160">
        <f t="shared" si="19"/>
        <v>0</v>
      </c>
      <c r="BL191" s="14" t="s">
        <v>435</v>
      </c>
      <c r="BM191" s="159" t="s">
        <v>663</v>
      </c>
    </row>
    <row r="192" spans="1:65" s="2" customFormat="1" ht="33" customHeight="1">
      <c r="A192" s="29"/>
      <c r="B192" s="146"/>
      <c r="C192" s="147" t="s">
        <v>444</v>
      </c>
      <c r="D192" s="147" t="s">
        <v>173</v>
      </c>
      <c r="E192" s="148" t="s">
        <v>2874</v>
      </c>
      <c r="F192" s="149" t="s">
        <v>2875</v>
      </c>
      <c r="G192" s="150" t="s">
        <v>192</v>
      </c>
      <c r="H192" s="151">
        <v>5</v>
      </c>
      <c r="I192" s="152"/>
      <c r="J192" s="153">
        <f t="shared" si="10"/>
        <v>0</v>
      </c>
      <c r="K192" s="154"/>
      <c r="L192" s="30"/>
      <c r="M192" s="155" t="s">
        <v>1</v>
      </c>
      <c r="N192" s="156" t="s">
        <v>41</v>
      </c>
      <c r="O192" s="55"/>
      <c r="P192" s="157">
        <f t="shared" si="11"/>
        <v>0</v>
      </c>
      <c r="Q192" s="157">
        <v>0</v>
      </c>
      <c r="R192" s="157">
        <f t="shared" si="12"/>
        <v>0</v>
      </c>
      <c r="S192" s="157">
        <v>0</v>
      </c>
      <c r="T192" s="158">
        <f t="shared" si="1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9" t="s">
        <v>435</v>
      </c>
      <c r="AT192" s="159" t="s">
        <v>173</v>
      </c>
      <c r="AU192" s="159" t="s">
        <v>88</v>
      </c>
      <c r="AY192" s="14" t="s">
        <v>171</v>
      </c>
      <c r="BE192" s="160">
        <f t="shared" si="14"/>
        <v>0</v>
      </c>
      <c r="BF192" s="160">
        <f t="shared" si="15"/>
        <v>0</v>
      </c>
      <c r="BG192" s="160">
        <f t="shared" si="16"/>
        <v>0</v>
      </c>
      <c r="BH192" s="160">
        <f t="shared" si="17"/>
        <v>0</v>
      </c>
      <c r="BI192" s="160">
        <f t="shared" si="18"/>
        <v>0</v>
      </c>
      <c r="BJ192" s="14" t="s">
        <v>88</v>
      </c>
      <c r="BK192" s="160">
        <f t="shared" si="19"/>
        <v>0</v>
      </c>
      <c r="BL192" s="14" t="s">
        <v>435</v>
      </c>
      <c r="BM192" s="159" t="s">
        <v>672</v>
      </c>
    </row>
    <row r="193" spans="1:65" s="2" customFormat="1" ht="21.75" customHeight="1">
      <c r="A193" s="29"/>
      <c r="B193" s="146"/>
      <c r="C193" s="147" t="s">
        <v>448</v>
      </c>
      <c r="D193" s="147" t="s">
        <v>173</v>
      </c>
      <c r="E193" s="148" t="s">
        <v>2876</v>
      </c>
      <c r="F193" s="149" t="s">
        <v>2877</v>
      </c>
      <c r="G193" s="150" t="s">
        <v>192</v>
      </c>
      <c r="H193" s="151">
        <v>1</v>
      </c>
      <c r="I193" s="152"/>
      <c r="J193" s="153">
        <f t="shared" si="10"/>
        <v>0</v>
      </c>
      <c r="K193" s="154"/>
      <c r="L193" s="30"/>
      <c r="M193" s="155" t="s">
        <v>1</v>
      </c>
      <c r="N193" s="156" t="s">
        <v>41</v>
      </c>
      <c r="O193" s="55"/>
      <c r="P193" s="157">
        <f t="shared" si="11"/>
        <v>0</v>
      </c>
      <c r="Q193" s="157">
        <v>0</v>
      </c>
      <c r="R193" s="157">
        <f t="shared" si="12"/>
        <v>0</v>
      </c>
      <c r="S193" s="157">
        <v>0</v>
      </c>
      <c r="T193" s="158">
        <f t="shared" si="1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9" t="s">
        <v>435</v>
      </c>
      <c r="AT193" s="159" t="s">
        <v>173</v>
      </c>
      <c r="AU193" s="159" t="s">
        <v>88</v>
      </c>
      <c r="AY193" s="14" t="s">
        <v>171</v>
      </c>
      <c r="BE193" s="160">
        <f t="shared" si="14"/>
        <v>0</v>
      </c>
      <c r="BF193" s="160">
        <f t="shared" si="15"/>
        <v>0</v>
      </c>
      <c r="BG193" s="160">
        <f t="shared" si="16"/>
        <v>0</v>
      </c>
      <c r="BH193" s="160">
        <f t="shared" si="17"/>
        <v>0</v>
      </c>
      <c r="BI193" s="160">
        <f t="shared" si="18"/>
        <v>0</v>
      </c>
      <c r="BJ193" s="14" t="s">
        <v>88</v>
      </c>
      <c r="BK193" s="160">
        <f t="shared" si="19"/>
        <v>0</v>
      </c>
      <c r="BL193" s="14" t="s">
        <v>435</v>
      </c>
      <c r="BM193" s="159" t="s">
        <v>682</v>
      </c>
    </row>
    <row r="194" spans="1:65" s="2" customFormat="1" ht="16.5" customHeight="1">
      <c r="A194" s="29"/>
      <c r="B194" s="146"/>
      <c r="C194" s="147" t="s">
        <v>452</v>
      </c>
      <c r="D194" s="147" t="s">
        <v>173</v>
      </c>
      <c r="E194" s="148" t="s">
        <v>2878</v>
      </c>
      <c r="F194" s="149" t="s">
        <v>2879</v>
      </c>
      <c r="G194" s="150" t="s">
        <v>192</v>
      </c>
      <c r="H194" s="151">
        <v>1</v>
      </c>
      <c r="I194" s="152"/>
      <c r="J194" s="153">
        <f t="shared" si="10"/>
        <v>0</v>
      </c>
      <c r="K194" s="154"/>
      <c r="L194" s="30"/>
      <c r="M194" s="155" t="s">
        <v>1</v>
      </c>
      <c r="N194" s="156" t="s">
        <v>41</v>
      </c>
      <c r="O194" s="55"/>
      <c r="P194" s="157">
        <f t="shared" si="11"/>
        <v>0</v>
      </c>
      <c r="Q194" s="157">
        <v>0</v>
      </c>
      <c r="R194" s="157">
        <f t="shared" si="12"/>
        <v>0</v>
      </c>
      <c r="S194" s="157">
        <v>0</v>
      </c>
      <c r="T194" s="158">
        <f t="shared" si="1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9" t="s">
        <v>435</v>
      </c>
      <c r="AT194" s="159" t="s">
        <v>173</v>
      </c>
      <c r="AU194" s="159" t="s">
        <v>88</v>
      </c>
      <c r="AY194" s="14" t="s">
        <v>171</v>
      </c>
      <c r="BE194" s="160">
        <f t="shared" si="14"/>
        <v>0</v>
      </c>
      <c r="BF194" s="160">
        <f t="shared" si="15"/>
        <v>0</v>
      </c>
      <c r="BG194" s="160">
        <f t="shared" si="16"/>
        <v>0</v>
      </c>
      <c r="BH194" s="160">
        <f t="shared" si="17"/>
        <v>0</v>
      </c>
      <c r="BI194" s="160">
        <f t="shared" si="18"/>
        <v>0</v>
      </c>
      <c r="BJ194" s="14" t="s">
        <v>88</v>
      </c>
      <c r="BK194" s="160">
        <f t="shared" si="19"/>
        <v>0</v>
      </c>
      <c r="BL194" s="14" t="s">
        <v>435</v>
      </c>
      <c r="BM194" s="159" t="s">
        <v>690</v>
      </c>
    </row>
    <row r="195" spans="1:65" s="2" customFormat="1" ht="21.75" customHeight="1">
      <c r="A195" s="29"/>
      <c r="B195" s="146"/>
      <c r="C195" s="147" t="s">
        <v>456</v>
      </c>
      <c r="D195" s="147" t="s">
        <v>173</v>
      </c>
      <c r="E195" s="148" t="s">
        <v>2880</v>
      </c>
      <c r="F195" s="149" t="s">
        <v>2881</v>
      </c>
      <c r="G195" s="150" t="s">
        <v>192</v>
      </c>
      <c r="H195" s="151">
        <v>1</v>
      </c>
      <c r="I195" s="152"/>
      <c r="J195" s="153">
        <f t="shared" si="10"/>
        <v>0</v>
      </c>
      <c r="K195" s="154"/>
      <c r="L195" s="30"/>
      <c r="M195" s="155" t="s">
        <v>1</v>
      </c>
      <c r="N195" s="156" t="s">
        <v>41</v>
      </c>
      <c r="O195" s="55"/>
      <c r="P195" s="157">
        <f t="shared" si="11"/>
        <v>0</v>
      </c>
      <c r="Q195" s="157">
        <v>0</v>
      </c>
      <c r="R195" s="157">
        <f t="shared" si="12"/>
        <v>0</v>
      </c>
      <c r="S195" s="157">
        <v>0</v>
      </c>
      <c r="T195" s="158">
        <f t="shared" si="1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9" t="s">
        <v>435</v>
      </c>
      <c r="AT195" s="159" t="s">
        <v>173</v>
      </c>
      <c r="AU195" s="159" t="s">
        <v>88</v>
      </c>
      <c r="AY195" s="14" t="s">
        <v>171</v>
      </c>
      <c r="BE195" s="160">
        <f t="shared" si="14"/>
        <v>0</v>
      </c>
      <c r="BF195" s="160">
        <f t="shared" si="15"/>
        <v>0</v>
      </c>
      <c r="BG195" s="160">
        <f t="shared" si="16"/>
        <v>0</v>
      </c>
      <c r="BH195" s="160">
        <f t="shared" si="17"/>
        <v>0</v>
      </c>
      <c r="BI195" s="160">
        <f t="shared" si="18"/>
        <v>0</v>
      </c>
      <c r="BJ195" s="14" t="s">
        <v>88</v>
      </c>
      <c r="BK195" s="160">
        <f t="shared" si="19"/>
        <v>0</v>
      </c>
      <c r="BL195" s="14" t="s">
        <v>435</v>
      </c>
      <c r="BM195" s="159" t="s">
        <v>698</v>
      </c>
    </row>
    <row r="196" spans="1:65" s="2" customFormat="1" ht="21.75" customHeight="1">
      <c r="A196" s="29"/>
      <c r="B196" s="146"/>
      <c r="C196" s="147" t="s">
        <v>460</v>
      </c>
      <c r="D196" s="147" t="s">
        <v>173</v>
      </c>
      <c r="E196" s="148" t="s">
        <v>2882</v>
      </c>
      <c r="F196" s="149" t="s">
        <v>2883</v>
      </c>
      <c r="G196" s="150" t="s">
        <v>192</v>
      </c>
      <c r="H196" s="151">
        <v>1</v>
      </c>
      <c r="I196" s="152"/>
      <c r="J196" s="153">
        <f t="shared" si="10"/>
        <v>0</v>
      </c>
      <c r="K196" s="154"/>
      <c r="L196" s="30"/>
      <c r="M196" s="155" t="s">
        <v>1</v>
      </c>
      <c r="N196" s="156" t="s">
        <v>41</v>
      </c>
      <c r="O196" s="55"/>
      <c r="P196" s="157">
        <f t="shared" si="11"/>
        <v>0</v>
      </c>
      <c r="Q196" s="157">
        <v>0</v>
      </c>
      <c r="R196" s="157">
        <f t="shared" si="12"/>
        <v>0</v>
      </c>
      <c r="S196" s="157">
        <v>0</v>
      </c>
      <c r="T196" s="158">
        <f t="shared" si="1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9" t="s">
        <v>435</v>
      </c>
      <c r="AT196" s="159" t="s">
        <v>173</v>
      </c>
      <c r="AU196" s="159" t="s">
        <v>88</v>
      </c>
      <c r="AY196" s="14" t="s">
        <v>171</v>
      </c>
      <c r="BE196" s="160">
        <f t="shared" si="14"/>
        <v>0</v>
      </c>
      <c r="BF196" s="160">
        <f t="shared" si="15"/>
        <v>0</v>
      </c>
      <c r="BG196" s="160">
        <f t="shared" si="16"/>
        <v>0</v>
      </c>
      <c r="BH196" s="160">
        <f t="shared" si="17"/>
        <v>0</v>
      </c>
      <c r="BI196" s="160">
        <f t="shared" si="18"/>
        <v>0</v>
      </c>
      <c r="BJ196" s="14" t="s">
        <v>88</v>
      </c>
      <c r="BK196" s="160">
        <f t="shared" si="19"/>
        <v>0</v>
      </c>
      <c r="BL196" s="14" t="s">
        <v>435</v>
      </c>
      <c r="BM196" s="159" t="s">
        <v>708</v>
      </c>
    </row>
    <row r="197" spans="1:65" s="2" customFormat="1" ht="21.75" customHeight="1">
      <c r="A197" s="29"/>
      <c r="B197" s="146"/>
      <c r="C197" s="147" t="s">
        <v>464</v>
      </c>
      <c r="D197" s="147" t="s">
        <v>173</v>
      </c>
      <c r="E197" s="148" t="s">
        <v>2884</v>
      </c>
      <c r="F197" s="149" t="s">
        <v>2885</v>
      </c>
      <c r="G197" s="150" t="s">
        <v>192</v>
      </c>
      <c r="H197" s="151">
        <v>1</v>
      </c>
      <c r="I197" s="152"/>
      <c r="J197" s="153">
        <f t="shared" si="10"/>
        <v>0</v>
      </c>
      <c r="K197" s="154"/>
      <c r="L197" s="30"/>
      <c r="M197" s="155" t="s">
        <v>1</v>
      </c>
      <c r="N197" s="156" t="s">
        <v>41</v>
      </c>
      <c r="O197" s="55"/>
      <c r="P197" s="157">
        <f t="shared" si="11"/>
        <v>0</v>
      </c>
      <c r="Q197" s="157">
        <v>0</v>
      </c>
      <c r="R197" s="157">
        <f t="shared" si="12"/>
        <v>0</v>
      </c>
      <c r="S197" s="157">
        <v>0</v>
      </c>
      <c r="T197" s="158">
        <f t="shared" si="1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9" t="s">
        <v>435</v>
      </c>
      <c r="AT197" s="159" t="s">
        <v>173</v>
      </c>
      <c r="AU197" s="159" t="s">
        <v>88</v>
      </c>
      <c r="AY197" s="14" t="s">
        <v>171</v>
      </c>
      <c r="BE197" s="160">
        <f t="shared" si="14"/>
        <v>0</v>
      </c>
      <c r="BF197" s="160">
        <f t="shared" si="15"/>
        <v>0</v>
      </c>
      <c r="BG197" s="160">
        <f t="shared" si="16"/>
        <v>0</v>
      </c>
      <c r="BH197" s="160">
        <f t="shared" si="17"/>
        <v>0</v>
      </c>
      <c r="BI197" s="160">
        <f t="shared" si="18"/>
        <v>0</v>
      </c>
      <c r="BJ197" s="14" t="s">
        <v>88</v>
      </c>
      <c r="BK197" s="160">
        <f t="shared" si="19"/>
        <v>0</v>
      </c>
      <c r="BL197" s="14" t="s">
        <v>435</v>
      </c>
      <c r="BM197" s="159" t="s">
        <v>716</v>
      </c>
    </row>
    <row r="198" spans="1:65" s="2" customFormat="1" ht="21.75" customHeight="1">
      <c r="A198" s="29"/>
      <c r="B198" s="146"/>
      <c r="C198" s="147" t="s">
        <v>468</v>
      </c>
      <c r="D198" s="147" t="s">
        <v>173</v>
      </c>
      <c r="E198" s="148" t="s">
        <v>2118</v>
      </c>
      <c r="F198" s="149" t="s">
        <v>2119</v>
      </c>
      <c r="G198" s="150" t="s">
        <v>192</v>
      </c>
      <c r="H198" s="151">
        <v>1</v>
      </c>
      <c r="I198" s="152"/>
      <c r="J198" s="153">
        <f t="shared" si="10"/>
        <v>0</v>
      </c>
      <c r="K198" s="154"/>
      <c r="L198" s="30"/>
      <c r="M198" s="155" t="s">
        <v>1</v>
      </c>
      <c r="N198" s="156" t="s">
        <v>41</v>
      </c>
      <c r="O198" s="55"/>
      <c r="P198" s="157">
        <f t="shared" si="11"/>
        <v>0</v>
      </c>
      <c r="Q198" s="157">
        <v>0</v>
      </c>
      <c r="R198" s="157">
        <f t="shared" si="12"/>
        <v>0</v>
      </c>
      <c r="S198" s="157">
        <v>0</v>
      </c>
      <c r="T198" s="158">
        <f t="shared" si="1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9" t="s">
        <v>435</v>
      </c>
      <c r="AT198" s="159" t="s">
        <v>173</v>
      </c>
      <c r="AU198" s="159" t="s">
        <v>88</v>
      </c>
      <c r="AY198" s="14" t="s">
        <v>171</v>
      </c>
      <c r="BE198" s="160">
        <f t="shared" si="14"/>
        <v>0</v>
      </c>
      <c r="BF198" s="160">
        <f t="shared" si="15"/>
        <v>0</v>
      </c>
      <c r="BG198" s="160">
        <f t="shared" si="16"/>
        <v>0</v>
      </c>
      <c r="BH198" s="160">
        <f t="shared" si="17"/>
        <v>0</v>
      </c>
      <c r="BI198" s="160">
        <f t="shared" si="18"/>
        <v>0</v>
      </c>
      <c r="BJ198" s="14" t="s">
        <v>88</v>
      </c>
      <c r="BK198" s="160">
        <f t="shared" si="19"/>
        <v>0</v>
      </c>
      <c r="BL198" s="14" t="s">
        <v>435</v>
      </c>
      <c r="BM198" s="159" t="s">
        <v>724</v>
      </c>
    </row>
    <row r="199" spans="1:65" s="2" customFormat="1" ht="16.5" customHeight="1">
      <c r="A199" s="29"/>
      <c r="B199" s="146"/>
      <c r="C199" s="147" t="s">
        <v>472</v>
      </c>
      <c r="D199" s="147" t="s">
        <v>173</v>
      </c>
      <c r="E199" s="148" t="s">
        <v>2312</v>
      </c>
      <c r="F199" s="149" t="s">
        <v>2313</v>
      </c>
      <c r="G199" s="150" t="s">
        <v>192</v>
      </c>
      <c r="H199" s="151">
        <v>20</v>
      </c>
      <c r="I199" s="152"/>
      <c r="J199" s="153">
        <f t="shared" si="10"/>
        <v>0</v>
      </c>
      <c r="K199" s="154"/>
      <c r="L199" s="30"/>
      <c r="M199" s="155" t="s">
        <v>1</v>
      </c>
      <c r="N199" s="156" t="s">
        <v>41</v>
      </c>
      <c r="O199" s="55"/>
      <c r="P199" s="157">
        <f t="shared" si="11"/>
        <v>0</v>
      </c>
      <c r="Q199" s="157">
        <v>0</v>
      </c>
      <c r="R199" s="157">
        <f t="shared" si="12"/>
        <v>0</v>
      </c>
      <c r="S199" s="157">
        <v>0</v>
      </c>
      <c r="T199" s="158">
        <f t="shared" si="1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9" t="s">
        <v>435</v>
      </c>
      <c r="AT199" s="159" t="s">
        <v>173</v>
      </c>
      <c r="AU199" s="159" t="s">
        <v>88</v>
      </c>
      <c r="AY199" s="14" t="s">
        <v>171</v>
      </c>
      <c r="BE199" s="160">
        <f t="shared" si="14"/>
        <v>0</v>
      </c>
      <c r="BF199" s="160">
        <f t="shared" si="15"/>
        <v>0</v>
      </c>
      <c r="BG199" s="160">
        <f t="shared" si="16"/>
        <v>0</v>
      </c>
      <c r="BH199" s="160">
        <f t="shared" si="17"/>
        <v>0</v>
      </c>
      <c r="BI199" s="160">
        <f t="shared" si="18"/>
        <v>0</v>
      </c>
      <c r="BJ199" s="14" t="s">
        <v>88</v>
      </c>
      <c r="BK199" s="160">
        <f t="shared" si="19"/>
        <v>0</v>
      </c>
      <c r="BL199" s="14" t="s">
        <v>435</v>
      </c>
      <c r="BM199" s="159" t="s">
        <v>732</v>
      </c>
    </row>
    <row r="200" spans="1:65" s="2" customFormat="1" ht="21.75" customHeight="1">
      <c r="A200" s="29"/>
      <c r="B200" s="146"/>
      <c r="C200" s="147" t="s">
        <v>497</v>
      </c>
      <c r="D200" s="147" t="s">
        <v>173</v>
      </c>
      <c r="E200" s="148" t="s">
        <v>2208</v>
      </c>
      <c r="F200" s="149" t="s">
        <v>2209</v>
      </c>
      <c r="G200" s="150" t="s">
        <v>438</v>
      </c>
      <c r="H200" s="151">
        <v>60</v>
      </c>
      <c r="I200" s="152"/>
      <c r="J200" s="153">
        <f t="shared" si="10"/>
        <v>0</v>
      </c>
      <c r="K200" s="154"/>
      <c r="L200" s="30"/>
      <c r="M200" s="155" t="s">
        <v>1</v>
      </c>
      <c r="N200" s="156" t="s">
        <v>41</v>
      </c>
      <c r="O200" s="55"/>
      <c r="P200" s="157">
        <f t="shared" si="11"/>
        <v>0</v>
      </c>
      <c r="Q200" s="157">
        <v>0</v>
      </c>
      <c r="R200" s="157">
        <f t="shared" si="12"/>
        <v>0</v>
      </c>
      <c r="S200" s="157">
        <v>0</v>
      </c>
      <c r="T200" s="158">
        <f t="shared" si="1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9" t="s">
        <v>435</v>
      </c>
      <c r="AT200" s="159" t="s">
        <v>173</v>
      </c>
      <c r="AU200" s="159" t="s">
        <v>88</v>
      </c>
      <c r="AY200" s="14" t="s">
        <v>171</v>
      </c>
      <c r="BE200" s="160">
        <f t="shared" si="14"/>
        <v>0</v>
      </c>
      <c r="BF200" s="160">
        <f t="shared" si="15"/>
        <v>0</v>
      </c>
      <c r="BG200" s="160">
        <f t="shared" si="16"/>
        <v>0</v>
      </c>
      <c r="BH200" s="160">
        <f t="shared" si="17"/>
        <v>0</v>
      </c>
      <c r="BI200" s="160">
        <f t="shared" si="18"/>
        <v>0</v>
      </c>
      <c r="BJ200" s="14" t="s">
        <v>88</v>
      </c>
      <c r="BK200" s="160">
        <f t="shared" si="19"/>
        <v>0</v>
      </c>
      <c r="BL200" s="14" t="s">
        <v>435</v>
      </c>
      <c r="BM200" s="159" t="s">
        <v>740</v>
      </c>
    </row>
    <row r="201" spans="1:65" s="2" customFormat="1" ht="21.75" customHeight="1">
      <c r="A201" s="29"/>
      <c r="B201" s="146"/>
      <c r="C201" s="147" t="s">
        <v>501</v>
      </c>
      <c r="D201" s="147" t="s">
        <v>173</v>
      </c>
      <c r="E201" s="148" t="s">
        <v>2204</v>
      </c>
      <c r="F201" s="149" t="s">
        <v>2205</v>
      </c>
      <c r="G201" s="150" t="s">
        <v>438</v>
      </c>
      <c r="H201" s="151">
        <v>20</v>
      </c>
      <c r="I201" s="152"/>
      <c r="J201" s="153">
        <f t="shared" si="10"/>
        <v>0</v>
      </c>
      <c r="K201" s="154"/>
      <c r="L201" s="30"/>
      <c r="M201" s="155" t="s">
        <v>1</v>
      </c>
      <c r="N201" s="156" t="s">
        <v>41</v>
      </c>
      <c r="O201" s="55"/>
      <c r="P201" s="157">
        <f t="shared" si="11"/>
        <v>0</v>
      </c>
      <c r="Q201" s="157">
        <v>0</v>
      </c>
      <c r="R201" s="157">
        <f t="shared" si="12"/>
        <v>0</v>
      </c>
      <c r="S201" s="157">
        <v>0</v>
      </c>
      <c r="T201" s="158">
        <f t="shared" si="1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9" t="s">
        <v>435</v>
      </c>
      <c r="AT201" s="159" t="s">
        <v>173</v>
      </c>
      <c r="AU201" s="159" t="s">
        <v>88</v>
      </c>
      <c r="AY201" s="14" t="s">
        <v>171</v>
      </c>
      <c r="BE201" s="160">
        <f t="shared" si="14"/>
        <v>0</v>
      </c>
      <c r="BF201" s="160">
        <f t="shared" si="15"/>
        <v>0</v>
      </c>
      <c r="BG201" s="160">
        <f t="shared" si="16"/>
        <v>0</v>
      </c>
      <c r="BH201" s="160">
        <f t="shared" si="17"/>
        <v>0</v>
      </c>
      <c r="BI201" s="160">
        <f t="shared" si="18"/>
        <v>0</v>
      </c>
      <c r="BJ201" s="14" t="s">
        <v>88</v>
      </c>
      <c r="BK201" s="160">
        <f t="shared" si="19"/>
        <v>0</v>
      </c>
      <c r="BL201" s="14" t="s">
        <v>435</v>
      </c>
      <c r="BM201" s="159" t="s">
        <v>748</v>
      </c>
    </row>
    <row r="202" spans="1:65" s="2" customFormat="1" ht="21.75" customHeight="1">
      <c r="A202" s="29"/>
      <c r="B202" s="146"/>
      <c r="C202" s="147" t="s">
        <v>505</v>
      </c>
      <c r="D202" s="147" t="s">
        <v>173</v>
      </c>
      <c r="E202" s="148" t="s">
        <v>2886</v>
      </c>
      <c r="F202" s="149" t="s">
        <v>2887</v>
      </c>
      <c r="G202" s="150" t="s">
        <v>438</v>
      </c>
      <c r="H202" s="151">
        <v>246</v>
      </c>
      <c r="I202" s="152"/>
      <c r="J202" s="153">
        <f t="shared" si="10"/>
        <v>0</v>
      </c>
      <c r="K202" s="154"/>
      <c r="L202" s="30"/>
      <c r="M202" s="155" t="s">
        <v>1</v>
      </c>
      <c r="N202" s="156" t="s">
        <v>41</v>
      </c>
      <c r="O202" s="55"/>
      <c r="P202" s="157">
        <f t="shared" si="11"/>
        <v>0</v>
      </c>
      <c r="Q202" s="157">
        <v>0</v>
      </c>
      <c r="R202" s="157">
        <f t="shared" si="12"/>
        <v>0</v>
      </c>
      <c r="S202" s="157">
        <v>0</v>
      </c>
      <c r="T202" s="158">
        <f t="shared" si="1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9" t="s">
        <v>435</v>
      </c>
      <c r="AT202" s="159" t="s">
        <v>173</v>
      </c>
      <c r="AU202" s="159" t="s">
        <v>88</v>
      </c>
      <c r="AY202" s="14" t="s">
        <v>171</v>
      </c>
      <c r="BE202" s="160">
        <f t="shared" si="14"/>
        <v>0</v>
      </c>
      <c r="BF202" s="160">
        <f t="shared" si="15"/>
        <v>0</v>
      </c>
      <c r="BG202" s="160">
        <f t="shared" si="16"/>
        <v>0</v>
      </c>
      <c r="BH202" s="160">
        <f t="shared" si="17"/>
        <v>0</v>
      </c>
      <c r="BI202" s="160">
        <f t="shared" si="18"/>
        <v>0</v>
      </c>
      <c r="BJ202" s="14" t="s">
        <v>88</v>
      </c>
      <c r="BK202" s="160">
        <f t="shared" si="19"/>
        <v>0</v>
      </c>
      <c r="BL202" s="14" t="s">
        <v>435</v>
      </c>
      <c r="BM202" s="159" t="s">
        <v>758</v>
      </c>
    </row>
    <row r="203" spans="1:65" s="2" customFormat="1" ht="21.75" customHeight="1">
      <c r="A203" s="29"/>
      <c r="B203" s="146"/>
      <c r="C203" s="147" t="s">
        <v>509</v>
      </c>
      <c r="D203" s="147" t="s">
        <v>173</v>
      </c>
      <c r="E203" s="148" t="s">
        <v>2888</v>
      </c>
      <c r="F203" s="149" t="s">
        <v>2889</v>
      </c>
      <c r="G203" s="150" t="s">
        <v>438</v>
      </c>
      <c r="H203" s="151">
        <v>27</v>
      </c>
      <c r="I203" s="152"/>
      <c r="J203" s="153">
        <f t="shared" si="10"/>
        <v>0</v>
      </c>
      <c r="K203" s="154"/>
      <c r="L203" s="30"/>
      <c r="M203" s="155" t="s">
        <v>1</v>
      </c>
      <c r="N203" s="156" t="s">
        <v>41</v>
      </c>
      <c r="O203" s="55"/>
      <c r="P203" s="157">
        <f t="shared" si="11"/>
        <v>0</v>
      </c>
      <c r="Q203" s="157">
        <v>0</v>
      </c>
      <c r="R203" s="157">
        <f t="shared" si="12"/>
        <v>0</v>
      </c>
      <c r="S203" s="157">
        <v>0</v>
      </c>
      <c r="T203" s="158">
        <f t="shared" si="1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9" t="s">
        <v>435</v>
      </c>
      <c r="AT203" s="159" t="s">
        <v>173</v>
      </c>
      <c r="AU203" s="159" t="s">
        <v>88</v>
      </c>
      <c r="AY203" s="14" t="s">
        <v>171</v>
      </c>
      <c r="BE203" s="160">
        <f t="shared" si="14"/>
        <v>0</v>
      </c>
      <c r="BF203" s="160">
        <f t="shared" si="15"/>
        <v>0</v>
      </c>
      <c r="BG203" s="160">
        <f t="shared" si="16"/>
        <v>0</v>
      </c>
      <c r="BH203" s="160">
        <f t="shared" si="17"/>
        <v>0</v>
      </c>
      <c r="BI203" s="160">
        <f t="shared" si="18"/>
        <v>0</v>
      </c>
      <c r="BJ203" s="14" t="s">
        <v>88</v>
      </c>
      <c r="BK203" s="160">
        <f t="shared" si="19"/>
        <v>0</v>
      </c>
      <c r="BL203" s="14" t="s">
        <v>435</v>
      </c>
      <c r="BM203" s="159" t="s">
        <v>766</v>
      </c>
    </row>
    <row r="204" spans="1:65" s="2" customFormat="1" ht="21.75" customHeight="1">
      <c r="A204" s="29"/>
      <c r="B204" s="146"/>
      <c r="C204" s="147" t="s">
        <v>513</v>
      </c>
      <c r="D204" s="147" t="s">
        <v>173</v>
      </c>
      <c r="E204" s="148" t="s">
        <v>2890</v>
      </c>
      <c r="F204" s="149" t="s">
        <v>2891</v>
      </c>
      <c r="G204" s="150" t="s">
        <v>438</v>
      </c>
      <c r="H204" s="151">
        <v>56</v>
      </c>
      <c r="I204" s="152"/>
      <c r="J204" s="153">
        <f t="shared" si="10"/>
        <v>0</v>
      </c>
      <c r="K204" s="154"/>
      <c r="L204" s="30"/>
      <c r="M204" s="155" t="s">
        <v>1</v>
      </c>
      <c r="N204" s="156" t="s">
        <v>41</v>
      </c>
      <c r="O204" s="55"/>
      <c r="P204" s="157">
        <f t="shared" si="11"/>
        <v>0</v>
      </c>
      <c r="Q204" s="157">
        <v>0</v>
      </c>
      <c r="R204" s="157">
        <f t="shared" si="12"/>
        <v>0</v>
      </c>
      <c r="S204" s="157">
        <v>0</v>
      </c>
      <c r="T204" s="158">
        <f t="shared" si="1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9" t="s">
        <v>435</v>
      </c>
      <c r="AT204" s="159" t="s">
        <v>173</v>
      </c>
      <c r="AU204" s="159" t="s">
        <v>88</v>
      </c>
      <c r="AY204" s="14" t="s">
        <v>171</v>
      </c>
      <c r="BE204" s="160">
        <f t="shared" si="14"/>
        <v>0</v>
      </c>
      <c r="BF204" s="160">
        <f t="shared" si="15"/>
        <v>0</v>
      </c>
      <c r="BG204" s="160">
        <f t="shared" si="16"/>
        <v>0</v>
      </c>
      <c r="BH204" s="160">
        <f t="shared" si="17"/>
        <v>0</v>
      </c>
      <c r="BI204" s="160">
        <f t="shared" si="18"/>
        <v>0</v>
      </c>
      <c r="BJ204" s="14" t="s">
        <v>88</v>
      </c>
      <c r="BK204" s="160">
        <f t="shared" si="19"/>
        <v>0</v>
      </c>
      <c r="BL204" s="14" t="s">
        <v>435</v>
      </c>
      <c r="BM204" s="159" t="s">
        <v>1285</v>
      </c>
    </row>
    <row r="205" spans="1:65" s="2" customFormat="1" ht="21.75" customHeight="1">
      <c r="A205" s="29"/>
      <c r="B205" s="146"/>
      <c r="C205" s="147" t="s">
        <v>521</v>
      </c>
      <c r="D205" s="147" t="s">
        <v>173</v>
      </c>
      <c r="E205" s="148" t="s">
        <v>2892</v>
      </c>
      <c r="F205" s="149" t="s">
        <v>2893</v>
      </c>
      <c r="G205" s="150" t="s">
        <v>438</v>
      </c>
      <c r="H205" s="151">
        <v>10</v>
      </c>
      <c r="I205" s="152"/>
      <c r="J205" s="153">
        <f t="shared" si="10"/>
        <v>0</v>
      </c>
      <c r="K205" s="154"/>
      <c r="L205" s="30"/>
      <c r="M205" s="155" t="s">
        <v>1</v>
      </c>
      <c r="N205" s="156" t="s">
        <v>41</v>
      </c>
      <c r="O205" s="55"/>
      <c r="P205" s="157">
        <f t="shared" si="11"/>
        <v>0</v>
      </c>
      <c r="Q205" s="157">
        <v>0</v>
      </c>
      <c r="R205" s="157">
        <f t="shared" si="12"/>
        <v>0</v>
      </c>
      <c r="S205" s="157">
        <v>0</v>
      </c>
      <c r="T205" s="158">
        <f t="shared" si="1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9" t="s">
        <v>435</v>
      </c>
      <c r="AT205" s="159" t="s">
        <v>173</v>
      </c>
      <c r="AU205" s="159" t="s">
        <v>88</v>
      </c>
      <c r="AY205" s="14" t="s">
        <v>171</v>
      </c>
      <c r="BE205" s="160">
        <f t="shared" si="14"/>
        <v>0</v>
      </c>
      <c r="BF205" s="160">
        <f t="shared" si="15"/>
        <v>0</v>
      </c>
      <c r="BG205" s="160">
        <f t="shared" si="16"/>
        <v>0</v>
      </c>
      <c r="BH205" s="160">
        <f t="shared" si="17"/>
        <v>0</v>
      </c>
      <c r="BI205" s="160">
        <f t="shared" si="18"/>
        <v>0</v>
      </c>
      <c r="BJ205" s="14" t="s">
        <v>88</v>
      </c>
      <c r="BK205" s="160">
        <f t="shared" si="19"/>
        <v>0</v>
      </c>
      <c r="BL205" s="14" t="s">
        <v>435</v>
      </c>
      <c r="BM205" s="159" t="s">
        <v>1288</v>
      </c>
    </row>
    <row r="206" spans="1:65" s="2" customFormat="1" ht="21.75" customHeight="1">
      <c r="A206" s="29"/>
      <c r="B206" s="146"/>
      <c r="C206" s="147" t="s">
        <v>580</v>
      </c>
      <c r="D206" s="147" t="s">
        <v>173</v>
      </c>
      <c r="E206" s="148" t="s">
        <v>2894</v>
      </c>
      <c r="F206" s="149" t="s">
        <v>2895</v>
      </c>
      <c r="G206" s="150" t="s">
        <v>438</v>
      </c>
      <c r="H206" s="151">
        <v>5</v>
      </c>
      <c r="I206" s="152"/>
      <c r="J206" s="153">
        <f t="shared" si="10"/>
        <v>0</v>
      </c>
      <c r="K206" s="154"/>
      <c r="L206" s="30"/>
      <c r="M206" s="155" t="s">
        <v>1</v>
      </c>
      <c r="N206" s="156" t="s">
        <v>41</v>
      </c>
      <c r="O206" s="55"/>
      <c r="P206" s="157">
        <f t="shared" si="11"/>
        <v>0</v>
      </c>
      <c r="Q206" s="157">
        <v>0</v>
      </c>
      <c r="R206" s="157">
        <f t="shared" si="12"/>
        <v>0</v>
      </c>
      <c r="S206" s="157">
        <v>0</v>
      </c>
      <c r="T206" s="158">
        <f t="shared" si="1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9" t="s">
        <v>435</v>
      </c>
      <c r="AT206" s="159" t="s">
        <v>173</v>
      </c>
      <c r="AU206" s="159" t="s">
        <v>88</v>
      </c>
      <c r="AY206" s="14" t="s">
        <v>171</v>
      </c>
      <c r="BE206" s="160">
        <f t="shared" si="14"/>
        <v>0</v>
      </c>
      <c r="BF206" s="160">
        <f t="shared" si="15"/>
        <v>0</v>
      </c>
      <c r="BG206" s="160">
        <f t="shared" si="16"/>
        <v>0</v>
      </c>
      <c r="BH206" s="160">
        <f t="shared" si="17"/>
        <v>0</v>
      </c>
      <c r="BI206" s="160">
        <f t="shared" si="18"/>
        <v>0</v>
      </c>
      <c r="BJ206" s="14" t="s">
        <v>88</v>
      </c>
      <c r="BK206" s="160">
        <f t="shared" si="19"/>
        <v>0</v>
      </c>
      <c r="BL206" s="14" t="s">
        <v>435</v>
      </c>
      <c r="BM206" s="159" t="s">
        <v>1291</v>
      </c>
    </row>
    <row r="207" spans="1:65" s="2" customFormat="1" ht="21.75" customHeight="1">
      <c r="A207" s="29"/>
      <c r="B207" s="146"/>
      <c r="C207" s="147" t="s">
        <v>584</v>
      </c>
      <c r="D207" s="147" t="s">
        <v>173</v>
      </c>
      <c r="E207" s="148" t="s">
        <v>2896</v>
      </c>
      <c r="F207" s="149" t="s">
        <v>2897</v>
      </c>
      <c r="G207" s="150" t="s">
        <v>438</v>
      </c>
      <c r="H207" s="151">
        <v>37</v>
      </c>
      <c r="I207" s="152"/>
      <c r="J207" s="153">
        <f t="shared" si="10"/>
        <v>0</v>
      </c>
      <c r="K207" s="154"/>
      <c r="L207" s="30"/>
      <c r="M207" s="155" t="s">
        <v>1</v>
      </c>
      <c r="N207" s="156" t="s">
        <v>41</v>
      </c>
      <c r="O207" s="55"/>
      <c r="P207" s="157">
        <f t="shared" si="11"/>
        <v>0</v>
      </c>
      <c r="Q207" s="157">
        <v>0</v>
      </c>
      <c r="R207" s="157">
        <f t="shared" si="12"/>
        <v>0</v>
      </c>
      <c r="S207" s="157">
        <v>0</v>
      </c>
      <c r="T207" s="158">
        <f t="shared" si="1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9" t="s">
        <v>435</v>
      </c>
      <c r="AT207" s="159" t="s">
        <v>173</v>
      </c>
      <c r="AU207" s="159" t="s">
        <v>88</v>
      </c>
      <c r="AY207" s="14" t="s">
        <v>171</v>
      </c>
      <c r="BE207" s="160">
        <f t="shared" si="14"/>
        <v>0</v>
      </c>
      <c r="BF207" s="160">
        <f t="shared" si="15"/>
        <v>0</v>
      </c>
      <c r="BG207" s="160">
        <f t="shared" si="16"/>
        <v>0</v>
      </c>
      <c r="BH207" s="160">
        <f t="shared" si="17"/>
        <v>0</v>
      </c>
      <c r="BI207" s="160">
        <f t="shared" si="18"/>
        <v>0</v>
      </c>
      <c r="BJ207" s="14" t="s">
        <v>88</v>
      </c>
      <c r="BK207" s="160">
        <f t="shared" si="19"/>
        <v>0</v>
      </c>
      <c r="BL207" s="14" t="s">
        <v>435</v>
      </c>
      <c r="BM207" s="159" t="s">
        <v>1294</v>
      </c>
    </row>
    <row r="208" spans="1:65" s="2" customFormat="1" ht="16.5" customHeight="1">
      <c r="A208" s="29"/>
      <c r="B208" s="146"/>
      <c r="C208" s="147" t="s">
        <v>531</v>
      </c>
      <c r="D208" s="147" t="s">
        <v>173</v>
      </c>
      <c r="E208" s="148" t="s">
        <v>2898</v>
      </c>
      <c r="F208" s="149" t="s">
        <v>2899</v>
      </c>
      <c r="G208" s="150" t="s">
        <v>192</v>
      </c>
      <c r="H208" s="151">
        <v>2</v>
      </c>
      <c r="I208" s="152"/>
      <c r="J208" s="153">
        <f t="shared" si="10"/>
        <v>0</v>
      </c>
      <c r="K208" s="154"/>
      <c r="L208" s="30"/>
      <c r="M208" s="155" t="s">
        <v>1</v>
      </c>
      <c r="N208" s="156" t="s">
        <v>41</v>
      </c>
      <c r="O208" s="55"/>
      <c r="P208" s="157">
        <f t="shared" si="11"/>
        <v>0</v>
      </c>
      <c r="Q208" s="157">
        <v>0</v>
      </c>
      <c r="R208" s="157">
        <f t="shared" si="12"/>
        <v>0</v>
      </c>
      <c r="S208" s="157">
        <v>0</v>
      </c>
      <c r="T208" s="158">
        <f t="shared" si="1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9" t="s">
        <v>435</v>
      </c>
      <c r="AT208" s="159" t="s">
        <v>173</v>
      </c>
      <c r="AU208" s="159" t="s">
        <v>88</v>
      </c>
      <c r="AY208" s="14" t="s">
        <v>171</v>
      </c>
      <c r="BE208" s="160">
        <f t="shared" si="14"/>
        <v>0</v>
      </c>
      <c r="BF208" s="160">
        <f t="shared" si="15"/>
        <v>0</v>
      </c>
      <c r="BG208" s="160">
        <f t="shared" si="16"/>
        <v>0</v>
      </c>
      <c r="BH208" s="160">
        <f t="shared" si="17"/>
        <v>0</v>
      </c>
      <c r="BI208" s="160">
        <f t="shared" si="18"/>
        <v>0</v>
      </c>
      <c r="BJ208" s="14" t="s">
        <v>88</v>
      </c>
      <c r="BK208" s="160">
        <f t="shared" si="19"/>
        <v>0</v>
      </c>
      <c r="BL208" s="14" t="s">
        <v>435</v>
      </c>
      <c r="BM208" s="159" t="s">
        <v>774</v>
      </c>
    </row>
    <row r="209" spans="1:65" s="2" customFormat="1" ht="16.5" customHeight="1">
      <c r="A209" s="29"/>
      <c r="B209" s="146"/>
      <c r="C209" s="147" t="s">
        <v>535</v>
      </c>
      <c r="D209" s="147" t="s">
        <v>173</v>
      </c>
      <c r="E209" s="148" t="s">
        <v>2900</v>
      </c>
      <c r="F209" s="149" t="s">
        <v>2901</v>
      </c>
      <c r="G209" s="150" t="s">
        <v>192</v>
      </c>
      <c r="H209" s="151">
        <v>2</v>
      </c>
      <c r="I209" s="152"/>
      <c r="J209" s="153">
        <f t="shared" si="10"/>
        <v>0</v>
      </c>
      <c r="K209" s="154"/>
      <c r="L209" s="30"/>
      <c r="M209" s="155" t="s">
        <v>1</v>
      </c>
      <c r="N209" s="156" t="s">
        <v>41</v>
      </c>
      <c r="O209" s="55"/>
      <c r="P209" s="157">
        <f t="shared" si="11"/>
        <v>0</v>
      </c>
      <c r="Q209" s="157">
        <v>0</v>
      </c>
      <c r="R209" s="157">
        <f t="shared" si="12"/>
        <v>0</v>
      </c>
      <c r="S209" s="157">
        <v>0</v>
      </c>
      <c r="T209" s="158">
        <f t="shared" si="1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9" t="s">
        <v>435</v>
      </c>
      <c r="AT209" s="159" t="s">
        <v>173</v>
      </c>
      <c r="AU209" s="159" t="s">
        <v>88</v>
      </c>
      <c r="AY209" s="14" t="s">
        <v>171</v>
      </c>
      <c r="BE209" s="160">
        <f t="shared" si="14"/>
        <v>0</v>
      </c>
      <c r="BF209" s="160">
        <f t="shared" si="15"/>
        <v>0</v>
      </c>
      <c r="BG209" s="160">
        <f t="shared" si="16"/>
        <v>0</v>
      </c>
      <c r="BH209" s="160">
        <f t="shared" si="17"/>
        <v>0</v>
      </c>
      <c r="BI209" s="160">
        <f t="shared" si="18"/>
        <v>0</v>
      </c>
      <c r="BJ209" s="14" t="s">
        <v>88</v>
      </c>
      <c r="BK209" s="160">
        <f t="shared" si="19"/>
        <v>0</v>
      </c>
      <c r="BL209" s="14" t="s">
        <v>435</v>
      </c>
      <c r="BM209" s="159" t="s">
        <v>782</v>
      </c>
    </row>
    <row r="210" spans="1:65" s="2" customFormat="1" ht="21.75" customHeight="1">
      <c r="A210" s="29"/>
      <c r="B210" s="146"/>
      <c r="C210" s="147" t="s">
        <v>575</v>
      </c>
      <c r="D210" s="147" t="s">
        <v>173</v>
      </c>
      <c r="E210" s="148" t="s">
        <v>2902</v>
      </c>
      <c r="F210" s="149" t="s">
        <v>2903</v>
      </c>
      <c r="G210" s="150" t="s">
        <v>192</v>
      </c>
      <c r="H210" s="151">
        <v>2</v>
      </c>
      <c r="I210" s="152"/>
      <c r="J210" s="153">
        <f t="shared" si="10"/>
        <v>0</v>
      </c>
      <c r="K210" s="154"/>
      <c r="L210" s="30"/>
      <c r="M210" s="155" t="s">
        <v>1</v>
      </c>
      <c r="N210" s="156" t="s">
        <v>41</v>
      </c>
      <c r="O210" s="55"/>
      <c r="P210" s="157">
        <f t="shared" si="11"/>
        <v>0</v>
      </c>
      <c r="Q210" s="157">
        <v>0</v>
      </c>
      <c r="R210" s="157">
        <f t="shared" si="12"/>
        <v>0</v>
      </c>
      <c r="S210" s="157">
        <v>0</v>
      </c>
      <c r="T210" s="158">
        <f t="shared" si="1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9" t="s">
        <v>435</v>
      </c>
      <c r="AT210" s="159" t="s">
        <v>173</v>
      </c>
      <c r="AU210" s="159" t="s">
        <v>88</v>
      </c>
      <c r="AY210" s="14" t="s">
        <v>171</v>
      </c>
      <c r="BE210" s="160">
        <f t="shared" si="14"/>
        <v>0</v>
      </c>
      <c r="BF210" s="160">
        <f t="shared" si="15"/>
        <v>0</v>
      </c>
      <c r="BG210" s="160">
        <f t="shared" si="16"/>
        <v>0</v>
      </c>
      <c r="BH210" s="160">
        <f t="shared" si="17"/>
        <v>0</v>
      </c>
      <c r="BI210" s="160">
        <f t="shared" si="18"/>
        <v>0</v>
      </c>
      <c r="BJ210" s="14" t="s">
        <v>88</v>
      </c>
      <c r="BK210" s="160">
        <f t="shared" si="19"/>
        <v>0</v>
      </c>
      <c r="BL210" s="14" t="s">
        <v>435</v>
      </c>
      <c r="BM210" s="159" t="s">
        <v>790</v>
      </c>
    </row>
    <row r="211" spans="1:65" s="12" customFormat="1" ht="25.95" customHeight="1">
      <c r="B211" s="133"/>
      <c r="D211" s="134" t="s">
        <v>74</v>
      </c>
      <c r="E211" s="135" t="s">
        <v>1521</v>
      </c>
      <c r="F211" s="135" t="s">
        <v>2904</v>
      </c>
      <c r="I211" s="136"/>
      <c r="J211" s="137">
        <f>BK211</f>
        <v>0</v>
      </c>
      <c r="L211" s="133"/>
      <c r="M211" s="138"/>
      <c r="N211" s="139"/>
      <c r="O211" s="139"/>
      <c r="P211" s="140">
        <f>SUM(P212:P216)</f>
        <v>0</v>
      </c>
      <c r="Q211" s="139"/>
      <c r="R211" s="140">
        <f>SUM(R212:R216)</f>
        <v>0</v>
      </c>
      <c r="S211" s="139"/>
      <c r="T211" s="141">
        <f>SUM(T212:T216)</f>
        <v>0</v>
      </c>
      <c r="AR211" s="134" t="s">
        <v>177</v>
      </c>
      <c r="AT211" s="142" t="s">
        <v>74</v>
      </c>
      <c r="AU211" s="142" t="s">
        <v>75</v>
      </c>
      <c r="AY211" s="134" t="s">
        <v>171</v>
      </c>
      <c r="BK211" s="143">
        <f>SUM(BK212:BK216)</f>
        <v>0</v>
      </c>
    </row>
    <row r="212" spans="1:65" s="2" customFormat="1" ht="16.5" customHeight="1">
      <c r="A212" s="29"/>
      <c r="B212" s="146"/>
      <c r="C212" s="147" t="s">
        <v>547</v>
      </c>
      <c r="D212" s="147" t="s">
        <v>173</v>
      </c>
      <c r="E212" s="148" t="s">
        <v>2905</v>
      </c>
      <c r="F212" s="149" t="s">
        <v>2906</v>
      </c>
      <c r="G212" s="150" t="s">
        <v>192</v>
      </c>
      <c r="H212" s="151">
        <v>1</v>
      </c>
      <c r="I212" s="152"/>
      <c r="J212" s="153">
        <f>ROUND(I212*H212,2)</f>
        <v>0</v>
      </c>
      <c r="K212" s="154"/>
      <c r="L212" s="30"/>
      <c r="M212" s="155" t="s">
        <v>1</v>
      </c>
      <c r="N212" s="156" t="s">
        <v>41</v>
      </c>
      <c r="O212" s="55"/>
      <c r="P212" s="157">
        <f>O212*H212</f>
        <v>0</v>
      </c>
      <c r="Q212" s="157">
        <v>0</v>
      </c>
      <c r="R212" s="157">
        <f>Q212*H212</f>
        <v>0</v>
      </c>
      <c r="S212" s="157">
        <v>0</v>
      </c>
      <c r="T212" s="158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9" t="s">
        <v>1526</v>
      </c>
      <c r="AT212" s="159" t="s">
        <v>173</v>
      </c>
      <c r="AU212" s="159" t="s">
        <v>82</v>
      </c>
      <c r="AY212" s="14" t="s">
        <v>171</v>
      </c>
      <c r="BE212" s="160">
        <f>IF(N212="základná",J212,0)</f>
        <v>0</v>
      </c>
      <c r="BF212" s="160">
        <f>IF(N212="znížená",J212,0)</f>
        <v>0</v>
      </c>
      <c r="BG212" s="160">
        <f>IF(N212="zákl. prenesená",J212,0)</f>
        <v>0</v>
      </c>
      <c r="BH212" s="160">
        <f>IF(N212="zníž. prenesená",J212,0)</f>
        <v>0</v>
      </c>
      <c r="BI212" s="160">
        <f>IF(N212="nulová",J212,0)</f>
        <v>0</v>
      </c>
      <c r="BJ212" s="14" t="s">
        <v>88</v>
      </c>
      <c r="BK212" s="160">
        <f>ROUND(I212*H212,2)</f>
        <v>0</v>
      </c>
      <c r="BL212" s="14" t="s">
        <v>1526</v>
      </c>
      <c r="BM212" s="159" t="s">
        <v>798</v>
      </c>
    </row>
    <row r="213" spans="1:65" s="2" customFormat="1" ht="16.5" customHeight="1">
      <c r="A213" s="29"/>
      <c r="B213" s="146"/>
      <c r="C213" s="147" t="s">
        <v>1323</v>
      </c>
      <c r="D213" s="147" t="s">
        <v>173</v>
      </c>
      <c r="E213" s="148" t="s">
        <v>2907</v>
      </c>
      <c r="F213" s="149" t="s">
        <v>2908</v>
      </c>
      <c r="G213" s="150" t="s">
        <v>192</v>
      </c>
      <c r="H213" s="151">
        <v>1</v>
      </c>
      <c r="I213" s="152"/>
      <c r="J213" s="153">
        <f>ROUND(I213*H213,2)</f>
        <v>0</v>
      </c>
      <c r="K213" s="154"/>
      <c r="L213" s="30"/>
      <c r="M213" s="155" t="s">
        <v>1</v>
      </c>
      <c r="N213" s="156" t="s">
        <v>41</v>
      </c>
      <c r="O213" s="55"/>
      <c r="P213" s="157">
        <f>O213*H213</f>
        <v>0</v>
      </c>
      <c r="Q213" s="157">
        <v>0</v>
      </c>
      <c r="R213" s="157">
        <f>Q213*H213</f>
        <v>0</v>
      </c>
      <c r="S213" s="157">
        <v>0</v>
      </c>
      <c r="T213" s="158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9" t="s">
        <v>1526</v>
      </c>
      <c r="AT213" s="159" t="s">
        <v>173</v>
      </c>
      <c r="AU213" s="159" t="s">
        <v>82</v>
      </c>
      <c r="AY213" s="14" t="s">
        <v>171</v>
      </c>
      <c r="BE213" s="160">
        <f>IF(N213="základná",J213,0)</f>
        <v>0</v>
      </c>
      <c r="BF213" s="160">
        <f>IF(N213="znížená",J213,0)</f>
        <v>0</v>
      </c>
      <c r="BG213" s="160">
        <f>IF(N213="zákl. prenesená",J213,0)</f>
        <v>0</v>
      </c>
      <c r="BH213" s="160">
        <f>IF(N213="zníž. prenesená",J213,0)</f>
        <v>0</v>
      </c>
      <c r="BI213" s="160">
        <f>IF(N213="nulová",J213,0)</f>
        <v>0</v>
      </c>
      <c r="BJ213" s="14" t="s">
        <v>88</v>
      </c>
      <c r="BK213" s="160">
        <f>ROUND(I213*H213,2)</f>
        <v>0</v>
      </c>
      <c r="BL213" s="14" t="s">
        <v>1526</v>
      </c>
      <c r="BM213" s="159" t="s">
        <v>806</v>
      </c>
    </row>
    <row r="214" spans="1:65" s="2" customFormat="1" ht="16.5" customHeight="1">
      <c r="A214" s="29"/>
      <c r="B214" s="146"/>
      <c r="C214" s="147" t="s">
        <v>555</v>
      </c>
      <c r="D214" s="147" t="s">
        <v>173</v>
      </c>
      <c r="E214" s="148" t="s">
        <v>2909</v>
      </c>
      <c r="F214" s="149" t="s">
        <v>2910</v>
      </c>
      <c r="G214" s="150" t="s">
        <v>192</v>
      </c>
      <c r="H214" s="151">
        <v>1</v>
      </c>
      <c r="I214" s="152"/>
      <c r="J214" s="153">
        <f>ROUND(I214*H214,2)</f>
        <v>0</v>
      </c>
      <c r="K214" s="154"/>
      <c r="L214" s="30"/>
      <c r="M214" s="155" t="s">
        <v>1</v>
      </c>
      <c r="N214" s="156" t="s">
        <v>41</v>
      </c>
      <c r="O214" s="55"/>
      <c r="P214" s="157">
        <f>O214*H214</f>
        <v>0</v>
      </c>
      <c r="Q214" s="157">
        <v>0</v>
      </c>
      <c r="R214" s="157">
        <f>Q214*H214</f>
        <v>0</v>
      </c>
      <c r="S214" s="157">
        <v>0</v>
      </c>
      <c r="T214" s="158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9" t="s">
        <v>1526</v>
      </c>
      <c r="AT214" s="159" t="s">
        <v>173</v>
      </c>
      <c r="AU214" s="159" t="s">
        <v>82</v>
      </c>
      <c r="AY214" s="14" t="s">
        <v>171</v>
      </c>
      <c r="BE214" s="160">
        <f>IF(N214="základná",J214,0)</f>
        <v>0</v>
      </c>
      <c r="BF214" s="160">
        <f>IF(N214="znížená",J214,0)</f>
        <v>0</v>
      </c>
      <c r="BG214" s="160">
        <f>IF(N214="zákl. prenesená",J214,0)</f>
        <v>0</v>
      </c>
      <c r="BH214" s="160">
        <f>IF(N214="zníž. prenesená",J214,0)</f>
        <v>0</v>
      </c>
      <c r="BI214" s="160">
        <f>IF(N214="nulová",J214,0)</f>
        <v>0</v>
      </c>
      <c r="BJ214" s="14" t="s">
        <v>88</v>
      </c>
      <c r="BK214" s="160">
        <f>ROUND(I214*H214,2)</f>
        <v>0</v>
      </c>
      <c r="BL214" s="14" t="s">
        <v>1526</v>
      </c>
      <c r="BM214" s="159" t="s">
        <v>814</v>
      </c>
    </row>
    <row r="215" spans="1:65" s="2" customFormat="1" ht="16.5" customHeight="1">
      <c r="A215" s="29"/>
      <c r="B215" s="146"/>
      <c r="C215" s="147" t="s">
        <v>1329</v>
      </c>
      <c r="D215" s="147" t="s">
        <v>173</v>
      </c>
      <c r="E215" s="148" t="s">
        <v>2911</v>
      </c>
      <c r="F215" s="149" t="s">
        <v>2912</v>
      </c>
      <c r="G215" s="150" t="s">
        <v>192</v>
      </c>
      <c r="H215" s="151">
        <v>1</v>
      </c>
      <c r="I215" s="152"/>
      <c r="J215" s="153">
        <f>ROUND(I215*H215,2)</f>
        <v>0</v>
      </c>
      <c r="K215" s="154"/>
      <c r="L215" s="30"/>
      <c r="M215" s="155" t="s">
        <v>1</v>
      </c>
      <c r="N215" s="156" t="s">
        <v>41</v>
      </c>
      <c r="O215" s="55"/>
      <c r="P215" s="157">
        <f>O215*H215</f>
        <v>0</v>
      </c>
      <c r="Q215" s="157">
        <v>0</v>
      </c>
      <c r="R215" s="157">
        <f>Q215*H215</f>
        <v>0</v>
      </c>
      <c r="S215" s="157">
        <v>0</v>
      </c>
      <c r="T215" s="158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9" t="s">
        <v>1526</v>
      </c>
      <c r="AT215" s="159" t="s">
        <v>173</v>
      </c>
      <c r="AU215" s="159" t="s">
        <v>82</v>
      </c>
      <c r="AY215" s="14" t="s">
        <v>171</v>
      </c>
      <c r="BE215" s="160">
        <f>IF(N215="základná",J215,0)</f>
        <v>0</v>
      </c>
      <c r="BF215" s="160">
        <f>IF(N215="znížená",J215,0)</f>
        <v>0</v>
      </c>
      <c r="BG215" s="160">
        <f>IF(N215="zákl. prenesená",J215,0)</f>
        <v>0</v>
      </c>
      <c r="BH215" s="160">
        <f>IF(N215="zníž. prenesená",J215,0)</f>
        <v>0</v>
      </c>
      <c r="BI215" s="160">
        <f>IF(N215="nulová",J215,0)</f>
        <v>0</v>
      </c>
      <c r="BJ215" s="14" t="s">
        <v>88</v>
      </c>
      <c r="BK215" s="160">
        <f>ROUND(I215*H215,2)</f>
        <v>0</v>
      </c>
      <c r="BL215" s="14" t="s">
        <v>1526</v>
      </c>
      <c r="BM215" s="159" t="s">
        <v>822</v>
      </c>
    </row>
    <row r="216" spans="1:65" s="2" customFormat="1" ht="16.5" customHeight="1">
      <c r="A216" s="29"/>
      <c r="B216" s="146"/>
      <c r="C216" s="147" t="s">
        <v>561</v>
      </c>
      <c r="D216" s="147" t="s">
        <v>173</v>
      </c>
      <c r="E216" s="148" t="s">
        <v>2913</v>
      </c>
      <c r="F216" s="149" t="s">
        <v>2914</v>
      </c>
      <c r="G216" s="150" t="s">
        <v>192</v>
      </c>
      <c r="H216" s="151">
        <v>1</v>
      </c>
      <c r="I216" s="152"/>
      <c r="J216" s="153">
        <f>ROUND(I216*H216,2)</f>
        <v>0</v>
      </c>
      <c r="K216" s="154"/>
      <c r="L216" s="30"/>
      <c r="M216" s="173" t="s">
        <v>1</v>
      </c>
      <c r="N216" s="174" t="s">
        <v>41</v>
      </c>
      <c r="O216" s="175"/>
      <c r="P216" s="176">
        <f>O216*H216</f>
        <v>0</v>
      </c>
      <c r="Q216" s="176">
        <v>0</v>
      </c>
      <c r="R216" s="176">
        <f>Q216*H216</f>
        <v>0</v>
      </c>
      <c r="S216" s="176">
        <v>0</v>
      </c>
      <c r="T216" s="177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9" t="s">
        <v>1526</v>
      </c>
      <c r="AT216" s="159" t="s">
        <v>173</v>
      </c>
      <c r="AU216" s="159" t="s">
        <v>82</v>
      </c>
      <c r="AY216" s="14" t="s">
        <v>171</v>
      </c>
      <c r="BE216" s="160">
        <f>IF(N216="základná",J216,0)</f>
        <v>0</v>
      </c>
      <c r="BF216" s="160">
        <f>IF(N216="znížená",J216,0)</f>
        <v>0</v>
      </c>
      <c r="BG216" s="160">
        <f>IF(N216="zákl. prenesená",J216,0)</f>
        <v>0</v>
      </c>
      <c r="BH216" s="160">
        <f>IF(N216="zníž. prenesená",J216,0)</f>
        <v>0</v>
      </c>
      <c r="BI216" s="160">
        <f>IF(N216="nulová",J216,0)</f>
        <v>0</v>
      </c>
      <c r="BJ216" s="14" t="s">
        <v>88</v>
      </c>
      <c r="BK216" s="160">
        <f>ROUND(I216*H216,2)</f>
        <v>0</v>
      </c>
      <c r="BL216" s="14" t="s">
        <v>1526</v>
      </c>
      <c r="BM216" s="159" t="s">
        <v>830</v>
      </c>
    </row>
    <row r="217" spans="1:65" s="2" customFormat="1" ht="6.9" customHeight="1">
      <c r="A217" s="29"/>
      <c r="B217" s="44"/>
      <c r="C217" s="45"/>
      <c r="D217" s="45"/>
      <c r="E217" s="45"/>
      <c r="F217" s="45"/>
      <c r="G217" s="45"/>
      <c r="H217" s="45"/>
      <c r="I217" s="45"/>
      <c r="J217" s="45"/>
      <c r="K217" s="45"/>
      <c r="L217" s="30"/>
      <c r="M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</row>
  </sheetData>
  <autoFilter ref="C125:K216" xr:uid="{00000000-0009-0000-0000-000007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8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109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124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3" t="s">
        <v>2915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2" t="str">
        <f>'Rekapitulácia stavby'!AN8</f>
        <v>26. 11. 2020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9"/>
      <c r="G18" s="189"/>
      <c r="H18" s="189"/>
      <c r="I18" s="2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30</v>
      </c>
      <c r="F21" s="29"/>
      <c r="G21" s="29"/>
      <c r="H21" s="29"/>
      <c r="I21" s="24" t="s">
        <v>26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194" t="s">
        <v>1</v>
      </c>
      <c r="F27" s="194"/>
      <c r="G27" s="194"/>
      <c r="H27" s="194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0" t="s">
        <v>39</v>
      </c>
      <c r="E33" s="24" t="s">
        <v>40</v>
      </c>
      <c r="F33" s="101">
        <f>ROUND((SUM(BE125:BE179)),  2)</f>
        <v>0</v>
      </c>
      <c r="G33" s="29"/>
      <c r="H33" s="29"/>
      <c r="I33" s="102">
        <v>0.2</v>
      </c>
      <c r="J33" s="101">
        <f>ROUND(((SUM(BE125:BE179))*I33),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1">
        <f>ROUND((SUM(BF125:BF179)),  2)</f>
        <v>0</v>
      </c>
      <c r="G34" s="29"/>
      <c r="H34" s="29"/>
      <c r="I34" s="102">
        <v>0.2</v>
      </c>
      <c r="J34" s="101">
        <f>ROUND(((SUM(BF125:BF179))*I34),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1">
        <f>ROUND((SUM(BG125:BG179)),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1">
        <f>ROUND((SUM(BH125:BH179)),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1">
        <f>ROUND((SUM(BI125:BI179)),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124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3" t="str">
        <f>E9</f>
        <v>02 - SO 02   Spevnené plochy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KREMNICA </v>
      </c>
      <c r="G89" s="29"/>
      <c r="H89" s="29"/>
      <c r="I89" s="24" t="s">
        <v>21</v>
      </c>
      <c r="J89" s="52" t="str">
        <f>IF(J12="","",J12)</f>
        <v>26. 11. 2020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4" t="s">
        <v>23</v>
      </c>
      <c r="D91" s="29"/>
      <c r="E91" s="29"/>
      <c r="F91" s="22" t="str">
        <f>E15</f>
        <v xml:space="preserve">MINCOVŇA KREMNICA Š.P. </v>
      </c>
      <c r="G91" s="29"/>
      <c r="H91" s="29"/>
      <c r="I91" s="24" t="s">
        <v>29</v>
      </c>
      <c r="J91" s="27" t="str">
        <f>E21</f>
        <v>JANES ATELIER SPOL.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129</v>
      </c>
      <c r="D94" s="103"/>
      <c r="E94" s="103"/>
      <c r="F94" s="103"/>
      <c r="G94" s="103"/>
      <c r="H94" s="103"/>
      <c r="I94" s="103"/>
      <c r="J94" s="112" t="s">
        <v>130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3" t="s">
        <v>131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132</v>
      </c>
    </row>
    <row r="97" spans="1:31" s="9" customFormat="1" ht="24.9" customHeight="1">
      <c r="B97" s="114"/>
      <c r="D97" s="115" t="s">
        <v>133</v>
      </c>
      <c r="E97" s="116"/>
      <c r="F97" s="116"/>
      <c r="G97" s="116"/>
      <c r="H97" s="116"/>
      <c r="I97" s="116"/>
      <c r="J97" s="117">
        <f>J126</f>
        <v>0</v>
      </c>
      <c r="L97" s="114"/>
    </row>
    <row r="98" spans="1:31" s="10" customFormat="1" ht="19.95" customHeight="1">
      <c r="B98" s="118"/>
      <c r="D98" s="119" t="s">
        <v>2916</v>
      </c>
      <c r="E98" s="120"/>
      <c r="F98" s="120"/>
      <c r="G98" s="120"/>
      <c r="H98" s="120"/>
      <c r="I98" s="120"/>
      <c r="J98" s="121">
        <f>J127</f>
        <v>0</v>
      </c>
      <c r="L98" s="118"/>
    </row>
    <row r="99" spans="1:31" s="10" customFormat="1" ht="19.95" customHeight="1">
      <c r="B99" s="118"/>
      <c r="D99" s="119" t="s">
        <v>134</v>
      </c>
      <c r="E99" s="120"/>
      <c r="F99" s="120"/>
      <c r="G99" s="120"/>
      <c r="H99" s="120"/>
      <c r="I99" s="120"/>
      <c r="J99" s="121">
        <f>J140</f>
        <v>0</v>
      </c>
      <c r="L99" s="118"/>
    </row>
    <row r="100" spans="1:31" s="10" customFormat="1" ht="19.95" customHeight="1">
      <c r="B100" s="118"/>
      <c r="D100" s="119" t="s">
        <v>135</v>
      </c>
      <c r="E100" s="120"/>
      <c r="F100" s="120"/>
      <c r="G100" s="120"/>
      <c r="H100" s="120"/>
      <c r="I100" s="120"/>
      <c r="J100" s="121">
        <f>J147</f>
        <v>0</v>
      </c>
      <c r="L100" s="118"/>
    </row>
    <row r="101" spans="1:31" s="10" customFormat="1" ht="19.95" customHeight="1">
      <c r="B101" s="118"/>
      <c r="D101" s="119" t="s">
        <v>2917</v>
      </c>
      <c r="E101" s="120"/>
      <c r="F101" s="120"/>
      <c r="G101" s="120"/>
      <c r="H101" s="120"/>
      <c r="I101" s="120"/>
      <c r="J101" s="121">
        <f>J149</f>
        <v>0</v>
      </c>
      <c r="L101" s="118"/>
    </row>
    <row r="102" spans="1:31" s="10" customFormat="1" ht="19.95" customHeight="1">
      <c r="B102" s="118"/>
      <c r="D102" s="119" t="s">
        <v>138</v>
      </c>
      <c r="E102" s="120"/>
      <c r="F102" s="120"/>
      <c r="G102" s="120"/>
      <c r="H102" s="120"/>
      <c r="I102" s="120"/>
      <c r="J102" s="121">
        <f>J159</f>
        <v>0</v>
      </c>
      <c r="L102" s="118"/>
    </row>
    <row r="103" spans="1:31" s="10" customFormat="1" ht="19.95" customHeight="1">
      <c r="B103" s="118"/>
      <c r="D103" s="119" t="s">
        <v>139</v>
      </c>
      <c r="E103" s="120"/>
      <c r="F103" s="120"/>
      <c r="G103" s="120"/>
      <c r="H103" s="120"/>
      <c r="I103" s="120"/>
      <c r="J103" s="121">
        <f>J171</f>
        <v>0</v>
      </c>
      <c r="L103" s="118"/>
    </row>
    <row r="104" spans="1:31" s="9" customFormat="1" ht="24.9" customHeight="1">
      <c r="B104" s="114"/>
      <c r="D104" s="115" t="s">
        <v>140</v>
      </c>
      <c r="E104" s="116"/>
      <c r="F104" s="116"/>
      <c r="G104" s="116"/>
      <c r="H104" s="116"/>
      <c r="I104" s="116"/>
      <c r="J104" s="117">
        <f>J173</f>
        <v>0</v>
      </c>
      <c r="L104" s="114"/>
    </row>
    <row r="105" spans="1:31" s="10" customFormat="1" ht="19.95" customHeight="1">
      <c r="B105" s="118"/>
      <c r="D105" s="119" t="s">
        <v>148</v>
      </c>
      <c r="E105" s="120"/>
      <c r="F105" s="120"/>
      <c r="G105" s="120"/>
      <c r="H105" s="120"/>
      <c r="I105" s="120"/>
      <c r="J105" s="121">
        <f>J174</f>
        <v>0</v>
      </c>
      <c r="L105" s="118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" customHeight="1">
      <c r="A112" s="29"/>
      <c r="B112" s="30"/>
      <c r="C112" s="18" t="s">
        <v>157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15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PRESTAVBA OBJEKTU -BUDOVA UBYTOVACIEHO ZARIADENIA SO SLUŽOBNÝMI BYTMI  II časť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124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3" t="str">
        <f>E9</f>
        <v>02 - SO 02   Spevnené plochy</v>
      </c>
      <c r="F117" s="223"/>
      <c r="G117" s="223"/>
      <c r="H117" s="223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19</v>
      </c>
      <c r="D119" s="29"/>
      <c r="E119" s="29"/>
      <c r="F119" s="22" t="str">
        <f>F12</f>
        <v xml:space="preserve">KREMNICA </v>
      </c>
      <c r="G119" s="29"/>
      <c r="H119" s="29"/>
      <c r="I119" s="24" t="s">
        <v>21</v>
      </c>
      <c r="J119" s="52" t="str">
        <f>IF(J12="","",J12)</f>
        <v>26. 11. 2020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25.65" customHeight="1">
      <c r="A121" s="29"/>
      <c r="B121" s="30"/>
      <c r="C121" s="24" t="s">
        <v>23</v>
      </c>
      <c r="D121" s="29"/>
      <c r="E121" s="29"/>
      <c r="F121" s="22" t="str">
        <f>E15</f>
        <v xml:space="preserve">MINCOVŇA KREMNICA Š.P. </v>
      </c>
      <c r="G121" s="29"/>
      <c r="H121" s="29"/>
      <c r="I121" s="24" t="s">
        <v>29</v>
      </c>
      <c r="J121" s="27" t="str">
        <f>E21</f>
        <v>JANES ATELIER SPOL. s.r.o.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15" customHeight="1">
      <c r="A122" s="29"/>
      <c r="B122" s="30"/>
      <c r="C122" s="24" t="s">
        <v>27</v>
      </c>
      <c r="D122" s="29"/>
      <c r="E122" s="29"/>
      <c r="F122" s="22" t="str">
        <f>IF(E18="","",E18)</f>
        <v>Vyplň údaj</v>
      </c>
      <c r="G122" s="29"/>
      <c r="H122" s="29"/>
      <c r="I122" s="24" t="s">
        <v>32</v>
      </c>
      <c r="J122" s="27" t="str">
        <f>E24</f>
        <v xml:space="preserve"> 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2"/>
      <c r="B124" s="123"/>
      <c r="C124" s="124" t="s">
        <v>158</v>
      </c>
      <c r="D124" s="125" t="s">
        <v>60</v>
      </c>
      <c r="E124" s="125" t="s">
        <v>56</v>
      </c>
      <c r="F124" s="125" t="s">
        <v>57</v>
      </c>
      <c r="G124" s="125" t="s">
        <v>159</v>
      </c>
      <c r="H124" s="125" t="s">
        <v>160</v>
      </c>
      <c r="I124" s="125" t="s">
        <v>161</v>
      </c>
      <c r="J124" s="126" t="s">
        <v>130</v>
      </c>
      <c r="K124" s="127" t="s">
        <v>162</v>
      </c>
      <c r="L124" s="128"/>
      <c r="M124" s="59" t="s">
        <v>1</v>
      </c>
      <c r="N124" s="60" t="s">
        <v>39</v>
      </c>
      <c r="O124" s="60" t="s">
        <v>163</v>
      </c>
      <c r="P124" s="60" t="s">
        <v>164</v>
      </c>
      <c r="Q124" s="60" t="s">
        <v>165</v>
      </c>
      <c r="R124" s="60" t="s">
        <v>166</v>
      </c>
      <c r="S124" s="60" t="s">
        <v>167</v>
      </c>
      <c r="T124" s="61" t="s">
        <v>168</v>
      </c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</row>
    <row r="125" spans="1:65" s="2" customFormat="1" ht="22.8" customHeight="1">
      <c r="A125" s="29"/>
      <c r="B125" s="30"/>
      <c r="C125" s="66" t="s">
        <v>131</v>
      </c>
      <c r="D125" s="29"/>
      <c r="E125" s="29"/>
      <c r="F125" s="29"/>
      <c r="G125" s="29"/>
      <c r="H125" s="29"/>
      <c r="I125" s="29"/>
      <c r="J125" s="129">
        <f>BK125</f>
        <v>0</v>
      </c>
      <c r="K125" s="29"/>
      <c r="L125" s="30"/>
      <c r="M125" s="62"/>
      <c r="N125" s="53"/>
      <c r="O125" s="63"/>
      <c r="P125" s="130">
        <f>P126+P173</f>
        <v>0</v>
      </c>
      <c r="Q125" s="63"/>
      <c r="R125" s="130">
        <f>R126+R173</f>
        <v>942.49782727000002</v>
      </c>
      <c r="S125" s="63"/>
      <c r="T125" s="131">
        <f>T126+T173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74</v>
      </c>
      <c r="AU125" s="14" t="s">
        <v>132</v>
      </c>
      <c r="BK125" s="132">
        <f>BK126+BK173</f>
        <v>0</v>
      </c>
    </row>
    <row r="126" spans="1:65" s="12" customFormat="1" ht="25.95" customHeight="1">
      <c r="B126" s="133"/>
      <c r="D126" s="134" t="s">
        <v>74</v>
      </c>
      <c r="E126" s="135" t="s">
        <v>169</v>
      </c>
      <c r="F126" s="135" t="s">
        <v>170</v>
      </c>
      <c r="I126" s="136"/>
      <c r="J126" s="137">
        <f>BK126</f>
        <v>0</v>
      </c>
      <c r="L126" s="133"/>
      <c r="M126" s="138"/>
      <c r="N126" s="139"/>
      <c r="O126" s="139"/>
      <c r="P126" s="140">
        <f>P127+P140+P147+P149+P159+P171</f>
        <v>0</v>
      </c>
      <c r="Q126" s="139"/>
      <c r="R126" s="140">
        <f>R127+R140+R147+R149+R159+R171</f>
        <v>942.48467176999998</v>
      </c>
      <c r="S126" s="139"/>
      <c r="T126" s="141">
        <f>T127+T140+T147+T149+T159+T171</f>
        <v>0</v>
      </c>
      <c r="AR126" s="134" t="s">
        <v>82</v>
      </c>
      <c r="AT126" s="142" t="s">
        <v>74</v>
      </c>
      <c r="AU126" s="142" t="s">
        <v>75</v>
      </c>
      <c r="AY126" s="134" t="s">
        <v>171</v>
      </c>
      <c r="BK126" s="143">
        <f>BK127+BK140+BK147+BK149+BK159+BK171</f>
        <v>0</v>
      </c>
    </row>
    <row r="127" spans="1:65" s="12" customFormat="1" ht="22.8" customHeight="1">
      <c r="B127" s="133"/>
      <c r="D127" s="134" t="s">
        <v>74</v>
      </c>
      <c r="E127" s="144" t="s">
        <v>82</v>
      </c>
      <c r="F127" s="144" t="s">
        <v>2918</v>
      </c>
      <c r="I127" s="136"/>
      <c r="J127" s="145">
        <f>BK127</f>
        <v>0</v>
      </c>
      <c r="L127" s="133"/>
      <c r="M127" s="138"/>
      <c r="N127" s="139"/>
      <c r="O127" s="139"/>
      <c r="P127" s="140">
        <f>SUM(P128:P139)</f>
        <v>0</v>
      </c>
      <c r="Q127" s="139"/>
      <c r="R127" s="140">
        <f>SUM(R128:R139)</f>
        <v>2.1011999999999999E-2</v>
      </c>
      <c r="S127" s="139"/>
      <c r="T127" s="141">
        <f>SUM(T128:T139)</f>
        <v>0</v>
      </c>
      <c r="AR127" s="134" t="s">
        <v>82</v>
      </c>
      <c r="AT127" s="142" t="s">
        <v>74</v>
      </c>
      <c r="AU127" s="142" t="s">
        <v>82</v>
      </c>
      <c r="AY127" s="134" t="s">
        <v>171</v>
      </c>
      <c r="BK127" s="143">
        <f>SUM(BK128:BK139)</f>
        <v>0</v>
      </c>
    </row>
    <row r="128" spans="1:65" s="2" customFormat="1" ht="21.75" customHeight="1">
      <c r="A128" s="29"/>
      <c r="B128" s="146"/>
      <c r="C128" s="147" t="s">
        <v>82</v>
      </c>
      <c r="D128" s="147" t="s">
        <v>173</v>
      </c>
      <c r="E128" s="148" t="s">
        <v>2919</v>
      </c>
      <c r="F128" s="149" t="s">
        <v>2920</v>
      </c>
      <c r="G128" s="150" t="s">
        <v>176</v>
      </c>
      <c r="H128" s="151">
        <v>285.52</v>
      </c>
      <c r="I128" s="152"/>
      <c r="J128" s="153">
        <f t="shared" ref="J128:J139" si="0">ROUND(I128*H128,2)</f>
        <v>0</v>
      </c>
      <c r="K128" s="154"/>
      <c r="L128" s="30"/>
      <c r="M128" s="155" t="s">
        <v>1</v>
      </c>
      <c r="N128" s="156" t="s">
        <v>41</v>
      </c>
      <c r="O128" s="55"/>
      <c r="P128" s="157">
        <f t="shared" ref="P128:P139" si="1">O128*H128</f>
        <v>0</v>
      </c>
      <c r="Q128" s="157">
        <v>0</v>
      </c>
      <c r="R128" s="157">
        <f t="shared" ref="R128:R139" si="2">Q128*H128</f>
        <v>0</v>
      </c>
      <c r="S128" s="157">
        <v>0</v>
      </c>
      <c r="T128" s="158">
        <f t="shared" ref="T128:T139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9" t="s">
        <v>177</v>
      </c>
      <c r="AT128" s="159" t="s">
        <v>173</v>
      </c>
      <c r="AU128" s="159" t="s">
        <v>88</v>
      </c>
      <c r="AY128" s="14" t="s">
        <v>171</v>
      </c>
      <c r="BE128" s="160">
        <f t="shared" ref="BE128:BE139" si="4">IF(N128="základná",J128,0)</f>
        <v>0</v>
      </c>
      <c r="BF128" s="160">
        <f t="shared" ref="BF128:BF139" si="5">IF(N128="znížená",J128,0)</f>
        <v>0</v>
      </c>
      <c r="BG128" s="160">
        <f t="shared" ref="BG128:BG139" si="6">IF(N128="zákl. prenesená",J128,0)</f>
        <v>0</v>
      </c>
      <c r="BH128" s="160">
        <f t="shared" ref="BH128:BH139" si="7">IF(N128="zníž. prenesená",J128,0)</f>
        <v>0</v>
      </c>
      <c r="BI128" s="160">
        <f t="shared" ref="BI128:BI139" si="8">IF(N128="nulová",J128,0)</f>
        <v>0</v>
      </c>
      <c r="BJ128" s="14" t="s">
        <v>88</v>
      </c>
      <c r="BK128" s="160">
        <f t="shared" ref="BK128:BK139" si="9">ROUND(I128*H128,2)</f>
        <v>0</v>
      </c>
      <c r="BL128" s="14" t="s">
        <v>177</v>
      </c>
      <c r="BM128" s="159" t="s">
        <v>2921</v>
      </c>
    </row>
    <row r="129" spans="1:65" s="2" customFormat="1" ht="21.75" customHeight="1">
      <c r="A129" s="29"/>
      <c r="B129" s="146"/>
      <c r="C129" s="147" t="s">
        <v>88</v>
      </c>
      <c r="D129" s="147" t="s">
        <v>173</v>
      </c>
      <c r="E129" s="148" t="s">
        <v>2922</v>
      </c>
      <c r="F129" s="149" t="s">
        <v>2923</v>
      </c>
      <c r="G129" s="150" t="s">
        <v>176</v>
      </c>
      <c r="H129" s="151">
        <v>142.76</v>
      </c>
      <c r="I129" s="152"/>
      <c r="J129" s="153">
        <f t="shared" si="0"/>
        <v>0</v>
      </c>
      <c r="K129" s="154"/>
      <c r="L129" s="30"/>
      <c r="M129" s="155" t="s">
        <v>1</v>
      </c>
      <c r="N129" s="156" t="s">
        <v>41</v>
      </c>
      <c r="O129" s="55"/>
      <c r="P129" s="157">
        <f t="shared" si="1"/>
        <v>0</v>
      </c>
      <c r="Q129" s="157">
        <v>0</v>
      </c>
      <c r="R129" s="157">
        <f t="shared" si="2"/>
        <v>0</v>
      </c>
      <c r="S129" s="157">
        <v>0</v>
      </c>
      <c r="T129" s="158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9" t="s">
        <v>177</v>
      </c>
      <c r="AT129" s="159" t="s">
        <v>173</v>
      </c>
      <c r="AU129" s="159" t="s">
        <v>88</v>
      </c>
      <c r="AY129" s="14" t="s">
        <v>171</v>
      </c>
      <c r="BE129" s="160">
        <f t="shared" si="4"/>
        <v>0</v>
      </c>
      <c r="BF129" s="160">
        <f t="shared" si="5"/>
        <v>0</v>
      </c>
      <c r="BG129" s="160">
        <f t="shared" si="6"/>
        <v>0</v>
      </c>
      <c r="BH129" s="160">
        <f t="shared" si="7"/>
        <v>0</v>
      </c>
      <c r="BI129" s="160">
        <f t="shared" si="8"/>
        <v>0</v>
      </c>
      <c r="BJ129" s="14" t="s">
        <v>88</v>
      </c>
      <c r="BK129" s="160">
        <f t="shared" si="9"/>
        <v>0</v>
      </c>
      <c r="BL129" s="14" t="s">
        <v>177</v>
      </c>
      <c r="BM129" s="159" t="s">
        <v>2924</v>
      </c>
    </row>
    <row r="130" spans="1:65" s="2" customFormat="1" ht="21.75" customHeight="1">
      <c r="A130" s="29"/>
      <c r="B130" s="146"/>
      <c r="C130" s="147" t="s">
        <v>179</v>
      </c>
      <c r="D130" s="147" t="s">
        <v>173</v>
      </c>
      <c r="E130" s="148" t="s">
        <v>2925</v>
      </c>
      <c r="F130" s="149" t="s">
        <v>2926</v>
      </c>
      <c r="G130" s="150" t="s">
        <v>176</v>
      </c>
      <c r="H130" s="151">
        <v>285.52</v>
      </c>
      <c r="I130" s="152"/>
      <c r="J130" s="153">
        <f t="shared" si="0"/>
        <v>0</v>
      </c>
      <c r="K130" s="154"/>
      <c r="L130" s="30"/>
      <c r="M130" s="155" t="s">
        <v>1</v>
      </c>
      <c r="N130" s="156" t="s">
        <v>41</v>
      </c>
      <c r="O130" s="55"/>
      <c r="P130" s="157">
        <f t="shared" si="1"/>
        <v>0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9" t="s">
        <v>177</v>
      </c>
      <c r="AT130" s="159" t="s">
        <v>173</v>
      </c>
      <c r="AU130" s="159" t="s">
        <v>88</v>
      </c>
      <c r="AY130" s="14" t="s">
        <v>171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88</v>
      </c>
      <c r="BK130" s="160">
        <f t="shared" si="9"/>
        <v>0</v>
      </c>
      <c r="BL130" s="14" t="s">
        <v>177</v>
      </c>
      <c r="BM130" s="159" t="s">
        <v>2927</v>
      </c>
    </row>
    <row r="131" spans="1:65" s="2" customFormat="1" ht="33" customHeight="1">
      <c r="A131" s="29"/>
      <c r="B131" s="146"/>
      <c r="C131" s="147" t="s">
        <v>177</v>
      </c>
      <c r="D131" s="147" t="s">
        <v>173</v>
      </c>
      <c r="E131" s="148" t="s">
        <v>1140</v>
      </c>
      <c r="F131" s="149" t="s">
        <v>1141</v>
      </c>
      <c r="G131" s="150" t="s">
        <v>176</v>
      </c>
      <c r="H131" s="151">
        <v>186.52</v>
      </c>
      <c r="I131" s="152"/>
      <c r="J131" s="153">
        <f t="shared" si="0"/>
        <v>0</v>
      </c>
      <c r="K131" s="154"/>
      <c r="L131" s="30"/>
      <c r="M131" s="155" t="s">
        <v>1</v>
      </c>
      <c r="N131" s="156" t="s">
        <v>41</v>
      </c>
      <c r="O131" s="55"/>
      <c r="P131" s="157">
        <f t="shared" si="1"/>
        <v>0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177</v>
      </c>
      <c r="AT131" s="159" t="s">
        <v>173</v>
      </c>
      <c r="AU131" s="159" t="s">
        <v>88</v>
      </c>
      <c r="AY131" s="14" t="s">
        <v>171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88</v>
      </c>
      <c r="BK131" s="160">
        <f t="shared" si="9"/>
        <v>0</v>
      </c>
      <c r="BL131" s="14" t="s">
        <v>177</v>
      </c>
      <c r="BM131" s="159" t="s">
        <v>2928</v>
      </c>
    </row>
    <row r="132" spans="1:65" s="2" customFormat="1" ht="33" customHeight="1">
      <c r="A132" s="29"/>
      <c r="B132" s="146"/>
      <c r="C132" s="147" t="s">
        <v>194</v>
      </c>
      <c r="D132" s="147" t="s">
        <v>173</v>
      </c>
      <c r="E132" s="148" t="s">
        <v>1142</v>
      </c>
      <c r="F132" s="149" t="s">
        <v>1143</v>
      </c>
      <c r="G132" s="150" t="s">
        <v>176</v>
      </c>
      <c r="H132" s="151">
        <v>1305.6400000000001</v>
      </c>
      <c r="I132" s="152"/>
      <c r="J132" s="153">
        <f t="shared" si="0"/>
        <v>0</v>
      </c>
      <c r="K132" s="154"/>
      <c r="L132" s="30"/>
      <c r="M132" s="155" t="s">
        <v>1</v>
      </c>
      <c r="N132" s="156" t="s">
        <v>41</v>
      </c>
      <c r="O132" s="55"/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177</v>
      </c>
      <c r="AT132" s="159" t="s">
        <v>173</v>
      </c>
      <c r="AU132" s="159" t="s">
        <v>88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177</v>
      </c>
      <c r="BM132" s="159" t="s">
        <v>2929</v>
      </c>
    </row>
    <row r="133" spans="1:65" s="2" customFormat="1" ht="33" customHeight="1">
      <c r="A133" s="29"/>
      <c r="B133" s="146"/>
      <c r="C133" s="147" t="s">
        <v>198</v>
      </c>
      <c r="D133" s="147" t="s">
        <v>173</v>
      </c>
      <c r="E133" s="148" t="s">
        <v>2930</v>
      </c>
      <c r="F133" s="149" t="s">
        <v>2931</v>
      </c>
      <c r="G133" s="150" t="s">
        <v>176</v>
      </c>
      <c r="H133" s="151">
        <v>99</v>
      </c>
      <c r="I133" s="152"/>
      <c r="J133" s="153">
        <f t="shared" si="0"/>
        <v>0</v>
      </c>
      <c r="K133" s="154"/>
      <c r="L133" s="30"/>
      <c r="M133" s="155" t="s">
        <v>1</v>
      </c>
      <c r="N133" s="156" t="s">
        <v>41</v>
      </c>
      <c r="O133" s="55"/>
      <c r="P133" s="157">
        <f t="shared" si="1"/>
        <v>0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177</v>
      </c>
      <c r="AT133" s="159" t="s">
        <v>173</v>
      </c>
      <c r="AU133" s="159" t="s">
        <v>88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177</v>
      </c>
      <c r="BM133" s="159" t="s">
        <v>2932</v>
      </c>
    </row>
    <row r="134" spans="1:65" s="2" customFormat="1" ht="21.75" customHeight="1">
      <c r="A134" s="29"/>
      <c r="B134" s="146"/>
      <c r="C134" s="147" t="s">
        <v>203</v>
      </c>
      <c r="D134" s="147" t="s">
        <v>173</v>
      </c>
      <c r="E134" s="148" t="s">
        <v>2933</v>
      </c>
      <c r="F134" s="149" t="s">
        <v>2934</v>
      </c>
      <c r="G134" s="150" t="s">
        <v>176</v>
      </c>
      <c r="H134" s="151">
        <v>186.52</v>
      </c>
      <c r="I134" s="152"/>
      <c r="J134" s="153">
        <f t="shared" si="0"/>
        <v>0</v>
      </c>
      <c r="K134" s="154"/>
      <c r="L134" s="30"/>
      <c r="M134" s="155" t="s">
        <v>1</v>
      </c>
      <c r="N134" s="156" t="s">
        <v>41</v>
      </c>
      <c r="O134" s="55"/>
      <c r="P134" s="157">
        <f t="shared" si="1"/>
        <v>0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177</v>
      </c>
      <c r="AT134" s="159" t="s">
        <v>173</v>
      </c>
      <c r="AU134" s="159" t="s">
        <v>88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177</v>
      </c>
      <c r="BM134" s="159" t="s">
        <v>2935</v>
      </c>
    </row>
    <row r="135" spans="1:65" s="2" customFormat="1" ht="21.75" customHeight="1">
      <c r="A135" s="29"/>
      <c r="B135" s="146"/>
      <c r="C135" s="147" t="s">
        <v>207</v>
      </c>
      <c r="D135" s="147" t="s">
        <v>173</v>
      </c>
      <c r="E135" s="148" t="s">
        <v>1148</v>
      </c>
      <c r="F135" s="149" t="s">
        <v>1149</v>
      </c>
      <c r="G135" s="150" t="s">
        <v>210</v>
      </c>
      <c r="H135" s="151">
        <v>251.80199999999999</v>
      </c>
      <c r="I135" s="152"/>
      <c r="J135" s="153">
        <f t="shared" si="0"/>
        <v>0</v>
      </c>
      <c r="K135" s="154"/>
      <c r="L135" s="30"/>
      <c r="M135" s="155" t="s">
        <v>1</v>
      </c>
      <c r="N135" s="156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177</v>
      </c>
      <c r="AT135" s="159" t="s">
        <v>173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2936</v>
      </c>
    </row>
    <row r="136" spans="1:65" s="2" customFormat="1" ht="21.75" customHeight="1">
      <c r="A136" s="29"/>
      <c r="B136" s="146"/>
      <c r="C136" s="147" t="s">
        <v>212</v>
      </c>
      <c r="D136" s="147" t="s">
        <v>173</v>
      </c>
      <c r="E136" s="148" t="s">
        <v>2937</v>
      </c>
      <c r="F136" s="149" t="s">
        <v>2938</v>
      </c>
      <c r="G136" s="150" t="s">
        <v>201</v>
      </c>
      <c r="H136" s="151">
        <v>680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177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2939</v>
      </c>
    </row>
    <row r="137" spans="1:65" s="2" customFormat="1" ht="16.5" customHeight="1">
      <c r="A137" s="29"/>
      <c r="B137" s="146"/>
      <c r="C137" s="161" t="s">
        <v>117</v>
      </c>
      <c r="D137" s="161" t="s">
        <v>390</v>
      </c>
      <c r="E137" s="162" t="s">
        <v>2940</v>
      </c>
      <c r="F137" s="163" t="s">
        <v>2941</v>
      </c>
      <c r="G137" s="164" t="s">
        <v>882</v>
      </c>
      <c r="H137" s="165">
        <v>21.012</v>
      </c>
      <c r="I137" s="166"/>
      <c r="J137" s="167">
        <f t="shared" si="0"/>
        <v>0</v>
      </c>
      <c r="K137" s="168"/>
      <c r="L137" s="169"/>
      <c r="M137" s="170" t="s">
        <v>1</v>
      </c>
      <c r="N137" s="171" t="s">
        <v>41</v>
      </c>
      <c r="O137" s="55"/>
      <c r="P137" s="157">
        <f t="shared" si="1"/>
        <v>0</v>
      </c>
      <c r="Q137" s="157">
        <v>1E-3</v>
      </c>
      <c r="R137" s="157">
        <f t="shared" si="2"/>
        <v>2.1011999999999999E-2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207</v>
      </c>
      <c r="AT137" s="159" t="s">
        <v>390</v>
      </c>
      <c r="AU137" s="159" t="s">
        <v>88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177</v>
      </c>
      <c r="BM137" s="159" t="s">
        <v>2942</v>
      </c>
    </row>
    <row r="138" spans="1:65" s="2" customFormat="1" ht="33" customHeight="1">
      <c r="A138" s="29"/>
      <c r="B138" s="146"/>
      <c r="C138" s="147" t="s">
        <v>120</v>
      </c>
      <c r="D138" s="147" t="s">
        <v>173</v>
      </c>
      <c r="E138" s="148" t="s">
        <v>2943</v>
      </c>
      <c r="F138" s="149" t="s">
        <v>2944</v>
      </c>
      <c r="G138" s="150" t="s">
        <v>201</v>
      </c>
      <c r="H138" s="151">
        <v>680</v>
      </c>
      <c r="I138" s="152"/>
      <c r="J138" s="153">
        <f t="shared" si="0"/>
        <v>0</v>
      </c>
      <c r="K138" s="154"/>
      <c r="L138" s="30"/>
      <c r="M138" s="155" t="s">
        <v>1</v>
      </c>
      <c r="N138" s="156" t="s">
        <v>41</v>
      </c>
      <c r="O138" s="55"/>
      <c r="P138" s="157">
        <f t="shared" si="1"/>
        <v>0</v>
      </c>
      <c r="Q138" s="157">
        <v>0</v>
      </c>
      <c r="R138" s="157">
        <f t="shared" si="2"/>
        <v>0</v>
      </c>
      <c r="S138" s="157">
        <v>0</v>
      </c>
      <c r="T138" s="158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177</v>
      </c>
      <c r="AT138" s="159" t="s">
        <v>173</v>
      </c>
      <c r="AU138" s="159" t="s">
        <v>88</v>
      </c>
      <c r="AY138" s="14" t="s">
        <v>171</v>
      </c>
      <c r="BE138" s="160">
        <f t="shared" si="4"/>
        <v>0</v>
      </c>
      <c r="BF138" s="160">
        <f t="shared" si="5"/>
        <v>0</v>
      </c>
      <c r="BG138" s="160">
        <f t="shared" si="6"/>
        <v>0</v>
      </c>
      <c r="BH138" s="160">
        <f t="shared" si="7"/>
        <v>0</v>
      </c>
      <c r="BI138" s="160">
        <f t="shared" si="8"/>
        <v>0</v>
      </c>
      <c r="BJ138" s="14" t="s">
        <v>88</v>
      </c>
      <c r="BK138" s="160">
        <f t="shared" si="9"/>
        <v>0</v>
      </c>
      <c r="BL138" s="14" t="s">
        <v>177</v>
      </c>
      <c r="BM138" s="159" t="s">
        <v>2945</v>
      </c>
    </row>
    <row r="139" spans="1:65" s="2" customFormat="1" ht="33" customHeight="1">
      <c r="A139" s="29"/>
      <c r="B139" s="146"/>
      <c r="C139" s="147" t="s">
        <v>225</v>
      </c>
      <c r="D139" s="147" t="s">
        <v>173</v>
      </c>
      <c r="E139" s="148" t="s">
        <v>2946</v>
      </c>
      <c r="F139" s="149" t="s">
        <v>2947</v>
      </c>
      <c r="G139" s="150" t="s">
        <v>201</v>
      </c>
      <c r="H139" s="151">
        <v>680</v>
      </c>
      <c r="I139" s="152"/>
      <c r="J139" s="153">
        <f t="shared" si="0"/>
        <v>0</v>
      </c>
      <c r="K139" s="154"/>
      <c r="L139" s="30"/>
      <c r="M139" s="155" t="s">
        <v>1</v>
      </c>
      <c r="N139" s="156" t="s">
        <v>41</v>
      </c>
      <c r="O139" s="55"/>
      <c r="P139" s="157">
        <f t="shared" si="1"/>
        <v>0</v>
      </c>
      <c r="Q139" s="157">
        <v>0</v>
      </c>
      <c r="R139" s="157">
        <f t="shared" si="2"/>
        <v>0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177</v>
      </c>
      <c r="AT139" s="159" t="s">
        <v>173</v>
      </c>
      <c r="AU139" s="159" t="s">
        <v>88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177</v>
      </c>
      <c r="BM139" s="159" t="s">
        <v>2948</v>
      </c>
    </row>
    <row r="140" spans="1:65" s="12" customFormat="1" ht="22.8" customHeight="1">
      <c r="B140" s="133"/>
      <c r="D140" s="134" t="s">
        <v>74</v>
      </c>
      <c r="E140" s="144" t="s">
        <v>88</v>
      </c>
      <c r="F140" s="144" t="s">
        <v>172</v>
      </c>
      <c r="I140" s="136"/>
      <c r="J140" s="145">
        <f>BK140</f>
        <v>0</v>
      </c>
      <c r="L140" s="133"/>
      <c r="M140" s="138"/>
      <c r="N140" s="139"/>
      <c r="O140" s="139"/>
      <c r="P140" s="140">
        <f>SUM(P141:P146)</f>
        <v>0</v>
      </c>
      <c r="Q140" s="139"/>
      <c r="R140" s="140">
        <f>SUM(R141:R146)</f>
        <v>182.01551977000003</v>
      </c>
      <c r="S140" s="139"/>
      <c r="T140" s="141">
        <f>SUM(T141:T146)</f>
        <v>0</v>
      </c>
      <c r="AR140" s="134" t="s">
        <v>82</v>
      </c>
      <c r="AT140" s="142" t="s">
        <v>74</v>
      </c>
      <c r="AU140" s="142" t="s">
        <v>82</v>
      </c>
      <c r="AY140" s="134" t="s">
        <v>171</v>
      </c>
      <c r="BK140" s="143">
        <f>SUM(BK141:BK146)</f>
        <v>0</v>
      </c>
    </row>
    <row r="141" spans="1:65" s="2" customFormat="1" ht="33" customHeight="1">
      <c r="A141" s="29"/>
      <c r="B141" s="146"/>
      <c r="C141" s="147" t="s">
        <v>229</v>
      </c>
      <c r="D141" s="147" t="s">
        <v>173</v>
      </c>
      <c r="E141" s="148" t="s">
        <v>2949</v>
      </c>
      <c r="F141" s="149" t="s">
        <v>2950</v>
      </c>
      <c r="G141" s="150" t="s">
        <v>438</v>
      </c>
      <c r="H141" s="151">
        <v>38.5</v>
      </c>
      <c r="I141" s="152"/>
      <c r="J141" s="153">
        <f t="shared" ref="J141:J146" si="10">ROUND(I141*H141,2)</f>
        <v>0</v>
      </c>
      <c r="K141" s="154"/>
      <c r="L141" s="30"/>
      <c r="M141" s="155" t="s">
        <v>1</v>
      </c>
      <c r="N141" s="156" t="s">
        <v>41</v>
      </c>
      <c r="O141" s="55"/>
      <c r="P141" s="157">
        <f t="shared" ref="P141:P146" si="11">O141*H141</f>
        <v>0</v>
      </c>
      <c r="Q141" s="157">
        <v>0.16152</v>
      </c>
      <c r="R141" s="157">
        <f t="shared" ref="R141:R146" si="12">Q141*H141</f>
        <v>6.2185199999999998</v>
      </c>
      <c r="S141" s="157">
        <v>0</v>
      </c>
      <c r="T141" s="158">
        <f t="shared" ref="T141:T146" si="13"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177</v>
      </c>
      <c r="AT141" s="159" t="s">
        <v>173</v>
      </c>
      <c r="AU141" s="159" t="s">
        <v>88</v>
      </c>
      <c r="AY141" s="14" t="s">
        <v>171</v>
      </c>
      <c r="BE141" s="160">
        <f t="shared" ref="BE141:BE146" si="14">IF(N141="základná",J141,0)</f>
        <v>0</v>
      </c>
      <c r="BF141" s="160">
        <f t="shared" ref="BF141:BF146" si="15">IF(N141="znížená",J141,0)</f>
        <v>0</v>
      </c>
      <c r="BG141" s="160">
        <f t="shared" ref="BG141:BG146" si="16">IF(N141="zákl. prenesená",J141,0)</f>
        <v>0</v>
      </c>
      <c r="BH141" s="160">
        <f t="shared" ref="BH141:BH146" si="17">IF(N141="zníž. prenesená",J141,0)</f>
        <v>0</v>
      </c>
      <c r="BI141" s="160">
        <f t="shared" ref="BI141:BI146" si="18">IF(N141="nulová",J141,0)</f>
        <v>0</v>
      </c>
      <c r="BJ141" s="14" t="s">
        <v>88</v>
      </c>
      <c r="BK141" s="160">
        <f t="shared" ref="BK141:BK146" si="19">ROUND(I141*H141,2)</f>
        <v>0</v>
      </c>
      <c r="BL141" s="14" t="s">
        <v>177</v>
      </c>
      <c r="BM141" s="159" t="s">
        <v>2951</v>
      </c>
    </row>
    <row r="142" spans="1:65" s="2" customFormat="1" ht="21.75" customHeight="1">
      <c r="A142" s="29"/>
      <c r="B142" s="146"/>
      <c r="C142" s="147" t="s">
        <v>233</v>
      </c>
      <c r="D142" s="147" t="s">
        <v>173</v>
      </c>
      <c r="E142" s="148" t="s">
        <v>2952</v>
      </c>
      <c r="F142" s="149" t="s">
        <v>2953</v>
      </c>
      <c r="G142" s="150" t="s">
        <v>201</v>
      </c>
      <c r="H142" s="151">
        <v>299.661</v>
      </c>
      <c r="I142" s="152"/>
      <c r="J142" s="153">
        <f t="shared" si="10"/>
        <v>0</v>
      </c>
      <c r="K142" s="154"/>
      <c r="L142" s="30"/>
      <c r="M142" s="155" t="s">
        <v>1</v>
      </c>
      <c r="N142" s="156" t="s">
        <v>41</v>
      </c>
      <c r="O142" s="55"/>
      <c r="P142" s="157">
        <f t="shared" si="11"/>
        <v>0</v>
      </c>
      <c r="Q142" s="157">
        <v>4.4400000000000004E-3</v>
      </c>
      <c r="R142" s="157">
        <f t="shared" si="12"/>
        <v>1.3304948400000001</v>
      </c>
      <c r="S142" s="157">
        <v>0</v>
      </c>
      <c r="T142" s="158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177</v>
      </c>
      <c r="AT142" s="159" t="s">
        <v>173</v>
      </c>
      <c r="AU142" s="159" t="s">
        <v>88</v>
      </c>
      <c r="AY142" s="14" t="s">
        <v>171</v>
      </c>
      <c r="BE142" s="160">
        <f t="shared" si="14"/>
        <v>0</v>
      </c>
      <c r="BF142" s="160">
        <f t="shared" si="15"/>
        <v>0</v>
      </c>
      <c r="BG142" s="160">
        <f t="shared" si="16"/>
        <v>0</v>
      </c>
      <c r="BH142" s="160">
        <f t="shared" si="17"/>
        <v>0</v>
      </c>
      <c r="BI142" s="160">
        <f t="shared" si="18"/>
        <v>0</v>
      </c>
      <c r="BJ142" s="14" t="s">
        <v>88</v>
      </c>
      <c r="BK142" s="160">
        <f t="shared" si="19"/>
        <v>0</v>
      </c>
      <c r="BL142" s="14" t="s">
        <v>177</v>
      </c>
      <c r="BM142" s="159" t="s">
        <v>2954</v>
      </c>
    </row>
    <row r="143" spans="1:65" s="2" customFormat="1" ht="21.75" customHeight="1">
      <c r="A143" s="29"/>
      <c r="B143" s="146"/>
      <c r="C143" s="147" t="s">
        <v>237</v>
      </c>
      <c r="D143" s="147" t="s">
        <v>173</v>
      </c>
      <c r="E143" s="148" t="s">
        <v>2955</v>
      </c>
      <c r="F143" s="149" t="s">
        <v>2956</v>
      </c>
      <c r="G143" s="150" t="s">
        <v>201</v>
      </c>
      <c r="H143" s="151">
        <v>299.661</v>
      </c>
      <c r="I143" s="152"/>
      <c r="J143" s="153">
        <f t="shared" si="10"/>
        <v>0</v>
      </c>
      <c r="K143" s="154"/>
      <c r="L143" s="30"/>
      <c r="M143" s="155" t="s">
        <v>1</v>
      </c>
      <c r="N143" s="156" t="s">
        <v>41</v>
      </c>
      <c r="O143" s="55"/>
      <c r="P143" s="157">
        <f t="shared" si="11"/>
        <v>0</v>
      </c>
      <c r="Q143" s="157">
        <v>0</v>
      </c>
      <c r="R143" s="157">
        <f t="shared" si="12"/>
        <v>0</v>
      </c>
      <c r="S143" s="157">
        <v>0</v>
      </c>
      <c r="T143" s="158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 t="shared" si="14"/>
        <v>0</v>
      </c>
      <c r="BF143" s="160">
        <f t="shared" si="15"/>
        <v>0</v>
      </c>
      <c r="BG143" s="160">
        <f t="shared" si="16"/>
        <v>0</v>
      </c>
      <c r="BH143" s="160">
        <f t="shared" si="17"/>
        <v>0</v>
      </c>
      <c r="BI143" s="160">
        <f t="shared" si="18"/>
        <v>0</v>
      </c>
      <c r="BJ143" s="14" t="s">
        <v>88</v>
      </c>
      <c r="BK143" s="160">
        <f t="shared" si="19"/>
        <v>0</v>
      </c>
      <c r="BL143" s="14" t="s">
        <v>177</v>
      </c>
      <c r="BM143" s="159" t="s">
        <v>2957</v>
      </c>
    </row>
    <row r="144" spans="1:65" s="2" customFormat="1" ht="21.75" customHeight="1">
      <c r="A144" s="29"/>
      <c r="B144" s="146"/>
      <c r="C144" s="147" t="s">
        <v>241</v>
      </c>
      <c r="D144" s="147" t="s">
        <v>173</v>
      </c>
      <c r="E144" s="148" t="s">
        <v>2958</v>
      </c>
      <c r="F144" s="149" t="s">
        <v>2959</v>
      </c>
      <c r="G144" s="150" t="s">
        <v>176</v>
      </c>
      <c r="H144" s="151">
        <v>66.789000000000001</v>
      </c>
      <c r="I144" s="152"/>
      <c r="J144" s="153">
        <f t="shared" si="10"/>
        <v>0</v>
      </c>
      <c r="K144" s="154"/>
      <c r="L144" s="30"/>
      <c r="M144" s="155" t="s">
        <v>1</v>
      </c>
      <c r="N144" s="156" t="s">
        <v>41</v>
      </c>
      <c r="O144" s="55"/>
      <c r="P144" s="157">
        <f t="shared" si="11"/>
        <v>0</v>
      </c>
      <c r="Q144" s="157">
        <v>2.3919100000000002</v>
      </c>
      <c r="R144" s="157">
        <f t="shared" si="12"/>
        <v>159.75327699000002</v>
      </c>
      <c r="S144" s="157">
        <v>0</v>
      </c>
      <c r="T144" s="158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177</v>
      </c>
      <c r="AT144" s="159" t="s">
        <v>173</v>
      </c>
      <c r="AU144" s="159" t="s">
        <v>88</v>
      </c>
      <c r="AY144" s="14" t="s">
        <v>171</v>
      </c>
      <c r="BE144" s="160">
        <f t="shared" si="14"/>
        <v>0</v>
      </c>
      <c r="BF144" s="160">
        <f t="shared" si="15"/>
        <v>0</v>
      </c>
      <c r="BG144" s="160">
        <f t="shared" si="16"/>
        <v>0</v>
      </c>
      <c r="BH144" s="160">
        <f t="shared" si="17"/>
        <v>0</v>
      </c>
      <c r="BI144" s="160">
        <f t="shared" si="18"/>
        <v>0</v>
      </c>
      <c r="BJ144" s="14" t="s">
        <v>88</v>
      </c>
      <c r="BK144" s="160">
        <f t="shared" si="19"/>
        <v>0</v>
      </c>
      <c r="BL144" s="14" t="s">
        <v>177</v>
      </c>
      <c r="BM144" s="159" t="s">
        <v>2960</v>
      </c>
    </row>
    <row r="145" spans="1:65" s="2" customFormat="1" ht="21.75" customHeight="1">
      <c r="A145" s="29"/>
      <c r="B145" s="146"/>
      <c r="C145" s="147" t="s">
        <v>245</v>
      </c>
      <c r="D145" s="147" t="s">
        <v>173</v>
      </c>
      <c r="E145" s="148" t="s">
        <v>2961</v>
      </c>
      <c r="F145" s="149" t="s">
        <v>2962</v>
      </c>
      <c r="G145" s="150" t="s">
        <v>210</v>
      </c>
      <c r="H145" s="151">
        <v>1.23</v>
      </c>
      <c r="I145" s="152"/>
      <c r="J145" s="153">
        <f t="shared" si="10"/>
        <v>0</v>
      </c>
      <c r="K145" s="154"/>
      <c r="L145" s="30"/>
      <c r="M145" s="155" t="s">
        <v>1</v>
      </c>
      <c r="N145" s="156" t="s">
        <v>41</v>
      </c>
      <c r="O145" s="55"/>
      <c r="P145" s="157">
        <f t="shared" si="11"/>
        <v>0</v>
      </c>
      <c r="Q145" s="157">
        <v>1.01895</v>
      </c>
      <c r="R145" s="157">
        <f t="shared" si="12"/>
        <v>1.2533084999999999</v>
      </c>
      <c r="S145" s="157">
        <v>0</v>
      </c>
      <c r="T145" s="158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177</v>
      </c>
      <c r="AT145" s="159" t="s">
        <v>173</v>
      </c>
      <c r="AU145" s="159" t="s">
        <v>88</v>
      </c>
      <c r="AY145" s="14" t="s">
        <v>171</v>
      </c>
      <c r="BE145" s="160">
        <f t="shared" si="14"/>
        <v>0</v>
      </c>
      <c r="BF145" s="160">
        <f t="shared" si="15"/>
        <v>0</v>
      </c>
      <c r="BG145" s="160">
        <f t="shared" si="16"/>
        <v>0</v>
      </c>
      <c r="BH145" s="160">
        <f t="shared" si="17"/>
        <v>0</v>
      </c>
      <c r="BI145" s="160">
        <f t="shared" si="18"/>
        <v>0</v>
      </c>
      <c r="BJ145" s="14" t="s">
        <v>88</v>
      </c>
      <c r="BK145" s="160">
        <f t="shared" si="19"/>
        <v>0</v>
      </c>
      <c r="BL145" s="14" t="s">
        <v>177</v>
      </c>
      <c r="BM145" s="159" t="s">
        <v>2963</v>
      </c>
    </row>
    <row r="146" spans="1:65" s="2" customFormat="1" ht="21.75" customHeight="1">
      <c r="A146" s="29"/>
      <c r="B146" s="146"/>
      <c r="C146" s="147" t="s">
        <v>249</v>
      </c>
      <c r="D146" s="147" t="s">
        <v>173</v>
      </c>
      <c r="E146" s="148" t="s">
        <v>2964</v>
      </c>
      <c r="F146" s="149" t="s">
        <v>2965</v>
      </c>
      <c r="G146" s="150" t="s">
        <v>210</v>
      </c>
      <c r="H146" s="151">
        <v>11.189</v>
      </c>
      <c r="I146" s="152"/>
      <c r="J146" s="153">
        <f t="shared" si="10"/>
        <v>0</v>
      </c>
      <c r="K146" s="154"/>
      <c r="L146" s="30"/>
      <c r="M146" s="155" t="s">
        <v>1</v>
      </c>
      <c r="N146" s="156" t="s">
        <v>41</v>
      </c>
      <c r="O146" s="55"/>
      <c r="P146" s="157">
        <f t="shared" si="11"/>
        <v>0</v>
      </c>
      <c r="Q146" s="157">
        <v>1.20296</v>
      </c>
      <c r="R146" s="157">
        <f t="shared" si="12"/>
        <v>13.45991944</v>
      </c>
      <c r="S146" s="157">
        <v>0</v>
      </c>
      <c r="T146" s="158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177</v>
      </c>
      <c r="AT146" s="159" t="s">
        <v>173</v>
      </c>
      <c r="AU146" s="159" t="s">
        <v>88</v>
      </c>
      <c r="AY146" s="14" t="s">
        <v>171</v>
      </c>
      <c r="BE146" s="160">
        <f t="shared" si="14"/>
        <v>0</v>
      </c>
      <c r="BF146" s="160">
        <f t="shared" si="15"/>
        <v>0</v>
      </c>
      <c r="BG146" s="160">
        <f t="shared" si="16"/>
        <v>0</v>
      </c>
      <c r="BH146" s="160">
        <f t="shared" si="17"/>
        <v>0</v>
      </c>
      <c r="BI146" s="160">
        <f t="shared" si="18"/>
        <v>0</v>
      </c>
      <c r="BJ146" s="14" t="s">
        <v>88</v>
      </c>
      <c r="BK146" s="160">
        <f t="shared" si="19"/>
        <v>0</v>
      </c>
      <c r="BL146" s="14" t="s">
        <v>177</v>
      </c>
      <c r="BM146" s="159" t="s">
        <v>2966</v>
      </c>
    </row>
    <row r="147" spans="1:65" s="12" customFormat="1" ht="22.8" customHeight="1">
      <c r="B147" s="133"/>
      <c r="D147" s="134" t="s">
        <v>74</v>
      </c>
      <c r="E147" s="144" t="s">
        <v>179</v>
      </c>
      <c r="F147" s="144" t="s">
        <v>180</v>
      </c>
      <c r="I147" s="136"/>
      <c r="J147" s="145">
        <f>BK147</f>
        <v>0</v>
      </c>
      <c r="L147" s="133"/>
      <c r="M147" s="138"/>
      <c r="N147" s="139"/>
      <c r="O147" s="139"/>
      <c r="P147" s="140">
        <f>P148</f>
        <v>0</v>
      </c>
      <c r="Q147" s="139"/>
      <c r="R147" s="140">
        <f>R148</f>
        <v>0</v>
      </c>
      <c r="S147" s="139"/>
      <c r="T147" s="141">
        <f>T148</f>
        <v>0</v>
      </c>
      <c r="AR147" s="134" t="s">
        <v>82</v>
      </c>
      <c r="AT147" s="142" t="s">
        <v>74</v>
      </c>
      <c r="AU147" s="142" t="s">
        <v>82</v>
      </c>
      <c r="AY147" s="134" t="s">
        <v>171</v>
      </c>
      <c r="BK147" s="143">
        <f>BK148</f>
        <v>0</v>
      </c>
    </row>
    <row r="148" spans="1:65" s="2" customFormat="1" ht="21.75" customHeight="1">
      <c r="A148" s="29"/>
      <c r="B148" s="146"/>
      <c r="C148" s="147" t="s">
        <v>254</v>
      </c>
      <c r="D148" s="147" t="s">
        <v>173</v>
      </c>
      <c r="E148" s="148" t="s">
        <v>2967</v>
      </c>
      <c r="F148" s="149" t="s">
        <v>2968</v>
      </c>
      <c r="G148" s="150" t="s">
        <v>201</v>
      </c>
      <c r="H148" s="151">
        <v>296.02699999999999</v>
      </c>
      <c r="I148" s="152"/>
      <c r="J148" s="153">
        <f>ROUND(I148*H148,2)</f>
        <v>0</v>
      </c>
      <c r="K148" s="154"/>
      <c r="L148" s="30"/>
      <c r="M148" s="155" t="s">
        <v>1</v>
      </c>
      <c r="N148" s="156" t="s">
        <v>41</v>
      </c>
      <c r="O148" s="55"/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177</v>
      </c>
      <c r="AT148" s="159" t="s">
        <v>173</v>
      </c>
      <c r="AU148" s="159" t="s">
        <v>88</v>
      </c>
      <c r="AY148" s="14" t="s">
        <v>171</v>
      </c>
      <c r="BE148" s="160">
        <f>IF(N148="základná",J148,0)</f>
        <v>0</v>
      </c>
      <c r="BF148" s="160">
        <f>IF(N148="znížená",J148,0)</f>
        <v>0</v>
      </c>
      <c r="BG148" s="160">
        <f>IF(N148="zákl. prenesená",J148,0)</f>
        <v>0</v>
      </c>
      <c r="BH148" s="160">
        <f>IF(N148="zníž. prenesená",J148,0)</f>
        <v>0</v>
      </c>
      <c r="BI148" s="160">
        <f>IF(N148="nulová",J148,0)</f>
        <v>0</v>
      </c>
      <c r="BJ148" s="14" t="s">
        <v>88</v>
      </c>
      <c r="BK148" s="160">
        <f>ROUND(I148*H148,2)</f>
        <v>0</v>
      </c>
      <c r="BL148" s="14" t="s">
        <v>177</v>
      </c>
      <c r="BM148" s="159" t="s">
        <v>2969</v>
      </c>
    </row>
    <row r="149" spans="1:65" s="12" customFormat="1" ht="22.8" customHeight="1">
      <c r="B149" s="133"/>
      <c r="D149" s="134" t="s">
        <v>74</v>
      </c>
      <c r="E149" s="144" t="s">
        <v>194</v>
      </c>
      <c r="F149" s="144" t="s">
        <v>2970</v>
      </c>
      <c r="I149" s="136"/>
      <c r="J149" s="145">
        <f>BK149</f>
        <v>0</v>
      </c>
      <c r="L149" s="133"/>
      <c r="M149" s="138"/>
      <c r="N149" s="139"/>
      <c r="O149" s="139"/>
      <c r="P149" s="140">
        <f>SUM(P150:P158)</f>
        <v>0</v>
      </c>
      <c r="Q149" s="139"/>
      <c r="R149" s="140">
        <f>SUM(R150:R158)</f>
        <v>738.59996000000001</v>
      </c>
      <c r="S149" s="139"/>
      <c r="T149" s="141">
        <f>SUM(T150:T158)</f>
        <v>0</v>
      </c>
      <c r="AR149" s="134" t="s">
        <v>82</v>
      </c>
      <c r="AT149" s="142" t="s">
        <v>74</v>
      </c>
      <c r="AU149" s="142" t="s">
        <v>82</v>
      </c>
      <c r="AY149" s="134" t="s">
        <v>171</v>
      </c>
      <c r="BK149" s="143">
        <f>SUM(BK150:BK158)</f>
        <v>0</v>
      </c>
    </row>
    <row r="150" spans="1:65" s="2" customFormat="1" ht="33" customHeight="1">
      <c r="A150" s="29"/>
      <c r="B150" s="146"/>
      <c r="C150" s="147" t="s">
        <v>7</v>
      </c>
      <c r="D150" s="147" t="s">
        <v>173</v>
      </c>
      <c r="E150" s="148" t="s">
        <v>2971</v>
      </c>
      <c r="F150" s="149" t="s">
        <v>2972</v>
      </c>
      <c r="G150" s="150" t="s">
        <v>201</v>
      </c>
      <c r="H150" s="151">
        <v>664</v>
      </c>
      <c r="I150" s="152"/>
      <c r="J150" s="153">
        <f t="shared" ref="J150:J158" si="20">ROUND(I150*H150,2)</f>
        <v>0</v>
      </c>
      <c r="K150" s="154"/>
      <c r="L150" s="30"/>
      <c r="M150" s="155" t="s">
        <v>1</v>
      </c>
      <c r="N150" s="156" t="s">
        <v>41</v>
      </c>
      <c r="O150" s="55"/>
      <c r="P150" s="157">
        <f t="shared" ref="P150:P158" si="21">O150*H150</f>
        <v>0</v>
      </c>
      <c r="Q150" s="157">
        <v>0.1012</v>
      </c>
      <c r="R150" s="157">
        <f t="shared" ref="R150:R158" si="22">Q150*H150</f>
        <v>67.196799999999996</v>
      </c>
      <c r="S150" s="157">
        <v>0</v>
      </c>
      <c r="T150" s="158">
        <f t="shared" ref="T150:T158" si="23"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177</v>
      </c>
      <c r="AT150" s="159" t="s">
        <v>173</v>
      </c>
      <c r="AU150" s="159" t="s">
        <v>88</v>
      </c>
      <c r="AY150" s="14" t="s">
        <v>171</v>
      </c>
      <c r="BE150" s="160">
        <f t="shared" ref="BE150:BE158" si="24">IF(N150="základná",J150,0)</f>
        <v>0</v>
      </c>
      <c r="BF150" s="160">
        <f t="shared" ref="BF150:BF158" si="25">IF(N150="znížená",J150,0)</f>
        <v>0</v>
      </c>
      <c r="BG150" s="160">
        <f t="shared" ref="BG150:BG158" si="26">IF(N150="zákl. prenesená",J150,0)</f>
        <v>0</v>
      </c>
      <c r="BH150" s="160">
        <f t="shared" ref="BH150:BH158" si="27">IF(N150="zníž. prenesená",J150,0)</f>
        <v>0</v>
      </c>
      <c r="BI150" s="160">
        <f t="shared" ref="BI150:BI158" si="28">IF(N150="nulová",J150,0)</f>
        <v>0</v>
      </c>
      <c r="BJ150" s="14" t="s">
        <v>88</v>
      </c>
      <c r="BK150" s="160">
        <f t="shared" ref="BK150:BK158" si="29">ROUND(I150*H150,2)</f>
        <v>0</v>
      </c>
      <c r="BL150" s="14" t="s">
        <v>177</v>
      </c>
      <c r="BM150" s="159" t="s">
        <v>2973</v>
      </c>
    </row>
    <row r="151" spans="1:65" s="2" customFormat="1" ht="21.75" customHeight="1">
      <c r="A151" s="29"/>
      <c r="B151" s="146"/>
      <c r="C151" s="147" t="s">
        <v>261</v>
      </c>
      <c r="D151" s="147" t="s">
        <v>173</v>
      </c>
      <c r="E151" s="148" t="s">
        <v>2974</v>
      </c>
      <c r="F151" s="149" t="s">
        <v>2975</v>
      </c>
      <c r="G151" s="150" t="s">
        <v>201</v>
      </c>
      <c r="H151" s="151">
        <v>664</v>
      </c>
      <c r="I151" s="152"/>
      <c r="J151" s="153">
        <f t="shared" si="20"/>
        <v>0</v>
      </c>
      <c r="K151" s="154"/>
      <c r="L151" s="30"/>
      <c r="M151" s="155" t="s">
        <v>1</v>
      </c>
      <c r="N151" s="156" t="s">
        <v>41</v>
      </c>
      <c r="O151" s="55"/>
      <c r="P151" s="157">
        <f t="shared" si="21"/>
        <v>0</v>
      </c>
      <c r="Q151" s="157">
        <v>0.33445999999999998</v>
      </c>
      <c r="R151" s="157">
        <f t="shared" si="22"/>
        <v>222.08143999999999</v>
      </c>
      <c r="S151" s="157">
        <v>0</v>
      </c>
      <c r="T151" s="158">
        <f t="shared" si="2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177</v>
      </c>
      <c r="AT151" s="159" t="s">
        <v>173</v>
      </c>
      <c r="AU151" s="159" t="s">
        <v>88</v>
      </c>
      <c r="AY151" s="14" t="s">
        <v>171</v>
      </c>
      <c r="BE151" s="160">
        <f t="shared" si="24"/>
        <v>0</v>
      </c>
      <c r="BF151" s="160">
        <f t="shared" si="25"/>
        <v>0</v>
      </c>
      <c r="BG151" s="160">
        <f t="shared" si="26"/>
        <v>0</v>
      </c>
      <c r="BH151" s="160">
        <f t="shared" si="27"/>
        <v>0</v>
      </c>
      <c r="BI151" s="160">
        <f t="shared" si="28"/>
        <v>0</v>
      </c>
      <c r="BJ151" s="14" t="s">
        <v>88</v>
      </c>
      <c r="BK151" s="160">
        <f t="shared" si="29"/>
        <v>0</v>
      </c>
      <c r="BL151" s="14" t="s">
        <v>177</v>
      </c>
      <c r="BM151" s="159" t="s">
        <v>2976</v>
      </c>
    </row>
    <row r="152" spans="1:65" s="2" customFormat="1" ht="21.75" customHeight="1">
      <c r="A152" s="29"/>
      <c r="B152" s="146"/>
      <c r="C152" s="147" t="s">
        <v>265</v>
      </c>
      <c r="D152" s="147" t="s">
        <v>173</v>
      </c>
      <c r="E152" s="148" t="s">
        <v>2977</v>
      </c>
      <c r="F152" s="149" t="s">
        <v>2978</v>
      </c>
      <c r="G152" s="150" t="s">
        <v>201</v>
      </c>
      <c r="H152" s="151">
        <v>76</v>
      </c>
      <c r="I152" s="152"/>
      <c r="J152" s="153">
        <f t="shared" si="20"/>
        <v>0</v>
      </c>
      <c r="K152" s="154"/>
      <c r="L152" s="30"/>
      <c r="M152" s="155" t="s">
        <v>1</v>
      </c>
      <c r="N152" s="156" t="s">
        <v>41</v>
      </c>
      <c r="O152" s="55"/>
      <c r="P152" s="157">
        <f t="shared" si="21"/>
        <v>0</v>
      </c>
      <c r="Q152" s="157">
        <v>0.37080000000000002</v>
      </c>
      <c r="R152" s="157">
        <f t="shared" si="22"/>
        <v>28.180800000000001</v>
      </c>
      <c r="S152" s="157">
        <v>0</v>
      </c>
      <c r="T152" s="158">
        <f t="shared" si="2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177</v>
      </c>
      <c r="AT152" s="159" t="s">
        <v>173</v>
      </c>
      <c r="AU152" s="159" t="s">
        <v>88</v>
      </c>
      <c r="AY152" s="14" t="s">
        <v>171</v>
      </c>
      <c r="BE152" s="160">
        <f t="shared" si="24"/>
        <v>0</v>
      </c>
      <c r="BF152" s="160">
        <f t="shared" si="25"/>
        <v>0</v>
      </c>
      <c r="BG152" s="160">
        <f t="shared" si="26"/>
        <v>0</v>
      </c>
      <c r="BH152" s="160">
        <f t="shared" si="27"/>
        <v>0</v>
      </c>
      <c r="BI152" s="160">
        <f t="shared" si="28"/>
        <v>0</v>
      </c>
      <c r="BJ152" s="14" t="s">
        <v>88</v>
      </c>
      <c r="BK152" s="160">
        <f t="shared" si="29"/>
        <v>0</v>
      </c>
      <c r="BL152" s="14" t="s">
        <v>177</v>
      </c>
      <c r="BM152" s="159" t="s">
        <v>2979</v>
      </c>
    </row>
    <row r="153" spans="1:65" s="2" customFormat="1" ht="33" customHeight="1">
      <c r="A153" s="29"/>
      <c r="B153" s="146"/>
      <c r="C153" s="147" t="s">
        <v>269</v>
      </c>
      <c r="D153" s="147" t="s">
        <v>173</v>
      </c>
      <c r="E153" s="148" t="s">
        <v>2980</v>
      </c>
      <c r="F153" s="149" t="s">
        <v>2981</v>
      </c>
      <c r="G153" s="150" t="s">
        <v>201</v>
      </c>
      <c r="H153" s="151">
        <v>664</v>
      </c>
      <c r="I153" s="152"/>
      <c r="J153" s="153">
        <f t="shared" si="20"/>
        <v>0</v>
      </c>
      <c r="K153" s="154"/>
      <c r="L153" s="30"/>
      <c r="M153" s="155" t="s">
        <v>1</v>
      </c>
      <c r="N153" s="156" t="s">
        <v>41</v>
      </c>
      <c r="O153" s="55"/>
      <c r="P153" s="157">
        <f t="shared" si="21"/>
        <v>0</v>
      </c>
      <c r="Q153" s="157">
        <v>0.28409000000000001</v>
      </c>
      <c r="R153" s="157">
        <f t="shared" si="22"/>
        <v>188.63576</v>
      </c>
      <c r="S153" s="157">
        <v>0</v>
      </c>
      <c r="T153" s="158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177</v>
      </c>
      <c r="AT153" s="159" t="s">
        <v>173</v>
      </c>
      <c r="AU153" s="159" t="s">
        <v>88</v>
      </c>
      <c r="AY153" s="14" t="s">
        <v>171</v>
      </c>
      <c r="BE153" s="160">
        <f t="shared" si="24"/>
        <v>0</v>
      </c>
      <c r="BF153" s="160">
        <f t="shared" si="25"/>
        <v>0</v>
      </c>
      <c r="BG153" s="160">
        <f t="shared" si="26"/>
        <v>0</v>
      </c>
      <c r="BH153" s="160">
        <f t="shared" si="27"/>
        <v>0</v>
      </c>
      <c r="BI153" s="160">
        <f t="shared" si="28"/>
        <v>0</v>
      </c>
      <c r="BJ153" s="14" t="s">
        <v>88</v>
      </c>
      <c r="BK153" s="160">
        <f t="shared" si="29"/>
        <v>0</v>
      </c>
      <c r="BL153" s="14" t="s">
        <v>177</v>
      </c>
      <c r="BM153" s="159" t="s">
        <v>2982</v>
      </c>
    </row>
    <row r="154" spans="1:65" s="2" customFormat="1" ht="16.5" customHeight="1">
      <c r="A154" s="29"/>
      <c r="B154" s="146"/>
      <c r="C154" s="147" t="s">
        <v>273</v>
      </c>
      <c r="D154" s="147" t="s">
        <v>173</v>
      </c>
      <c r="E154" s="148" t="s">
        <v>2983</v>
      </c>
      <c r="F154" s="149" t="s">
        <v>2984</v>
      </c>
      <c r="G154" s="150" t="s">
        <v>201</v>
      </c>
      <c r="H154" s="151">
        <v>12</v>
      </c>
      <c r="I154" s="152"/>
      <c r="J154" s="153">
        <f t="shared" si="20"/>
        <v>0</v>
      </c>
      <c r="K154" s="154"/>
      <c r="L154" s="30"/>
      <c r="M154" s="155" t="s">
        <v>1</v>
      </c>
      <c r="N154" s="156" t="s">
        <v>41</v>
      </c>
      <c r="O154" s="55"/>
      <c r="P154" s="157">
        <f t="shared" si="21"/>
        <v>0</v>
      </c>
      <c r="Q154" s="157">
        <v>5.0349999999999999E-2</v>
      </c>
      <c r="R154" s="157">
        <f t="shared" si="22"/>
        <v>0.60419999999999996</v>
      </c>
      <c r="S154" s="157">
        <v>0</v>
      </c>
      <c r="T154" s="158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177</v>
      </c>
      <c r="AT154" s="159" t="s">
        <v>173</v>
      </c>
      <c r="AU154" s="159" t="s">
        <v>88</v>
      </c>
      <c r="AY154" s="14" t="s">
        <v>171</v>
      </c>
      <c r="BE154" s="160">
        <f t="shared" si="24"/>
        <v>0</v>
      </c>
      <c r="BF154" s="160">
        <f t="shared" si="25"/>
        <v>0</v>
      </c>
      <c r="BG154" s="160">
        <f t="shared" si="26"/>
        <v>0</v>
      </c>
      <c r="BH154" s="160">
        <f t="shared" si="27"/>
        <v>0</v>
      </c>
      <c r="BI154" s="160">
        <f t="shared" si="28"/>
        <v>0</v>
      </c>
      <c r="BJ154" s="14" t="s">
        <v>88</v>
      </c>
      <c r="BK154" s="160">
        <f t="shared" si="29"/>
        <v>0</v>
      </c>
      <c r="BL154" s="14" t="s">
        <v>177</v>
      </c>
      <c r="BM154" s="159" t="s">
        <v>2985</v>
      </c>
    </row>
    <row r="155" spans="1:65" s="2" customFormat="1" ht="21.75" customHeight="1">
      <c r="A155" s="29"/>
      <c r="B155" s="146"/>
      <c r="C155" s="147" t="s">
        <v>277</v>
      </c>
      <c r="D155" s="147" t="s">
        <v>173</v>
      </c>
      <c r="E155" s="148" t="s">
        <v>2986</v>
      </c>
      <c r="F155" s="149" t="s">
        <v>2987</v>
      </c>
      <c r="G155" s="150" t="s">
        <v>201</v>
      </c>
      <c r="H155" s="151">
        <v>76</v>
      </c>
      <c r="I155" s="152"/>
      <c r="J155" s="153">
        <f t="shared" si="20"/>
        <v>0</v>
      </c>
      <c r="K155" s="154"/>
      <c r="L155" s="30"/>
      <c r="M155" s="155" t="s">
        <v>1</v>
      </c>
      <c r="N155" s="156" t="s">
        <v>41</v>
      </c>
      <c r="O155" s="55"/>
      <c r="P155" s="157">
        <f t="shared" si="21"/>
        <v>0</v>
      </c>
      <c r="Q155" s="157">
        <v>0.24156</v>
      </c>
      <c r="R155" s="157">
        <f t="shared" si="22"/>
        <v>18.358560000000001</v>
      </c>
      <c r="S155" s="157">
        <v>0</v>
      </c>
      <c r="T155" s="158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177</v>
      </c>
      <c r="AT155" s="159" t="s">
        <v>173</v>
      </c>
      <c r="AU155" s="159" t="s">
        <v>88</v>
      </c>
      <c r="AY155" s="14" t="s">
        <v>171</v>
      </c>
      <c r="BE155" s="160">
        <f t="shared" si="24"/>
        <v>0</v>
      </c>
      <c r="BF155" s="160">
        <f t="shared" si="25"/>
        <v>0</v>
      </c>
      <c r="BG155" s="160">
        <f t="shared" si="26"/>
        <v>0</v>
      </c>
      <c r="BH155" s="160">
        <f t="shared" si="27"/>
        <v>0</v>
      </c>
      <c r="BI155" s="160">
        <f t="shared" si="28"/>
        <v>0</v>
      </c>
      <c r="BJ155" s="14" t="s">
        <v>88</v>
      </c>
      <c r="BK155" s="160">
        <f t="shared" si="29"/>
        <v>0</v>
      </c>
      <c r="BL155" s="14" t="s">
        <v>177</v>
      </c>
      <c r="BM155" s="159" t="s">
        <v>2988</v>
      </c>
    </row>
    <row r="156" spans="1:65" s="2" customFormat="1" ht="33" customHeight="1">
      <c r="A156" s="29"/>
      <c r="B156" s="146"/>
      <c r="C156" s="147" t="s">
        <v>281</v>
      </c>
      <c r="D156" s="147" t="s">
        <v>173</v>
      </c>
      <c r="E156" s="148" t="s">
        <v>2989</v>
      </c>
      <c r="F156" s="149" t="s">
        <v>2990</v>
      </c>
      <c r="G156" s="150" t="s">
        <v>201</v>
      </c>
      <c r="H156" s="151">
        <v>664</v>
      </c>
      <c r="I156" s="152"/>
      <c r="J156" s="153">
        <f t="shared" si="20"/>
        <v>0</v>
      </c>
      <c r="K156" s="154"/>
      <c r="L156" s="30"/>
      <c r="M156" s="155" t="s">
        <v>1</v>
      </c>
      <c r="N156" s="156" t="s">
        <v>41</v>
      </c>
      <c r="O156" s="55"/>
      <c r="P156" s="157">
        <f t="shared" si="21"/>
        <v>0</v>
      </c>
      <c r="Q156" s="157">
        <v>0.13800000000000001</v>
      </c>
      <c r="R156" s="157">
        <f t="shared" si="22"/>
        <v>91.632000000000005</v>
      </c>
      <c r="S156" s="157">
        <v>0</v>
      </c>
      <c r="T156" s="158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177</v>
      </c>
      <c r="AT156" s="159" t="s">
        <v>173</v>
      </c>
      <c r="AU156" s="159" t="s">
        <v>88</v>
      </c>
      <c r="AY156" s="14" t="s">
        <v>171</v>
      </c>
      <c r="BE156" s="160">
        <f t="shared" si="24"/>
        <v>0</v>
      </c>
      <c r="BF156" s="160">
        <f t="shared" si="25"/>
        <v>0</v>
      </c>
      <c r="BG156" s="160">
        <f t="shared" si="26"/>
        <v>0</v>
      </c>
      <c r="BH156" s="160">
        <f t="shared" si="27"/>
        <v>0</v>
      </c>
      <c r="BI156" s="160">
        <f t="shared" si="28"/>
        <v>0</v>
      </c>
      <c r="BJ156" s="14" t="s">
        <v>88</v>
      </c>
      <c r="BK156" s="160">
        <f t="shared" si="29"/>
        <v>0</v>
      </c>
      <c r="BL156" s="14" t="s">
        <v>177</v>
      </c>
      <c r="BM156" s="159" t="s">
        <v>2991</v>
      </c>
    </row>
    <row r="157" spans="1:65" s="2" customFormat="1" ht="21.75" customHeight="1">
      <c r="A157" s="29"/>
      <c r="B157" s="146"/>
      <c r="C157" s="161" t="s">
        <v>285</v>
      </c>
      <c r="D157" s="161" t="s">
        <v>390</v>
      </c>
      <c r="E157" s="162" t="s">
        <v>2992</v>
      </c>
      <c r="F157" s="163" t="s">
        <v>2993</v>
      </c>
      <c r="G157" s="164" t="s">
        <v>201</v>
      </c>
      <c r="H157" s="165">
        <v>388.62</v>
      </c>
      <c r="I157" s="166"/>
      <c r="J157" s="167">
        <f t="shared" si="20"/>
        <v>0</v>
      </c>
      <c r="K157" s="168"/>
      <c r="L157" s="169"/>
      <c r="M157" s="170" t="s">
        <v>1</v>
      </c>
      <c r="N157" s="171" t="s">
        <v>41</v>
      </c>
      <c r="O157" s="55"/>
      <c r="P157" s="157">
        <f t="shared" si="21"/>
        <v>0</v>
      </c>
      <c r="Q157" s="157">
        <v>0.18</v>
      </c>
      <c r="R157" s="157">
        <f t="shared" si="22"/>
        <v>69.951599999999999</v>
      </c>
      <c r="S157" s="157">
        <v>0</v>
      </c>
      <c r="T157" s="158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207</v>
      </c>
      <c r="AT157" s="159" t="s">
        <v>390</v>
      </c>
      <c r="AU157" s="159" t="s">
        <v>88</v>
      </c>
      <c r="AY157" s="14" t="s">
        <v>171</v>
      </c>
      <c r="BE157" s="160">
        <f t="shared" si="24"/>
        <v>0</v>
      </c>
      <c r="BF157" s="160">
        <f t="shared" si="25"/>
        <v>0</v>
      </c>
      <c r="BG157" s="160">
        <f t="shared" si="26"/>
        <v>0</v>
      </c>
      <c r="BH157" s="160">
        <f t="shared" si="27"/>
        <v>0</v>
      </c>
      <c r="BI157" s="160">
        <f t="shared" si="28"/>
        <v>0</v>
      </c>
      <c r="BJ157" s="14" t="s">
        <v>88</v>
      </c>
      <c r="BK157" s="160">
        <f t="shared" si="29"/>
        <v>0</v>
      </c>
      <c r="BL157" s="14" t="s">
        <v>177</v>
      </c>
      <c r="BM157" s="159" t="s">
        <v>2994</v>
      </c>
    </row>
    <row r="158" spans="1:65" s="2" customFormat="1" ht="33" customHeight="1">
      <c r="A158" s="29"/>
      <c r="B158" s="146"/>
      <c r="C158" s="161" t="s">
        <v>289</v>
      </c>
      <c r="D158" s="161" t="s">
        <v>390</v>
      </c>
      <c r="E158" s="162" t="s">
        <v>2995</v>
      </c>
      <c r="F158" s="163" t="s">
        <v>2996</v>
      </c>
      <c r="G158" s="164" t="s">
        <v>201</v>
      </c>
      <c r="H158" s="165">
        <v>288.66000000000003</v>
      </c>
      <c r="I158" s="166"/>
      <c r="J158" s="167">
        <f t="shared" si="20"/>
        <v>0</v>
      </c>
      <c r="K158" s="168"/>
      <c r="L158" s="169"/>
      <c r="M158" s="170" t="s">
        <v>1</v>
      </c>
      <c r="N158" s="171" t="s">
        <v>41</v>
      </c>
      <c r="O158" s="55"/>
      <c r="P158" s="157">
        <f t="shared" si="21"/>
        <v>0</v>
      </c>
      <c r="Q158" s="157">
        <v>0.18</v>
      </c>
      <c r="R158" s="157">
        <f t="shared" si="22"/>
        <v>51.958800000000004</v>
      </c>
      <c r="S158" s="157">
        <v>0</v>
      </c>
      <c r="T158" s="158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207</v>
      </c>
      <c r="AT158" s="159" t="s">
        <v>390</v>
      </c>
      <c r="AU158" s="159" t="s">
        <v>88</v>
      </c>
      <c r="AY158" s="14" t="s">
        <v>171</v>
      </c>
      <c r="BE158" s="160">
        <f t="shared" si="24"/>
        <v>0</v>
      </c>
      <c r="BF158" s="160">
        <f t="shared" si="25"/>
        <v>0</v>
      </c>
      <c r="BG158" s="160">
        <f t="shared" si="26"/>
        <v>0</v>
      </c>
      <c r="BH158" s="160">
        <f t="shared" si="27"/>
        <v>0</v>
      </c>
      <c r="BI158" s="160">
        <f t="shared" si="28"/>
        <v>0</v>
      </c>
      <c r="BJ158" s="14" t="s">
        <v>88</v>
      </c>
      <c r="BK158" s="160">
        <f t="shared" si="29"/>
        <v>0</v>
      </c>
      <c r="BL158" s="14" t="s">
        <v>177</v>
      </c>
      <c r="BM158" s="159" t="s">
        <v>2997</v>
      </c>
    </row>
    <row r="159" spans="1:65" s="12" customFormat="1" ht="22.8" customHeight="1">
      <c r="B159" s="133"/>
      <c r="D159" s="134" t="s">
        <v>74</v>
      </c>
      <c r="E159" s="144" t="s">
        <v>212</v>
      </c>
      <c r="F159" s="144" t="s">
        <v>414</v>
      </c>
      <c r="I159" s="136"/>
      <c r="J159" s="145">
        <f>BK159</f>
        <v>0</v>
      </c>
      <c r="L159" s="133"/>
      <c r="M159" s="138"/>
      <c r="N159" s="139"/>
      <c r="O159" s="139"/>
      <c r="P159" s="140">
        <f>SUM(P160:P170)</f>
        <v>0</v>
      </c>
      <c r="Q159" s="139"/>
      <c r="R159" s="140">
        <f>SUM(R160:R170)</f>
        <v>21.848180000000003</v>
      </c>
      <c r="S159" s="139"/>
      <c r="T159" s="141">
        <f>SUM(T160:T170)</f>
        <v>0</v>
      </c>
      <c r="AR159" s="134" t="s">
        <v>82</v>
      </c>
      <c r="AT159" s="142" t="s">
        <v>74</v>
      </c>
      <c r="AU159" s="142" t="s">
        <v>82</v>
      </c>
      <c r="AY159" s="134" t="s">
        <v>171</v>
      </c>
      <c r="BK159" s="143">
        <f>SUM(BK160:BK170)</f>
        <v>0</v>
      </c>
    </row>
    <row r="160" spans="1:65" s="2" customFormat="1" ht="21.75" customHeight="1">
      <c r="A160" s="29"/>
      <c r="B160" s="146"/>
      <c r="C160" s="147" t="s">
        <v>293</v>
      </c>
      <c r="D160" s="147" t="s">
        <v>173</v>
      </c>
      <c r="E160" s="148" t="s">
        <v>2998</v>
      </c>
      <c r="F160" s="149" t="s">
        <v>2999</v>
      </c>
      <c r="G160" s="150" t="s">
        <v>192</v>
      </c>
      <c r="H160" s="151">
        <v>3</v>
      </c>
      <c r="I160" s="152"/>
      <c r="J160" s="153">
        <f t="shared" ref="J160:J170" si="30">ROUND(I160*H160,2)</f>
        <v>0</v>
      </c>
      <c r="K160" s="154"/>
      <c r="L160" s="30"/>
      <c r="M160" s="155" t="s">
        <v>1</v>
      </c>
      <c r="N160" s="156" t="s">
        <v>41</v>
      </c>
      <c r="O160" s="55"/>
      <c r="P160" s="157">
        <f t="shared" ref="P160:P170" si="31">O160*H160</f>
        <v>0</v>
      </c>
      <c r="Q160" s="157">
        <v>0.22133</v>
      </c>
      <c r="R160" s="157">
        <f t="shared" ref="R160:R170" si="32">Q160*H160</f>
        <v>0.66398999999999997</v>
      </c>
      <c r="S160" s="157">
        <v>0</v>
      </c>
      <c r="T160" s="158">
        <f t="shared" ref="T160:T170" si="33"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177</v>
      </c>
      <c r="AT160" s="159" t="s">
        <v>173</v>
      </c>
      <c r="AU160" s="159" t="s">
        <v>88</v>
      </c>
      <c r="AY160" s="14" t="s">
        <v>171</v>
      </c>
      <c r="BE160" s="160">
        <f t="shared" ref="BE160:BE170" si="34">IF(N160="základná",J160,0)</f>
        <v>0</v>
      </c>
      <c r="BF160" s="160">
        <f t="shared" ref="BF160:BF170" si="35">IF(N160="znížená",J160,0)</f>
        <v>0</v>
      </c>
      <c r="BG160" s="160">
        <f t="shared" ref="BG160:BG170" si="36">IF(N160="zákl. prenesená",J160,0)</f>
        <v>0</v>
      </c>
      <c r="BH160" s="160">
        <f t="shared" ref="BH160:BH170" si="37">IF(N160="zníž. prenesená",J160,0)</f>
        <v>0</v>
      </c>
      <c r="BI160" s="160">
        <f t="shared" ref="BI160:BI170" si="38">IF(N160="nulová",J160,0)</f>
        <v>0</v>
      </c>
      <c r="BJ160" s="14" t="s">
        <v>88</v>
      </c>
      <c r="BK160" s="160">
        <f t="shared" ref="BK160:BK170" si="39">ROUND(I160*H160,2)</f>
        <v>0</v>
      </c>
      <c r="BL160" s="14" t="s">
        <v>177</v>
      </c>
      <c r="BM160" s="159" t="s">
        <v>3000</v>
      </c>
    </row>
    <row r="161" spans="1:65" s="2" customFormat="1" ht="33" customHeight="1">
      <c r="A161" s="29"/>
      <c r="B161" s="146"/>
      <c r="C161" s="161" t="s">
        <v>297</v>
      </c>
      <c r="D161" s="161" t="s">
        <v>390</v>
      </c>
      <c r="E161" s="162" t="s">
        <v>3001</v>
      </c>
      <c r="F161" s="163" t="s">
        <v>3002</v>
      </c>
      <c r="G161" s="164" t="s">
        <v>192</v>
      </c>
      <c r="H161" s="165">
        <v>1</v>
      </c>
      <c r="I161" s="166"/>
      <c r="J161" s="167">
        <f t="shared" si="30"/>
        <v>0</v>
      </c>
      <c r="K161" s="168"/>
      <c r="L161" s="169"/>
      <c r="M161" s="170" t="s">
        <v>1</v>
      </c>
      <c r="N161" s="171" t="s">
        <v>41</v>
      </c>
      <c r="O161" s="55"/>
      <c r="P161" s="157">
        <f t="shared" si="31"/>
        <v>0</v>
      </c>
      <c r="Q161" s="157">
        <v>9.3000000000000005E-4</v>
      </c>
      <c r="R161" s="157">
        <f t="shared" si="32"/>
        <v>9.3000000000000005E-4</v>
      </c>
      <c r="S161" s="157">
        <v>0</v>
      </c>
      <c r="T161" s="158">
        <f t="shared" si="3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207</v>
      </c>
      <c r="AT161" s="159" t="s">
        <v>390</v>
      </c>
      <c r="AU161" s="159" t="s">
        <v>88</v>
      </c>
      <c r="AY161" s="14" t="s">
        <v>171</v>
      </c>
      <c r="BE161" s="160">
        <f t="shared" si="34"/>
        <v>0</v>
      </c>
      <c r="BF161" s="160">
        <f t="shared" si="35"/>
        <v>0</v>
      </c>
      <c r="BG161" s="160">
        <f t="shared" si="36"/>
        <v>0</v>
      </c>
      <c r="BH161" s="160">
        <f t="shared" si="37"/>
        <v>0</v>
      </c>
      <c r="BI161" s="160">
        <f t="shared" si="38"/>
        <v>0</v>
      </c>
      <c r="BJ161" s="14" t="s">
        <v>88</v>
      </c>
      <c r="BK161" s="160">
        <f t="shared" si="39"/>
        <v>0</v>
      </c>
      <c r="BL161" s="14" t="s">
        <v>177</v>
      </c>
      <c r="BM161" s="159" t="s">
        <v>3003</v>
      </c>
    </row>
    <row r="162" spans="1:65" s="2" customFormat="1" ht="33" customHeight="1">
      <c r="A162" s="29"/>
      <c r="B162" s="146"/>
      <c r="C162" s="161" t="s">
        <v>301</v>
      </c>
      <c r="D162" s="161" t="s">
        <v>390</v>
      </c>
      <c r="E162" s="162" t="s">
        <v>3004</v>
      </c>
      <c r="F162" s="163" t="s">
        <v>3005</v>
      </c>
      <c r="G162" s="164" t="s">
        <v>192</v>
      </c>
      <c r="H162" s="165">
        <v>1</v>
      </c>
      <c r="I162" s="166"/>
      <c r="J162" s="167">
        <f t="shared" si="30"/>
        <v>0</v>
      </c>
      <c r="K162" s="168"/>
      <c r="L162" s="169"/>
      <c r="M162" s="170" t="s">
        <v>1</v>
      </c>
      <c r="N162" s="171" t="s">
        <v>41</v>
      </c>
      <c r="O162" s="55"/>
      <c r="P162" s="157">
        <f t="shared" si="31"/>
        <v>0</v>
      </c>
      <c r="Q162" s="157">
        <v>2E-3</v>
      </c>
      <c r="R162" s="157">
        <f t="shared" si="32"/>
        <v>2E-3</v>
      </c>
      <c r="S162" s="157">
        <v>0</v>
      </c>
      <c r="T162" s="158">
        <f t="shared" si="3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207</v>
      </c>
      <c r="AT162" s="159" t="s">
        <v>390</v>
      </c>
      <c r="AU162" s="159" t="s">
        <v>88</v>
      </c>
      <c r="AY162" s="14" t="s">
        <v>171</v>
      </c>
      <c r="BE162" s="160">
        <f t="shared" si="34"/>
        <v>0</v>
      </c>
      <c r="BF162" s="160">
        <f t="shared" si="35"/>
        <v>0</v>
      </c>
      <c r="BG162" s="160">
        <f t="shared" si="36"/>
        <v>0</v>
      </c>
      <c r="BH162" s="160">
        <f t="shared" si="37"/>
        <v>0</v>
      </c>
      <c r="BI162" s="160">
        <f t="shared" si="38"/>
        <v>0</v>
      </c>
      <c r="BJ162" s="14" t="s">
        <v>88</v>
      </c>
      <c r="BK162" s="160">
        <f t="shared" si="39"/>
        <v>0</v>
      </c>
      <c r="BL162" s="14" t="s">
        <v>177</v>
      </c>
      <c r="BM162" s="159" t="s">
        <v>3006</v>
      </c>
    </row>
    <row r="163" spans="1:65" s="2" customFormat="1" ht="21.75" customHeight="1">
      <c r="A163" s="29"/>
      <c r="B163" s="146"/>
      <c r="C163" s="161" t="s">
        <v>305</v>
      </c>
      <c r="D163" s="161" t="s">
        <v>390</v>
      </c>
      <c r="E163" s="162" t="s">
        <v>3007</v>
      </c>
      <c r="F163" s="163" t="s">
        <v>3008</v>
      </c>
      <c r="G163" s="164" t="s">
        <v>192</v>
      </c>
      <c r="H163" s="165">
        <v>1</v>
      </c>
      <c r="I163" s="166"/>
      <c r="J163" s="167">
        <f t="shared" si="30"/>
        <v>0</v>
      </c>
      <c r="K163" s="168"/>
      <c r="L163" s="169"/>
      <c r="M163" s="170" t="s">
        <v>1</v>
      </c>
      <c r="N163" s="171" t="s">
        <v>41</v>
      </c>
      <c r="O163" s="55"/>
      <c r="P163" s="157">
        <f t="shared" si="31"/>
        <v>0</v>
      </c>
      <c r="Q163" s="157">
        <v>1.1999999999999999E-3</v>
      </c>
      <c r="R163" s="157">
        <f t="shared" si="32"/>
        <v>1.1999999999999999E-3</v>
      </c>
      <c r="S163" s="157">
        <v>0</v>
      </c>
      <c r="T163" s="158">
        <f t="shared" si="3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207</v>
      </c>
      <c r="AT163" s="159" t="s">
        <v>390</v>
      </c>
      <c r="AU163" s="159" t="s">
        <v>88</v>
      </c>
      <c r="AY163" s="14" t="s">
        <v>171</v>
      </c>
      <c r="BE163" s="160">
        <f t="shared" si="34"/>
        <v>0</v>
      </c>
      <c r="BF163" s="160">
        <f t="shared" si="35"/>
        <v>0</v>
      </c>
      <c r="BG163" s="160">
        <f t="shared" si="36"/>
        <v>0</v>
      </c>
      <c r="BH163" s="160">
        <f t="shared" si="37"/>
        <v>0</v>
      </c>
      <c r="BI163" s="160">
        <f t="shared" si="38"/>
        <v>0</v>
      </c>
      <c r="BJ163" s="14" t="s">
        <v>88</v>
      </c>
      <c r="BK163" s="160">
        <f t="shared" si="39"/>
        <v>0</v>
      </c>
      <c r="BL163" s="14" t="s">
        <v>177</v>
      </c>
      <c r="BM163" s="159" t="s">
        <v>3009</v>
      </c>
    </row>
    <row r="164" spans="1:65" s="2" customFormat="1" ht="16.5" customHeight="1">
      <c r="A164" s="29"/>
      <c r="B164" s="146"/>
      <c r="C164" s="147" t="s">
        <v>309</v>
      </c>
      <c r="D164" s="147" t="s">
        <v>173</v>
      </c>
      <c r="E164" s="148" t="s">
        <v>3010</v>
      </c>
      <c r="F164" s="149" t="s">
        <v>3011</v>
      </c>
      <c r="G164" s="150" t="s">
        <v>192</v>
      </c>
      <c r="H164" s="151">
        <v>42</v>
      </c>
      <c r="I164" s="152"/>
      <c r="J164" s="153">
        <f t="shared" si="30"/>
        <v>0</v>
      </c>
      <c r="K164" s="154"/>
      <c r="L164" s="30"/>
      <c r="M164" s="155" t="s">
        <v>1</v>
      </c>
      <c r="N164" s="156" t="s">
        <v>41</v>
      </c>
      <c r="O164" s="55"/>
      <c r="P164" s="157">
        <f t="shared" si="31"/>
        <v>0</v>
      </c>
      <c r="Q164" s="157">
        <v>4.0000000000000003E-5</v>
      </c>
      <c r="R164" s="157">
        <f t="shared" si="32"/>
        <v>1.6800000000000001E-3</v>
      </c>
      <c r="S164" s="157">
        <v>0</v>
      </c>
      <c r="T164" s="158">
        <f t="shared" si="3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177</v>
      </c>
      <c r="AT164" s="159" t="s">
        <v>173</v>
      </c>
      <c r="AU164" s="159" t="s">
        <v>88</v>
      </c>
      <c r="AY164" s="14" t="s">
        <v>171</v>
      </c>
      <c r="BE164" s="160">
        <f t="shared" si="34"/>
        <v>0</v>
      </c>
      <c r="BF164" s="160">
        <f t="shared" si="35"/>
        <v>0</v>
      </c>
      <c r="BG164" s="160">
        <f t="shared" si="36"/>
        <v>0</v>
      </c>
      <c r="BH164" s="160">
        <f t="shared" si="37"/>
        <v>0</v>
      </c>
      <c r="BI164" s="160">
        <f t="shared" si="38"/>
        <v>0</v>
      </c>
      <c r="BJ164" s="14" t="s">
        <v>88</v>
      </c>
      <c r="BK164" s="160">
        <f t="shared" si="39"/>
        <v>0</v>
      </c>
      <c r="BL164" s="14" t="s">
        <v>177</v>
      </c>
      <c r="BM164" s="159" t="s">
        <v>3012</v>
      </c>
    </row>
    <row r="165" spans="1:65" s="2" customFormat="1" ht="21.75" customHeight="1">
      <c r="A165" s="29"/>
      <c r="B165" s="146"/>
      <c r="C165" s="161" t="s">
        <v>313</v>
      </c>
      <c r="D165" s="161" t="s">
        <v>390</v>
      </c>
      <c r="E165" s="162" t="s">
        <v>3013</v>
      </c>
      <c r="F165" s="163" t="s">
        <v>3014</v>
      </c>
      <c r="G165" s="164" t="s">
        <v>192</v>
      </c>
      <c r="H165" s="165">
        <v>42</v>
      </c>
      <c r="I165" s="166"/>
      <c r="J165" s="167">
        <f t="shared" si="30"/>
        <v>0</v>
      </c>
      <c r="K165" s="168"/>
      <c r="L165" s="169"/>
      <c r="M165" s="170" t="s">
        <v>1</v>
      </c>
      <c r="N165" s="171" t="s">
        <v>41</v>
      </c>
      <c r="O165" s="55"/>
      <c r="P165" s="157">
        <f t="shared" si="31"/>
        <v>0</v>
      </c>
      <c r="Q165" s="157">
        <v>0.01</v>
      </c>
      <c r="R165" s="157">
        <f t="shared" si="32"/>
        <v>0.42</v>
      </c>
      <c r="S165" s="157">
        <v>0</v>
      </c>
      <c r="T165" s="158">
        <f t="shared" si="3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207</v>
      </c>
      <c r="AT165" s="159" t="s">
        <v>390</v>
      </c>
      <c r="AU165" s="159" t="s">
        <v>88</v>
      </c>
      <c r="AY165" s="14" t="s">
        <v>171</v>
      </c>
      <c r="BE165" s="160">
        <f t="shared" si="34"/>
        <v>0</v>
      </c>
      <c r="BF165" s="160">
        <f t="shared" si="35"/>
        <v>0</v>
      </c>
      <c r="BG165" s="160">
        <f t="shared" si="36"/>
        <v>0</v>
      </c>
      <c r="BH165" s="160">
        <f t="shared" si="37"/>
        <v>0</v>
      </c>
      <c r="BI165" s="160">
        <f t="shared" si="38"/>
        <v>0</v>
      </c>
      <c r="BJ165" s="14" t="s">
        <v>88</v>
      </c>
      <c r="BK165" s="160">
        <f t="shared" si="39"/>
        <v>0</v>
      </c>
      <c r="BL165" s="14" t="s">
        <v>177</v>
      </c>
      <c r="BM165" s="159" t="s">
        <v>3015</v>
      </c>
    </row>
    <row r="166" spans="1:65" s="2" customFormat="1" ht="33" customHeight="1">
      <c r="A166" s="29"/>
      <c r="B166" s="146"/>
      <c r="C166" s="147" t="s">
        <v>317</v>
      </c>
      <c r="D166" s="147" t="s">
        <v>173</v>
      </c>
      <c r="E166" s="148" t="s">
        <v>3016</v>
      </c>
      <c r="F166" s="149" t="s">
        <v>3017</v>
      </c>
      <c r="G166" s="150" t="s">
        <v>438</v>
      </c>
      <c r="H166" s="151">
        <v>63.5</v>
      </c>
      <c r="I166" s="152"/>
      <c r="J166" s="153">
        <f t="shared" si="30"/>
        <v>0</v>
      </c>
      <c r="K166" s="154"/>
      <c r="L166" s="30"/>
      <c r="M166" s="155" t="s">
        <v>1</v>
      </c>
      <c r="N166" s="156" t="s">
        <v>41</v>
      </c>
      <c r="O166" s="55"/>
      <c r="P166" s="157">
        <f t="shared" si="31"/>
        <v>0</v>
      </c>
      <c r="Q166" s="157">
        <v>0.20624000000000001</v>
      </c>
      <c r="R166" s="157">
        <f t="shared" si="32"/>
        <v>13.09624</v>
      </c>
      <c r="S166" s="157">
        <v>0</v>
      </c>
      <c r="T166" s="158">
        <f t="shared" si="3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177</v>
      </c>
      <c r="AT166" s="159" t="s">
        <v>173</v>
      </c>
      <c r="AU166" s="159" t="s">
        <v>88</v>
      </c>
      <c r="AY166" s="14" t="s">
        <v>171</v>
      </c>
      <c r="BE166" s="160">
        <f t="shared" si="34"/>
        <v>0</v>
      </c>
      <c r="BF166" s="160">
        <f t="shared" si="35"/>
        <v>0</v>
      </c>
      <c r="BG166" s="160">
        <f t="shared" si="36"/>
        <v>0</v>
      </c>
      <c r="BH166" s="160">
        <f t="shared" si="37"/>
        <v>0</v>
      </c>
      <c r="BI166" s="160">
        <f t="shared" si="38"/>
        <v>0</v>
      </c>
      <c r="BJ166" s="14" t="s">
        <v>88</v>
      </c>
      <c r="BK166" s="160">
        <f t="shared" si="39"/>
        <v>0</v>
      </c>
      <c r="BL166" s="14" t="s">
        <v>177</v>
      </c>
      <c r="BM166" s="159" t="s">
        <v>3018</v>
      </c>
    </row>
    <row r="167" spans="1:65" s="2" customFormat="1" ht="21.75" customHeight="1">
      <c r="A167" s="29"/>
      <c r="B167" s="146"/>
      <c r="C167" s="161" t="s">
        <v>321</v>
      </c>
      <c r="D167" s="161" t="s">
        <v>390</v>
      </c>
      <c r="E167" s="162" t="s">
        <v>3019</v>
      </c>
      <c r="F167" s="163" t="s">
        <v>3020</v>
      </c>
      <c r="G167" s="164" t="s">
        <v>192</v>
      </c>
      <c r="H167" s="165">
        <v>51.5</v>
      </c>
      <c r="I167" s="166"/>
      <c r="J167" s="167">
        <f t="shared" si="30"/>
        <v>0</v>
      </c>
      <c r="K167" s="168"/>
      <c r="L167" s="169"/>
      <c r="M167" s="170" t="s">
        <v>1</v>
      </c>
      <c r="N167" s="171" t="s">
        <v>41</v>
      </c>
      <c r="O167" s="55"/>
      <c r="P167" s="157">
        <f t="shared" si="31"/>
        <v>0</v>
      </c>
      <c r="Q167" s="157">
        <v>8.5000000000000006E-2</v>
      </c>
      <c r="R167" s="157">
        <f t="shared" si="32"/>
        <v>4.3775000000000004</v>
      </c>
      <c r="S167" s="157">
        <v>0</v>
      </c>
      <c r="T167" s="158">
        <f t="shared" si="3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9" t="s">
        <v>207</v>
      </c>
      <c r="AT167" s="159" t="s">
        <v>390</v>
      </c>
      <c r="AU167" s="159" t="s">
        <v>88</v>
      </c>
      <c r="AY167" s="14" t="s">
        <v>171</v>
      </c>
      <c r="BE167" s="160">
        <f t="shared" si="34"/>
        <v>0</v>
      </c>
      <c r="BF167" s="160">
        <f t="shared" si="35"/>
        <v>0</v>
      </c>
      <c r="BG167" s="160">
        <f t="shared" si="36"/>
        <v>0</v>
      </c>
      <c r="BH167" s="160">
        <f t="shared" si="37"/>
        <v>0</v>
      </c>
      <c r="BI167" s="160">
        <f t="shared" si="38"/>
        <v>0</v>
      </c>
      <c r="BJ167" s="14" t="s">
        <v>88</v>
      </c>
      <c r="BK167" s="160">
        <f t="shared" si="39"/>
        <v>0</v>
      </c>
      <c r="BL167" s="14" t="s">
        <v>177</v>
      </c>
      <c r="BM167" s="159" t="s">
        <v>3021</v>
      </c>
    </row>
    <row r="168" spans="1:65" s="2" customFormat="1" ht="21.75" customHeight="1">
      <c r="A168" s="29"/>
      <c r="B168" s="146"/>
      <c r="C168" s="161" t="s">
        <v>325</v>
      </c>
      <c r="D168" s="161" t="s">
        <v>390</v>
      </c>
      <c r="E168" s="162" t="s">
        <v>3022</v>
      </c>
      <c r="F168" s="163" t="s">
        <v>3023</v>
      </c>
      <c r="G168" s="164" t="s">
        <v>192</v>
      </c>
      <c r="H168" s="165">
        <v>12</v>
      </c>
      <c r="I168" s="166"/>
      <c r="J168" s="167">
        <f t="shared" si="30"/>
        <v>0</v>
      </c>
      <c r="K168" s="168"/>
      <c r="L168" s="169"/>
      <c r="M168" s="170" t="s">
        <v>1</v>
      </c>
      <c r="N168" s="171" t="s">
        <v>41</v>
      </c>
      <c r="O168" s="55"/>
      <c r="P168" s="157">
        <f t="shared" si="31"/>
        <v>0</v>
      </c>
      <c r="Q168" s="157">
        <v>0.09</v>
      </c>
      <c r="R168" s="157">
        <f t="shared" si="32"/>
        <v>1.08</v>
      </c>
      <c r="S168" s="157">
        <v>0</v>
      </c>
      <c r="T168" s="158">
        <f t="shared" si="3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207</v>
      </c>
      <c r="AT168" s="159" t="s">
        <v>390</v>
      </c>
      <c r="AU168" s="159" t="s">
        <v>88</v>
      </c>
      <c r="AY168" s="14" t="s">
        <v>171</v>
      </c>
      <c r="BE168" s="160">
        <f t="shared" si="34"/>
        <v>0</v>
      </c>
      <c r="BF168" s="160">
        <f t="shared" si="35"/>
        <v>0</v>
      </c>
      <c r="BG168" s="160">
        <f t="shared" si="36"/>
        <v>0</v>
      </c>
      <c r="BH168" s="160">
        <f t="shared" si="37"/>
        <v>0</v>
      </c>
      <c r="BI168" s="160">
        <f t="shared" si="38"/>
        <v>0</v>
      </c>
      <c r="BJ168" s="14" t="s">
        <v>88</v>
      </c>
      <c r="BK168" s="160">
        <f t="shared" si="39"/>
        <v>0</v>
      </c>
      <c r="BL168" s="14" t="s">
        <v>177</v>
      </c>
      <c r="BM168" s="159" t="s">
        <v>3024</v>
      </c>
    </row>
    <row r="169" spans="1:65" s="2" customFormat="1" ht="33" customHeight="1">
      <c r="A169" s="29"/>
      <c r="B169" s="146"/>
      <c r="C169" s="147" t="s">
        <v>329</v>
      </c>
      <c r="D169" s="147" t="s">
        <v>173</v>
      </c>
      <c r="E169" s="148" t="s">
        <v>3025</v>
      </c>
      <c r="F169" s="149" t="s">
        <v>3026</v>
      </c>
      <c r="G169" s="150" t="s">
        <v>438</v>
      </c>
      <c r="H169" s="151">
        <v>18</v>
      </c>
      <c r="I169" s="152"/>
      <c r="J169" s="153">
        <f t="shared" si="30"/>
        <v>0</v>
      </c>
      <c r="K169" s="154"/>
      <c r="L169" s="30"/>
      <c r="M169" s="155" t="s">
        <v>1</v>
      </c>
      <c r="N169" s="156" t="s">
        <v>41</v>
      </c>
      <c r="O169" s="55"/>
      <c r="P169" s="157">
        <f t="shared" si="31"/>
        <v>0</v>
      </c>
      <c r="Q169" s="157">
        <v>9.9250000000000005E-2</v>
      </c>
      <c r="R169" s="157">
        <f t="shared" si="32"/>
        <v>1.7865000000000002</v>
      </c>
      <c r="S169" s="157">
        <v>0</v>
      </c>
      <c r="T169" s="158">
        <f t="shared" si="3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177</v>
      </c>
      <c r="AT169" s="159" t="s">
        <v>173</v>
      </c>
      <c r="AU169" s="159" t="s">
        <v>88</v>
      </c>
      <c r="AY169" s="14" t="s">
        <v>171</v>
      </c>
      <c r="BE169" s="160">
        <f t="shared" si="34"/>
        <v>0</v>
      </c>
      <c r="BF169" s="160">
        <f t="shared" si="35"/>
        <v>0</v>
      </c>
      <c r="BG169" s="160">
        <f t="shared" si="36"/>
        <v>0</v>
      </c>
      <c r="BH169" s="160">
        <f t="shared" si="37"/>
        <v>0</v>
      </c>
      <c r="BI169" s="160">
        <f t="shared" si="38"/>
        <v>0</v>
      </c>
      <c r="BJ169" s="14" t="s">
        <v>88</v>
      </c>
      <c r="BK169" s="160">
        <f t="shared" si="39"/>
        <v>0</v>
      </c>
      <c r="BL169" s="14" t="s">
        <v>177</v>
      </c>
      <c r="BM169" s="159" t="s">
        <v>3027</v>
      </c>
    </row>
    <row r="170" spans="1:65" s="2" customFormat="1" ht="21.75" customHeight="1">
      <c r="A170" s="29"/>
      <c r="B170" s="146"/>
      <c r="C170" s="161" t="s">
        <v>333</v>
      </c>
      <c r="D170" s="161" t="s">
        <v>390</v>
      </c>
      <c r="E170" s="162" t="s">
        <v>3028</v>
      </c>
      <c r="F170" s="163" t="s">
        <v>3029</v>
      </c>
      <c r="G170" s="164" t="s">
        <v>192</v>
      </c>
      <c r="H170" s="165">
        <v>18.18</v>
      </c>
      <c r="I170" s="166"/>
      <c r="J170" s="167">
        <f t="shared" si="30"/>
        <v>0</v>
      </c>
      <c r="K170" s="168"/>
      <c r="L170" s="169"/>
      <c r="M170" s="170" t="s">
        <v>1</v>
      </c>
      <c r="N170" s="171" t="s">
        <v>41</v>
      </c>
      <c r="O170" s="55"/>
      <c r="P170" s="157">
        <f t="shared" si="31"/>
        <v>0</v>
      </c>
      <c r="Q170" s="157">
        <v>2.3E-2</v>
      </c>
      <c r="R170" s="157">
        <f t="shared" si="32"/>
        <v>0.41814000000000001</v>
      </c>
      <c r="S170" s="157">
        <v>0</v>
      </c>
      <c r="T170" s="158">
        <f t="shared" si="3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207</v>
      </c>
      <c r="AT170" s="159" t="s">
        <v>390</v>
      </c>
      <c r="AU170" s="159" t="s">
        <v>88</v>
      </c>
      <c r="AY170" s="14" t="s">
        <v>171</v>
      </c>
      <c r="BE170" s="160">
        <f t="shared" si="34"/>
        <v>0</v>
      </c>
      <c r="BF170" s="160">
        <f t="shared" si="35"/>
        <v>0</v>
      </c>
      <c r="BG170" s="160">
        <f t="shared" si="36"/>
        <v>0</v>
      </c>
      <c r="BH170" s="160">
        <f t="shared" si="37"/>
        <v>0</v>
      </c>
      <c r="BI170" s="160">
        <f t="shared" si="38"/>
        <v>0</v>
      </c>
      <c r="BJ170" s="14" t="s">
        <v>88</v>
      </c>
      <c r="BK170" s="160">
        <f t="shared" si="39"/>
        <v>0</v>
      </c>
      <c r="BL170" s="14" t="s">
        <v>177</v>
      </c>
      <c r="BM170" s="159" t="s">
        <v>3030</v>
      </c>
    </row>
    <row r="171" spans="1:65" s="12" customFormat="1" ht="22.8" customHeight="1">
      <c r="B171" s="133"/>
      <c r="D171" s="134" t="s">
        <v>74</v>
      </c>
      <c r="E171" s="144" t="s">
        <v>521</v>
      </c>
      <c r="F171" s="144" t="s">
        <v>522</v>
      </c>
      <c r="I171" s="136"/>
      <c r="J171" s="145">
        <f>BK171</f>
        <v>0</v>
      </c>
      <c r="L171" s="133"/>
      <c r="M171" s="138"/>
      <c r="N171" s="139"/>
      <c r="O171" s="139"/>
      <c r="P171" s="140">
        <f>P172</f>
        <v>0</v>
      </c>
      <c r="Q171" s="139"/>
      <c r="R171" s="140">
        <f>R172</f>
        <v>0</v>
      </c>
      <c r="S171" s="139"/>
      <c r="T171" s="141">
        <f>T172</f>
        <v>0</v>
      </c>
      <c r="AR171" s="134" t="s">
        <v>82</v>
      </c>
      <c r="AT171" s="142" t="s">
        <v>74</v>
      </c>
      <c r="AU171" s="142" t="s">
        <v>82</v>
      </c>
      <c r="AY171" s="134" t="s">
        <v>171</v>
      </c>
      <c r="BK171" s="143">
        <f>BK172</f>
        <v>0</v>
      </c>
    </row>
    <row r="172" spans="1:65" s="2" customFormat="1" ht="33" customHeight="1">
      <c r="A172" s="29"/>
      <c r="B172" s="146"/>
      <c r="C172" s="147" t="s">
        <v>337</v>
      </c>
      <c r="D172" s="147" t="s">
        <v>173</v>
      </c>
      <c r="E172" s="148" t="s">
        <v>3031</v>
      </c>
      <c r="F172" s="149" t="s">
        <v>3032</v>
      </c>
      <c r="G172" s="150" t="s">
        <v>210</v>
      </c>
      <c r="H172" s="151">
        <v>942.48500000000001</v>
      </c>
      <c r="I172" s="152"/>
      <c r="J172" s="153">
        <f>ROUND(I172*H172,2)</f>
        <v>0</v>
      </c>
      <c r="K172" s="154"/>
      <c r="L172" s="30"/>
      <c r="M172" s="155" t="s">
        <v>1</v>
      </c>
      <c r="N172" s="156" t="s">
        <v>41</v>
      </c>
      <c r="O172" s="55"/>
      <c r="P172" s="157">
        <f>O172*H172</f>
        <v>0</v>
      </c>
      <c r="Q172" s="157">
        <v>0</v>
      </c>
      <c r="R172" s="157">
        <f>Q172*H172</f>
        <v>0</v>
      </c>
      <c r="S172" s="157">
        <v>0</v>
      </c>
      <c r="T172" s="158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177</v>
      </c>
      <c r="AT172" s="159" t="s">
        <v>173</v>
      </c>
      <c r="AU172" s="159" t="s">
        <v>88</v>
      </c>
      <c r="AY172" s="14" t="s">
        <v>171</v>
      </c>
      <c r="BE172" s="160">
        <f>IF(N172="základná",J172,0)</f>
        <v>0</v>
      </c>
      <c r="BF172" s="160">
        <f>IF(N172="znížená",J172,0)</f>
        <v>0</v>
      </c>
      <c r="BG172" s="160">
        <f>IF(N172="zákl. prenesená",J172,0)</f>
        <v>0</v>
      </c>
      <c r="BH172" s="160">
        <f>IF(N172="zníž. prenesená",J172,0)</f>
        <v>0</v>
      </c>
      <c r="BI172" s="160">
        <f>IF(N172="nulová",J172,0)</f>
        <v>0</v>
      </c>
      <c r="BJ172" s="14" t="s">
        <v>88</v>
      </c>
      <c r="BK172" s="160">
        <f>ROUND(I172*H172,2)</f>
        <v>0</v>
      </c>
      <c r="BL172" s="14" t="s">
        <v>177</v>
      </c>
      <c r="BM172" s="159" t="s">
        <v>3033</v>
      </c>
    </row>
    <row r="173" spans="1:65" s="12" customFormat="1" ht="25.95" customHeight="1">
      <c r="B173" s="133"/>
      <c r="D173" s="134" t="s">
        <v>74</v>
      </c>
      <c r="E173" s="135" t="s">
        <v>527</v>
      </c>
      <c r="F173" s="135" t="s">
        <v>528</v>
      </c>
      <c r="I173" s="136"/>
      <c r="J173" s="137">
        <f>BK173</f>
        <v>0</v>
      </c>
      <c r="L173" s="133"/>
      <c r="M173" s="138"/>
      <c r="N173" s="139"/>
      <c r="O173" s="139"/>
      <c r="P173" s="140">
        <f>P174</f>
        <v>0</v>
      </c>
      <c r="Q173" s="139"/>
      <c r="R173" s="140">
        <f>R174</f>
        <v>1.3155500000000001E-2</v>
      </c>
      <c r="S173" s="139"/>
      <c r="T173" s="141">
        <f>T174</f>
        <v>0</v>
      </c>
      <c r="AR173" s="134" t="s">
        <v>88</v>
      </c>
      <c r="AT173" s="142" t="s">
        <v>74</v>
      </c>
      <c r="AU173" s="142" t="s">
        <v>75</v>
      </c>
      <c r="AY173" s="134" t="s">
        <v>171</v>
      </c>
      <c r="BK173" s="143">
        <f>BK174</f>
        <v>0</v>
      </c>
    </row>
    <row r="174" spans="1:65" s="12" customFormat="1" ht="22.8" customHeight="1">
      <c r="B174" s="133"/>
      <c r="D174" s="134" t="s">
        <v>74</v>
      </c>
      <c r="E174" s="144" t="s">
        <v>874</v>
      </c>
      <c r="F174" s="144" t="s">
        <v>875</v>
      </c>
      <c r="I174" s="136"/>
      <c r="J174" s="145">
        <f>BK174</f>
        <v>0</v>
      </c>
      <c r="L174" s="133"/>
      <c r="M174" s="138"/>
      <c r="N174" s="139"/>
      <c r="O174" s="139"/>
      <c r="P174" s="140">
        <f>SUM(P175:P179)</f>
        <v>0</v>
      </c>
      <c r="Q174" s="139"/>
      <c r="R174" s="140">
        <f>SUM(R175:R179)</f>
        <v>1.3155500000000001E-2</v>
      </c>
      <c r="S174" s="139"/>
      <c r="T174" s="141">
        <f>SUM(T175:T179)</f>
        <v>0</v>
      </c>
      <c r="AR174" s="134" t="s">
        <v>88</v>
      </c>
      <c r="AT174" s="142" t="s">
        <v>74</v>
      </c>
      <c r="AU174" s="142" t="s">
        <v>82</v>
      </c>
      <c r="AY174" s="134" t="s">
        <v>171</v>
      </c>
      <c r="BK174" s="143">
        <f>SUM(BK175:BK179)</f>
        <v>0</v>
      </c>
    </row>
    <row r="175" spans="1:65" s="2" customFormat="1" ht="33" customHeight="1">
      <c r="A175" s="29"/>
      <c r="B175" s="146"/>
      <c r="C175" s="147" t="s">
        <v>341</v>
      </c>
      <c r="D175" s="147" t="s">
        <v>173</v>
      </c>
      <c r="E175" s="148" t="s">
        <v>3034</v>
      </c>
      <c r="F175" s="149" t="s">
        <v>3035</v>
      </c>
      <c r="G175" s="150" t="s">
        <v>882</v>
      </c>
      <c r="H175" s="151">
        <v>263.11</v>
      </c>
      <c r="I175" s="152"/>
      <c r="J175" s="153">
        <f>ROUND(I175*H175,2)</f>
        <v>0</v>
      </c>
      <c r="K175" s="154"/>
      <c r="L175" s="30"/>
      <c r="M175" s="155" t="s">
        <v>1</v>
      </c>
      <c r="N175" s="156" t="s">
        <v>41</v>
      </c>
      <c r="O175" s="55"/>
      <c r="P175" s="157">
        <f>O175*H175</f>
        <v>0</v>
      </c>
      <c r="Q175" s="157">
        <v>5.0000000000000002E-5</v>
      </c>
      <c r="R175" s="157">
        <f>Q175*H175</f>
        <v>1.3155500000000001E-2</v>
      </c>
      <c r="S175" s="157">
        <v>0</v>
      </c>
      <c r="T175" s="158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241</v>
      </c>
      <c r="AT175" s="159" t="s">
        <v>173</v>
      </c>
      <c r="AU175" s="159" t="s">
        <v>88</v>
      </c>
      <c r="AY175" s="14" t="s">
        <v>171</v>
      </c>
      <c r="BE175" s="160">
        <f>IF(N175="základná",J175,0)</f>
        <v>0</v>
      </c>
      <c r="BF175" s="160">
        <f>IF(N175="znížená",J175,0)</f>
        <v>0</v>
      </c>
      <c r="BG175" s="160">
        <f>IF(N175="zákl. prenesená",J175,0)</f>
        <v>0</v>
      </c>
      <c r="BH175" s="160">
        <f>IF(N175="zníž. prenesená",J175,0)</f>
        <v>0</v>
      </c>
      <c r="BI175" s="160">
        <f>IF(N175="nulová",J175,0)</f>
        <v>0</v>
      </c>
      <c r="BJ175" s="14" t="s">
        <v>88</v>
      </c>
      <c r="BK175" s="160">
        <f>ROUND(I175*H175,2)</f>
        <v>0</v>
      </c>
      <c r="BL175" s="14" t="s">
        <v>241</v>
      </c>
      <c r="BM175" s="159" t="s">
        <v>3036</v>
      </c>
    </row>
    <row r="176" spans="1:65" s="2" customFormat="1" ht="21.75" customHeight="1">
      <c r="A176" s="29"/>
      <c r="B176" s="146"/>
      <c r="C176" s="147" t="s">
        <v>345</v>
      </c>
      <c r="D176" s="147" t="s">
        <v>173</v>
      </c>
      <c r="E176" s="148" t="s">
        <v>3037</v>
      </c>
      <c r="F176" s="149" t="s">
        <v>3038</v>
      </c>
      <c r="G176" s="150" t="s">
        <v>882</v>
      </c>
      <c r="H176" s="151">
        <v>269.60000000000002</v>
      </c>
      <c r="I176" s="152"/>
      <c r="J176" s="153">
        <f>ROUND(I176*H176,2)</f>
        <v>0</v>
      </c>
      <c r="K176" s="154"/>
      <c r="L176" s="30"/>
      <c r="M176" s="155" t="s">
        <v>1</v>
      </c>
      <c r="N176" s="156" t="s">
        <v>41</v>
      </c>
      <c r="O176" s="55"/>
      <c r="P176" s="157">
        <f>O176*H176</f>
        <v>0</v>
      </c>
      <c r="Q176" s="157">
        <v>0</v>
      </c>
      <c r="R176" s="157">
        <f>Q176*H176</f>
        <v>0</v>
      </c>
      <c r="S176" s="157">
        <v>0</v>
      </c>
      <c r="T176" s="158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241</v>
      </c>
      <c r="AT176" s="159" t="s">
        <v>173</v>
      </c>
      <c r="AU176" s="159" t="s">
        <v>88</v>
      </c>
      <c r="AY176" s="14" t="s">
        <v>171</v>
      </c>
      <c r="BE176" s="160">
        <f>IF(N176="základná",J176,0)</f>
        <v>0</v>
      </c>
      <c r="BF176" s="160">
        <f>IF(N176="znížená",J176,0)</f>
        <v>0</v>
      </c>
      <c r="BG176" s="160">
        <f>IF(N176="zákl. prenesená",J176,0)</f>
        <v>0</v>
      </c>
      <c r="BH176" s="160">
        <f>IF(N176="zníž. prenesená",J176,0)</f>
        <v>0</v>
      </c>
      <c r="BI176" s="160">
        <f>IF(N176="nulová",J176,0)</f>
        <v>0</v>
      </c>
      <c r="BJ176" s="14" t="s">
        <v>88</v>
      </c>
      <c r="BK176" s="160">
        <f>ROUND(I176*H176,2)</f>
        <v>0</v>
      </c>
      <c r="BL176" s="14" t="s">
        <v>241</v>
      </c>
      <c r="BM176" s="159" t="s">
        <v>3039</v>
      </c>
    </row>
    <row r="177" spans="1:65" s="2" customFormat="1" ht="33" customHeight="1">
      <c r="A177" s="29"/>
      <c r="B177" s="146"/>
      <c r="C177" s="147" t="s">
        <v>349</v>
      </c>
      <c r="D177" s="147" t="s">
        <v>173</v>
      </c>
      <c r="E177" s="148" t="s">
        <v>3040</v>
      </c>
      <c r="F177" s="149" t="s">
        <v>3041</v>
      </c>
      <c r="G177" s="150" t="s">
        <v>891</v>
      </c>
      <c r="H177" s="151">
        <v>31.7</v>
      </c>
      <c r="I177" s="152"/>
      <c r="J177" s="153">
        <f>ROUND(I177*H177,2)</f>
        <v>0</v>
      </c>
      <c r="K177" s="154"/>
      <c r="L177" s="30"/>
      <c r="M177" s="155" t="s">
        <v>1</v>
      </c>
      <c r="N177" s="156" t="s">
        <v>41</v>
      </c>
      <c r="O177" s="55"/>
      <c r="P177" s="157">
        <f>O177*H177</f>
        <v>0</v>
      </c>
      <c r="Q177" s="157">
        <v>0</v>
      </c>
      <c r="R177" s="157">
        <f>Q177*H177</f>
        <v>0</v>
      </c>
      <c r="S177" s="157">
        <v>0</v>
      </c>
      <c r="T177" s="158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9" t="s">
        <v>241</v>
      </c>
      <c r="AT177" s="159" t="s">
        <v>173</v>
      </c>
      <c r="AU177" s="159" t="s">
        <v>88</v>
      </c>
      <c r="AY177" s="14" t="s">
        <v>171</v>
      </c>
      <c r="BE177" s="160">
        <f>IF(N177="základná",J177,0)</f>
        <v>0</v>
      </c>
      <c r="BF177" s="160">
        <f>IF(N177="znížená",J177,0)</f>
        <v>0</v>
      </c>
      <c r="BG177" s="160">
        <f>IF(N177="zákl. prenesená",J177,0)</f>
        <v>0</v>
      </c>
      <c r="BH177" s="160">
        <f>IF(N177="zníž. prenesená",J177,0)</f>
        <v>0</v>
      </c>
      <c r="BI177" s="160">
        <f>IF(N177="nulová",J177,0)</f>
        <v>0</v>
      </c>
      <c r="BJ177" s="14" t="s">
        <v>88</v>
      </c>
      <c r="BK177" s="160">
        <f>ROUND(I177*H177,2)</f>
        <v>0</v>
      </c>
      <c r="BL177" s="14" t="s">
        <v>241</v>
      </c>
      <c r="BM177" s="159" t="s">
        <v>3042</v>
      </c>
    </row>
    <row r="178" spans="1:65" s="2" customFormat="1" ht="33" customHeight="1">
      <c r="A178" s="29"/>
      <c r="B178" s="146"/>
      <c r="C178" s="147" t="s">
        <v>353</v>
      </c>
      <c r="D178" s="147" t="s">
        <v>173</v>
      </c>
      <c r="E178" s="148" t="s">
        <v>3043</v>
      </c>
      <c r="F178" s="149" t="s">
        <v>3044</v>
      </c>
      <c r="G178" s="150" t="s">
        <v>891</v>
      </c>
      <c r="H178" s="151">
        <v>86</v>
      </c>
      <c r="I178" s="152"/>
      <c r="J178" s="153">
        <f>ROUND(I178*H178,2)</f>
        <v>0</v>
      </c>
      <c r="K178" s="154"/>
      <c r="L178" s="30"/>
      <c r="M178" s="155" t="s">
        <v>1</v>
      </c>
      <c r="N178" s="156" t="s">
        <v>41</v>
      </c>
      <c r="O178" s="55"/>
      <c r="P178" s="157">
        <f>O178*H178</f>
        <v>0</v>
      </c>
      <c r="Q178" s="157">
        <v>0</v>
      </c>
      <c r="R178" s="157">
        <f>Q178*H178</f>
        <v>0</v>
      </c>
      <c r="S178" s="157">
        <v>0</v>
      </c>
      <c r="T178" s="158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241</v>
      </c>
      <c r="AT178" s="159" t="s">
        <v>173</v>
      </c>
      <c r="AU178" s="159" t="s">
        <v>88</v>
      </c>
      <c r="AY178" s="14" t="s">
        <v>171</v>
      </c>
      <c r="BE178" s="160">
        <f>IF(N178="základná",J178,0)</f>
        <v>0</v>
      </c>
      <c r="BF178" s="160">
        <f>IF(N178="znížená",J178,0)</f>
        <v>0</v>
      </c>
      <c r="BG178" s="160">
        <f>IF(N178="zákl. prenesená",J178,0)</f>
        <v>0</v>
      </c>
      <c r="BH178" s="160">
        <f>IF(N178="zníž. prenesená",J178,0)</f>
        <v>0</v>
      </c>
      <c r="BI178" s="160">
        <f>IF(N178="nulová",J178,0)</f>
        <v>0</v>
      </c>
      <c r="BJ178" s="14" t="s">
        <v>88</v>
      </c>
      <c r="BK178" s="160">
        <f>ROUND(I178*H178,2)</f>
        <v>0</v>
      </c>
      <c r="BL178" s="14" t="s">
        <v>241</v>
      </c>
      <c r="BM178" s="159" t="s">
        <v>3045</v>
      </c>
    </row>
    <row r="179" spans="1:65" s="2" customFormat="1" ht="21.75" customHeight="1">
      <c r="A179" s="29"/>
      <c r="B179" s="146"/>
      <c r="C179" s="147" t="s">
        <v>357</v>
      </c>
      <c r="D179" s="147" t="s">
        <v>173</v>
      </c>
      <c r="E179" s="148" t="s">
        <v>970</v>
      </c>
      <c r="F179" s="149" t="s">
        <v>971</v>
      </c>
      <c r="G179" s="150" t="s">
        <v>589</v>
      </c>
      <c r="H179" s="172"/>
      <c r="I179" s="152"/>
      <c r="J179" s="153">
        <f>ROUND(I179*H179,2)</f>
        <v>0</v>
      </c>
      <c r="K179" s="154"/>
      <c r="L179" s="30"/>
      <c r="M179" s="173" t="s">
        <v>1</v>
      </c>
      <c r="N179" s="174" t="s">
        <v>41</v>
      </c>
      <c r="O179" s="175"/>
      <c r="P179" s="176">
        <f>O179*H179</f>
        <v>0</v>
      </c>
      <c r="Q179" s="176">
        <v>0</v>
      </c>
      <c r="R179" s="176">
        <f>Q179*H179</f>
        <v>0</v>
      </c>
      <c r="S179" s="176">
        <v>0</v>
      </c>
      <c r="T179" s="177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241</v>
      </c>
      <c r="AT179" s="159" t="s">
        <v>173</v>
      </c>
      <c r="AU179" s="159" t="s">
        <v>88</v>
      </c>
      <c r="AY179" s="14" t="s">
        <v>171</v>
      </c>
      <c r="BE179" s="160">
        <f>IF(N179="základná",J179,0)</f>
        <v>0</v>
      </c>
      <c r="BF179" s="160">
        <f>IF(N179="znížená",J179,0)</f>
        <v>0</v>
      </c>
      <c r="BG179" s="160">
        <f>IF(N179="zákl. prenesená",J179,0)</f>
        <v>0</v>
      </c>
      <c r="BH179" s="160">
        <f>IF(N179="zníž. prenesená",J179,0)</f>
        <v>0</v>
      </c>
      <c r="BI179" s="160">
        <f>IF(N179="nulová",J179,0)</f>
        <v>0</v>
      </c>
      <c r="BJ179" s="14" t="s">
        <v>88</v>
      </c>
      <c r="BK179" s="160">
        <f>ROUND(I179*H179,2)</f>
        <v>0</v>
      </c>
      <c r="BL179" s="14" t="s">
        <v>241</v>
      </c>
      <c r="BM179" s="159" t="s">
        <v>3046</v>
      </c>
    </row>
    <row r="180" spans="1:65" s="2" customFormat="1" ht="6.9" customHeight="1">
      <c r="A180" s="29"/>
      <c r="B180" s="44"/>
      <c r="C180" s="45"/>
      <c r="D180" s="45"/>
      <c r="E180" s="45"/>
      <c r="F180" s="45"/>
      <c r="G180" s="45"/>
      <c r="H180" s="45"/>
      <c r="I180" s="45"/>
      <c r="J180" s="45"/>
      <c r="K180" s="45"/>
      <c r="L180" s="30"/>
      <c r="M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</row>
  </sheetData>
  <autoFilter ref="C124:K179" xr:uid="{00000000-0009-0000-0000-000008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8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111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124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3" t="s">
        <v>3047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33</v>
      </c>
      <c r="G12" s="29"/>
      <c r="H12" s="29"/>
      <c r="I12" s="24" t="s">
        <v>21</v>
      </c>
      <c r="J12" s="52" t="str">
        <f>'Rekapitulácia stavby'!AN8</f>
        <v>26. 11. 2020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MINCOVŇA KREMNICA Š.P. </v>
      </c>
      <c r="F15" s="29"/>
      <c r="G15" s="29"/>
      <c r="H15" s="29"/>
      <c r="I15" s="24" t="s">
        <v>26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9"/>
      <c r="G18" s="189"/>
      <c r="H18" s="189"/>
      <c r="I18" s="2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JANES ATELIER SPOL.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194" t="s">
        <v>1</v>
      </c>
      <c r="F27" s="194"/>
      <c r="G27" s="194"/>
      <c r="H27" s="194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ROUND(J125,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0" t="s">
        <v>39</v>
      </c>
      <c r="E33" s="24" t="s">
        <v>40</v>
      </c>
      <c r="F33" s="101">
        <f>ROUND((SUM(BE125:BE180)),  2)</f>
        <v>0</v>
      </c>
      <c r="G33" s="29"/>
      <c r="H33" s="29"/>
      <c r="I33" s="102">
        <v>0.2</v>
      </c>
      <c r="J33" s="101">
        <f>ROUND(((SUM(BE125:BE180))*I33),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1">
        <f>ROUND((SUM(BF125:BF180)),  2)</f>
        <v>0</v>
      </c>
      <c r="G34" s="29"/>
      <c r="H34" s="29"/>
      <c r="I34" s="102">
        <v>0.2</v>
      </c>
      <c r="J34" s="101">
        <f>ROUND(((SUM(BF125:BF180))*I34),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1">
        <f>ROUND((SUM(BG125:BG180)),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1">
        <f>ROUND((SUM(BH125:BH180)),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1">
        <f>ROUND((SUM(BI125:BI180)),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124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3" t="str">
        <f>E9</f>
        <v xml:space="preserve">07 - SO 03 Vodovodná prípojka   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26. 11. 2020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4" t="s">
        <v>23</v>
      </c>
      <c r="D91" s="29"/>
      <c r="E91" s="29"/>
      <c r="F91" s="22" t="str">
        <f>E15</f>
        <v xml:space="preserve">MINCOVŇA KREMNICA Š.P. </v>
      </c>
      <c r="G91" s="29"/>
      <c r="H91" s="29"/>
      <c r="I91" s="24" t="s">
        <v>29</v>
      </c>
      <c r="J91" s="27" t="str">
        <f>E21</f>
        <v>JANES ATELIER SPOL.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129</v>
      </c>
      <c r="D94" s="103"/>
      <c r="E94" s="103"/>
      <c r="F94" s="103"/>
      <c r="G94" s="103"/>
      <c r="H94" s="103"/>
      <c r="I94" s="103"/>
      <c r="J94" s="112" t="s">
        <v>130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3" t="s">
        <v>131</v>
      </c>
      <c r="D96" s="29"/>
      <c r="E96" s="29"/>
      <c r="F96" s="29"/>
      <c r="G96" s="29"/>
      <c r="H96" s="29"/>
      <c r="I96" s="29"/>
      <c r="J96" s="68">
        <f>J125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132</v>
      </c>
    </row>
    <row r="97" spans="1:31" s="9" customFormat="1" ht="24.9" customHeight="1">
      <c r="B97" s="114"/>
      <c r="D97" s="115" t="s">
        <v>1117</v>
      </c>
      <c r="E97" s="116"/>
      <c r="F97" s="116"/>
      <c r="G97" s="116"/>
      <c r="H97" s="116"/>
      <c r="I97" s="116"/>
      <c r="J97" s="117">
        <f>J126</f>
        <v>0</v>
      </c>
      <c r="L97" s="114"/>
    </row>
    <row r="98" spans="1:31" s="10" customFormat="1" ht="19.95" customHeight="1">
      <c r="B98" s="118"/>
      <c r="D98" s="119" t="s">
        <v>1118</v>
      </c>
      <c r="E98" s="120"/>
      <c r="F98" s="120"/>
      <c r="G98" s="120"/>
      <c r="H98" s="120"/>
      <c r="I98" s="120"/>
      <c r="J98" s="121">
        <f>J127</f>
        <v>0</v>
      </c>
      <c r="L98" s="118"/>
    </row>
    <row r="99" spans="1:31" s="10" customFormat="1" ht="19.95" customHeight="1">
      <c r="B99" s="118"/>
      <c r="D99" s="119" t="s">
        <v>1119</v>
      </c>
      <c r="E99" s="120"/>
      <c r="F99" s="120"/>
      <c r="G99" s="120"/>
      <c r="H99" s="120"/>
      <c r="I99" s="120"/>
      <c r="J99" s="121">
        <f>J140</f>
        <v>0</v>
      </c>
      <c r="L99" s="118"/>
    </row>
    <row r="100" spans="1:31" s="10" customFormat="1" ht="19.95" customHeight="1">
      <c r="B100" s="118"/>
      <c r="D100" s="119" t="s">
        <v>3048</v>
      </c>
      <c r="E100" s="120"/>
      <c r="F100" s="120"/>
      <c r="G100" s="120"/>
      <c r="H100" s="120"/>
      <c r="I100" s="120"/>
      <c r="J100" s="121">
        <f>J145</f>
        <v>0</v>
      </c>
      <c r="L100" s="118"/>
    </row>
    <row r="101" spans="1:31" s="10" customFormat="1" ht="19.95" customHeight="1">
      <c r="B101" s="118"/>
      <c r="D101" s="119" t="s">
        <v>1121</v>
      </c>
      <c r="E101" s="120"/>
      <c r="F101" s="120"/>
      <c r="G101" s="120"/>
      <c r="H101" s="120"/>
      <c r="I101" s="120"/>
      <c r="J101" s="121">
        <f>J164</f>
        <v>0</v>
      </c>
      <c r="L101" s="118"/>
    </row>
    <row r="102" spans="1:31" s="9" customFormat="1" ht="24.9" customHeight="1">
      <c r="B102" s="114"/>
      <c r="D102" s="115" t="s">
        <v>1122</v>
      </c>
      <c r="E102" s="116"/>
      <c r="F102" s="116"/>
      <c r="G102" s="116"/>
      <c r="H102" s="116"/>
      <c r="I102" s="116"/>
      <c r="J102" s="117">
        <f>J166</f>
        <v>0</v>
      </c>
      <c r="L102" s="114"/>
    </row>
    <row r="103" spans="1:31" s="10" customFormat="1" ht="19.95" customHeight="1">
      <c r="B103" s="118"/>
      <c r="D103" s="119" t="s">
        <v>1125</v>
      </c>
      <c r="E103" s="120"/>
      <c r="F103" s="120"/>
      <c r="G103" s="120"/>
      <c r="H103" s="120"/>
      <c r="I103" s="120"/>
      <c r="J103" s="121">
        <f>J167</f>
        <v>0</v>
      </c>
      <c r="L103" s="118"/>
    </row>
    <row r="104" spans="1:31" s="9" customFormat="1" ht="24.9" customHeight="1">
      <c r="B104" s="114"/>
      <c r="D104" s="115" t="s">
        <v>1131</v>
      </c>
      <c r="E104" s="116"/>
      <c r="F104" s="116"/>
      <c r="G104" s="116"/>
      <c r="H104" s="116"/>
      <c r="I104" s="116"/>
      <c r="J104" s="117">
        <f>J177</f>
        <v>0</v>
      </c>
      <c r="L104" s="114"/>
    </row>
    <row r="105" spans="1:31" s="9" customFormat="1" ht="24.9" customHeight="1">
      <c r="B105" s="114"/>
      <c r="D105" s="115" t="s">
        <v>1543</v>
      </c>
      <c r="E105" s="116"/>
      <c r="F105" s="116"/>
      <c r="G105" s="116"/>
      <c r="H105" s="116"/>
      <c r="I105" s="116"/>
      <c r="J105" s="117">
        <f>J179</f>
        <v>0</v>
      </c>
      <c r="L105" s="114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" customHeight="1">
      <c r="A107" s="29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" customHeight="1">
      <c r="A111" s="29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" customHeight="1">
      <c r="A112" s="29"/>
      <c r="B112" s="30"/>
      <c r="C112" s="18" t="s">
        <v>157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15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PRESTAVBA OBJEKTU -BUDOVA UBYTOVACIEHO ZARIADENIA SO SLUŽOBNÝMI BYTMI  II časť</v>
      </c>
      <c r="F115" s="222"/>
      <c r="G115" s="222"/>
      <c r="H115" s="22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124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183" t="str">
        <f>E9</f>
        <v xml:space="preserve">07 - SO 03 Vodovodná prípojka   </v>
      </c>
      <c r="F117" s="223"/>
      <c r="G117" s="223"/>
      <c r="H117" s="223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19</v>
      </c>
      <c r="D119" s="29"/>
      <c r="E119" s="29"/>
      <c r="F119" s="22" t="str">
        <f>F12</f>
        <v xml:space="preserve"> </v>
      </c>
      <c r="G119" s="29"/>
      <c r="H119" s="29"/>
      <c r="I119" s="24" t="s">
        <v>21</v>
      </c>
      <c r="J119" s="52" t="str">
        <f>IF(J12="","",J12)</f>
        <v>26. 11. 2020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25.65" customHeight="1">
      <c r="A121" s="29"/>
      <c r="B121" s="30"/>
      <c r="C121" s="24" t="s">
        <v>23</v>
      </c>
      <c r="D121" s="29"/>
      <c r="E121" s="29"/>
      <c r="F121" s="22" t="str">
        <f>E15</f>
        <v xml:space="preserve">MINCOVŇA KREMNICA Š.P. </v>
      </c>
      <c r="G121" s="29"/>
      <c r="H121" s="29"/>
      <c r="I121" s="24" t="s">
        <v>29</v>
      </c>
      <c r="J121" s="27" t="str">
        <f>E21</f>
        <v>JANES ATELIER SPOL. s.r.o.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15" customHeight="1">
      <c r="A122" s="29"/>
      <c r="B122" s="30"/>
      <c r="C122" s="24" t="s">
        <v>27</v>
      </c>
      <c r="D122" s="29"/>
      <c r="E122" s="29"/>
      <c r="F122" s="22" t="str">
        <f>IF(E18="","",E18)</f>
        <v>Vyplň údaj</v>
      </c>
      <c r="G122" s="29"/>
      <c r="H122" s="29"/>
      <c r="I122" s="24" t="s">
        <v>32</v>
      </c>
      <c r="J122" s="27" t="str">
        <f>E24</f>
        <v xml:space="preserve"> 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2"/>
      <c r="B124" s="123"/>
      <c r="C124" s="124" t="s">
        <v>158</v>
      </c>
      <c r="D124" s="125" t="s">
        <v>60</v>
      </c>
      <c r="E124" s="125" t="s">
        <v>56</v>
      </c>
      <c r="F124" s="125" t="s">
        <v>57</v>
      </c>
      <c r="G124" s="125" t="s">
        <v>159</v>
      </c>
      <c r="H124" s="125" t="s">
        <v>160</v>
      </c>
      <c r="I124" s="125" t="s">
        <v>161</v>
      </c>
      <c r="J124" s="126" t="s">
        <v>130</v>
      </c>
      <c r="K124" s="127" t="s">
        <v>162</v>
      </c>
      <c r="L124" s="128"/>
      <c r="M124" s="59" t="s">
        <v>1</v>
      </c>
      <c r="N124" s="60" t="s">
        <v>39</v>
      </c>
      <c r="O124" s="60" t="s">
        <v>163</v>
      </c>
      <c r="P124" s="60" t="s">
        <v>164</v>
      </c>
      <c r="Q124" s="60" t="s">
        <v>165</v>
      </c>
      <c r="R124" s="60" t="s">
        <v>166</v>
      </c>
      <c r="S124" s="60" t="s">
        <v>167</v>
      </c>
      <c r="T124" s="61" t="s">
        <v>168</v>
      </c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</row>
    <row r="125" spans="1:65" s="2" customFormat="1" ht="22.8" customHeight="1">
      <c r="A125" s="29"/>
      <c r="B125" s="30"/>
      <c r="C125" s="66" t="s">
        <v>131</v>
      </c>
      <c r="D125" s="29"/>
      <c r="E125" s="29"/>
      <c r="F125" s="29"/>
      <c r="G125" s="29"/>
      <c r="H125" s="29"/>
      <c r="I125" s="29"/>
      <c r="J125" s="129">
        <f>BK125</f>
        <v>0</v>
      </c>
      <c r="K125" s="29"/>
      <c r="L125" s="30"/>
      <c r="M125" s="62"/>
      <c r="N125" s="53"/>
      <c r="O125" s="63"/>
      <c r="P125" s="130">
        <f>P126+P166+P177+P179</f>
        <v>0</v>
      </c>
      <c r="Q125" s="63"/>
      <c r="R125" s="130">
        <f>R126+R166+R177+R179</f>
        <v>10.408229999999996</v>
      </c>
      <c r="S125" s="63"/>
      <c r="T125" s="131">
        <f>T126+T166+T177+T179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74</v>
      </c>
      <c r="AU125" s="14" t="s">
        <v>132</v>
      </c>
      <c r="BK125" s="132">
        <f>BK126+BK166+BK177+BK179</f>
        <v>0</v>
      </c>
    </row>
    <row r="126" spans="1:65" s="12" customFormat="1" ht="25.95" customHeight="1">
      <c r="B126" s="133"/>
      <c r="D126" s="134" t="s">
        <v>74</v>
      </c>
      <c r="E126" s="135" t="s">
        <v>169</v>
      </c>
      <c r="F126" s="135" t="s">
        <v>1132</v>
      </c>
      <c r="I126" s="136"/>
      <c r="J126" s="137">
        <f>BK126</f>
        <v>0</v>
      </c>
      <c r="L126" s="133"/>
      <c r="M126" s="138"/>
      <c r="N126" s="139"/>
      <c r="O126" s="139"/>
      <c r="P126" s="140">
        <f>P127+P140+P145+P164</f>
        <v>0</v>
      </c>
      <c r="Q126" s="139"/>
      <c r="R126" s="140">
        <f>R127+R140+R145+R164</f>
        <v>10.380269999999996</v>
      </c>
      <c r="S126" s="139"/>
      <c r="T126" s="141">
        <f>T127+T140+T145+T164</f>
        <v>0</v>
      </c>
      <c r="AR126" s="134" t="s">
        <v>82</v>
      </c>
      <c r="AT126" s="142" t="s">
        <v>74</v>
      </c>
      <c r="AU126" s="142" t="s">
        <v>75</v>
      </c>
      <c r="AY126" s="134" t="s">
        <v>171</v>
      </c>
      <c r="BK126" s="143">
        <f>BK127+BK140+BK145+BK164</f>
        <v>0</v>
      </c>
    </row>
    <row r="127" spans="1:65" s="12" customFormat="1" ht="22.8" customHeight="1">
      <c r="B127" s="133"/>
      <c r="D127" s="134" t="s">
        <v>74</v>
      </c>
      <c r="E127" s="144" t="s">
        <v>82</v>
      </c>
      <c r="F127" s="144" t="s">
        <v>1133</v>
      </c>
      <c r="I127" s="136"/>
      <c r="J127" s="145">
        <f>BK127</f>
        <v>0</v>
      </c>
      <c r="L127" s="133"/>
      <c r="M127" s="138"/>
      <c r="N127" s="139"/>
      <c r="O127" s="139"/>
      <c r="P127" s="140">
        <f>SUM(P128:P139)</f>
        <v>0</v>
      </c>
      <c r="Q127" s="139"/>
      <c r="R127" s="140">
        <f>SUM(R128:R139)</f>
        <v>4.2080000000000002</v>
      </c>
      <c r="S127" s="139"/>
      <c r="T127" s="141">
        <f>SUM(T128:T139)</f>
        <v>0</v>
      </c>
      <c r="AR127" s="134" t="s">
        <v>82</v>
      </c>
      <c r="AT127" s="142" t="s">
        <v>74</v>
      </c>
      <c r="AU127" s="142" t="s">
        <v>82</v>
      </c>
      <c r="AY127" s="134" t="s">
        <v>171</v>
      </c>
      <c r="BK127" s="143">
        <f>SUM(BK128:BK139)</f>
        <v>0</v>
      </c>
    </row>
    <row r="128" spans="1:65" s="2" customFormat="1" ht="21.75" customHeight="1">
      <c r="A128" s="29"/>
      <c r="B128" s="146"/>
      <c r="C128" s="147" t="s">
        <v>82</v>
      </c>
      <c r="D128" s="147" t="s">
        <v>173</v>
      </c>
      <c r="E128" s="148" t="s">
        <v>3049</v>
      </c>
      <c r="F128" s="149" t="s">
        <v>3050</v>
      </c>
      <c r="G128" s="150" t="s">
        <v>176</v>
      </c>
      <c r="H128" s="151">
        <v>4.2839999999999998</v>
      </c>
      <c r="I128" s="152"/>
      <c r="J128" s="153">
        <f t="shared" ref="J128:J139" si="0">ROUND(I128*H128,2)</f>
        <v>0</v>
      </c>
      <c r="K128" s="154"/>
      <c r="L128" s="30"/>
      <c r="M128" s="155" t="s">
        <v>1</v>
      </c>
      <c r="N128" s="156" t="s">
        <v>41</v>
      </c>
      <c r="O128" s="55"/>
      <c r="P128" s="157">
        <f t="shared" ref="P128:P139" si="1">O128*H128</f>
        <v>0</v>
      </c>
      <c r="Q128" s="157">
        <v>0</v>
      </c>
      <c r="R128" s="157">
        <f t="shared" ref="R128:R139" si="2">Q128*H128</f>
        <v>0</v>
      </c>
      <c r="S128" s="157">
        <v>0</v>
      </c>
      <c r="T128" s="158">
        <f t="shared" ref="T128:T139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9" t="s">
        <v>177</v>
      </c>
      <c r="AT128" s="159" t="s">
        <v>173</v>
      </c>
      <c r="AU128" s="159" t="s">
        <v>88</v>
      </c>
      <c r="AY128" s="14" t="s">
        <v>171</v>
      </c>
      <c r="BE128" s="160">
        <f t="shared" ref="BE128:BE139" si="4">IF(N128="základná",J128,0)</f>
        <v>0</v>
      </c>
      <c r="BF128" s="160">
        <f t="shared" ref="BF128:BF139" si="5">IF(N128="znížená",J128,0)</f>
        <v>0</v>
      </c>
      <c r="BG128" s="160">
        <f t="shared" ref="BG128:BG139" si="6">IF(N128="zákl. prenesená",J128,0)</f>
        <v>0</v>
      </c>
      <c r="BH128" s="160">
        <f t="shared" ref="BH128:BH139" si="7">IF(N128="zníž. prenesená",J128,0)</f>
        <v>0</v>
      </c>
      <c r="BI128" s="160">
        <f t="shared" ref="BI128:BI139" si="8">IF(N128="nulová",J128,0)</f>
        <v>0</v>
      </c>
      <c r="BJ128" s="14" t="s">
        <v>88</v>
      </c>
      <c r="BK128" s="160">
        <f t="shared" ref="BK128:BK139" si="9">ROUND(I128*H128,2)</f>
        <v>0</v>
      </c>
      <c r="BL128" s="14" t="s">
        <v>177</v>
      </c>
      <c r="BM128" s="159" t="s">
        <v>88</v>
      </c>
    </row>
    <row r="129" spans="1:65" s="2" customFormat="1" ht="21.75" customHeight="1">
      <c r="A129" s="29"/>
      <c r="B129" s="146"/>
      <c r="C129" s="147" t="s">
        <v>88</v>
      </c>
      <c r="D129" s="147" t="s">
        <v>173</v>
      </c>
      <c r="E129" s="148" t="s">
        <v>3051</v>
      </c>
      <c r="F129" s="149" t="s">
        <v>3052</v>
      </c>
      <c r="G129" s="150" t="s">
        <v>176</v>
      </c>
      <c r="H129" s="151">
        <v>15.48</v>
      </c>
      <c r="I129" s="152"/>
      <c r="J129" s="153">
        <f t="shared" si="0"/>
        <v>0</v>
      </c>
      <c r="K129" s="154"/>
      <c r="L129" s="30"/>
      <c r="M129" s="155" t="s">
        <v>1</v>
      </c>
      <c r="N129" s="156" t="s">
        <v>41</v>
      </c>
      <c r="O129" s="55"/>
      <c r="P129" s="157">
        <f t="shared" si="1"/>
        <v>0</v>
      </c>
      <c r="Q129" s="157">
        <v>0</v>
      </c>
      <c r="R129" s="157">
        <f t="shared" si="2"/>
        <v>0</v>
      </c>
      <c r="S129" s="157">
        <v>0</v>
      </c>
      <c r="T129" s="158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9" t="s">
        <v>177</v>
      </c>
      <c r="AT129" s="159" t="s">
        <v>173</v>
      </c>
      <c r="AU129" s="159" t="s">
        <v>88</v>
      </c>
      <c r="AY129" s="14" t="s">
        <v>171</v>
      </c>
      <c r="BE129" s="160">
        <f t="shared" si="4"/>
        <v>0</v>
      </c>
      <c r="BF129" s="160">
        <f t="shared" si="5"/>
        <v>0</v>
      </c>
      <c r="BG129" s="160">
        <f t="shared" si="6"/>
        <v>0</v>
      </c>
      <c r="BH129" s="160">
        <f t="shared" si="7"/>
        <v>0</v>
      </c>
      <c r="BI129" s="160">
        <f t="shared" si="8"/>
        <v>0</v>
      </c>
      <c r="BJ129" s="14" t="s">
        <v>88</v>
      </c>
      <c r="BK129" s="160">
        <f t="shared" si="9"/>
        <v>0</v>
      </c>
      <c r="BL129" s="14" t="s">
        <v>177</v>
      </c>
      <c r="BM129" s="159" t="s">
        <v>177</v>
      </c>
    </row>
    <row r="130" spans="1:65" s="2" customFormat="1" ht="33" customHeight="1">
      <c r="A130" s="29"/>
      <c r="B130" s="146"/>
      <c r="C130" s="147" t="s">
        <v>179</v>
      </c>
      <c r="D130" s="147" t="s">
        <v>173</v>
      </c>
      <c r="E130" s="148" t="s">
        <v>3053</v>
      </c>
      <c r="F130" s="149" t="s">
        <v>3054</v>
      </c>
      <c r="G130" s="150" t="s">
        <v>176</v>
      </c>
      <c r="H130" s="151">
        <v>15.48</v>
      </c>
      <c r="I130" s="152"/>
      <c r="J130" s="153">
        <f t="shared" si="0"/>
        <v>0</v>
      </c>
      <c r="K130" s="154"/>
      <c r="L130" s="30"/>
      <c r="M130" s="155" t="s">
        <v>1</v>
      </c>
      <c r="N130" s="156" t="s">
        <v>41</v>
      </c>
      <c r="O130" s="55"/>
      <c r="P130" s="157">
        <f t="shared" si="1"/>
        <v>0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9" t="s">
        <v>177</v>
      </c>
      <c r="AT130" s="159" t="s">
        <v>173</v>
      </c>
      <c r="AU130" s="159" t="s">
        <v>88</v>
      </c>
      <c r="AY130" s="14" t="s">
        <v>171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88</v>
      </c>
      <c r="BK130" s="160">
        <f t="shared" si="9"/>
        <v>0</v>
      </c>
      <c r="BL130" s="14" t="s">
        <v>177</v>
      </c>
      <c r="BM130" s="159" t="s">
        <v>198</v>
      </c>
    </row>
    <row r="131" spans="1:65" s="2" customFormat="1" ht="16.5" customHeight="1">
      <c r="A131" s="29"/>
      <c r="B131" s="146"/>
      <c r="C131" s="147" t="s">
        <v>177</v>
      </c>
      <c r="D131" s="147" t="s">
        <v>173</v>
      </c>
      <c r="E131" s="148" t="s">
        <v>3055</v>
      </c>
      <c r="F131" s="149" t="s">
        <v>3056</v>
      </c>
      <c r="G131" s="150" t="s">
        <v>176</v>
      </c>
      <c r="H131" s="151">
        <v>5.94</v>
      </c>
      <c r="I131" s="152"/>
      <c r="J131" s="153">
        <f t="shared" si="0"/>
        <v>0</v>
      </c>
      <c r="K131" s="154"/>
      <c r="L131" s="30"/>
      <c r="M131" s="155" t="s">
        <v>1</v>
      </c>
      <c r="N131" s="156" t="s">
        <v>41</v>
      </c>
      <c r="O131" s="55"/>
      <c r="P131" s="157">
        <f t="shared" si="1"/>
        <v>0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177</v>
      </c>
      <c r="AT131" s="159" t="s">
        <v>173</v>
      </c>
      <c r="AU131" s="159" t="s">
        <v>88</v>
      </c>
      <c r="AY131" s="14" t="s">
        <v>171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88</v>
      </c>
      <c r="BK131" s="160">
        <f t="shared" si="9"/>
        <v>0</v>
      </c>
      <c r="BL131" s="14" t="s">
        <v>177</v>
      </c>
      <c r="BM131" s="159" t="s">
        <v>207</v>
      </c>
    </row>
    <row r="132" spans="1:65" s="2" customFormat="1" ht="21.75" customHeight="1">
      <c r="A132" s="29"/>
      <c r="B132" s="146"/>
      <c r="C132" s="147" t="s">
        <v>194</v>
      </c>
      <c r="D132" s="147" t="s">
        <v>173</v>
      </c>
      <c r="E132" s="148" t="s">
        <v>3057</v>
      </c>
      <c r="F132" s="149" t="s">
        <v>3058</v>
      </c>
      <c r="G132" s="150" t="s">
        <v>176</v>
      </c>
      <c r="H132" s="151">
        <v>5.94</v>
      </c>
      <c r="I132" s="152"/>
      <c r="J132" s="153">
        <f t="shared" si="0"/>
        <v>0</v>
      </c>
      <c r="K132" s="154"/>
      <c r="L132" s="30"/>
      <c r="M132" s="155" t="s">
        <v>1</v>
      </c>
      <c r="N132" s="156" t="s">
        <v>41</v>
      </c>
      <c r="O132" s="55"/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177</v>
      </c>
      <c r="AT132" s="159" t="s">
        <v>173</v>
      </c>
      <c r="AU132" s="159" t="s">
        <v>88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177</v>
      </c>
      <c r="BM132" s="159" t="s">
        <v>117</v>
      </c>
    </row>
    <row r="133" spans="1:65" s="2" customFormat="1" ht="21.75" customHeight="1">
      <c r="A133" s="29"/>
      <c r="B133" s="146"/>
      <c r="C133" s="147" t="s">
        <v>198</v>
      </c>
      <c r="D133" s="147" t="s">
        <v>173</v>
      </c>
      <c r="E133" s="148" t="s">
        <v>2925</v>
      </c>
      <c r="F133" s="149" t="s">
        <v>2926</v>
      </c>
      <c r="G133" s="150" t="s">
        <v>176</v>
      </c>
      <c r="H133" s="151">
        <v>6.0960000000000001</v>
      </c>
      <c r="I133" s="152"/>
      <c r="J133" s="153">
        <f t="shared" si="0"/>
        <v>0</v>
      </c>
      <c r="K133" s="154"/>
      <c r="L133" s="30"/>
      <c r="M133" s="155" t="s">
        <v>1</v>
      </c>
      <c r="N133" s="156" t="s">
        <v>41</v>
      </c>
      <c r="O133" s="55"/>
      <c r="P133" s="157">
        <f t="shared" si="1"/>
        <v>0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177</v>
      </c>
      <c r="AT133" s="159" t="s">
        <v>173</v>
      </c>
      <c r="AU133" s="159" t="s">
        <v>88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177</v>
      </c>
      <c r="BM133" s="159" t="s">
        <v>225</v>
      </c>
    </row>
    <row r="134" spans="1:65" s="2" customFormat="1" ht="21.75" customHeight="1">
      <c r="A134" s="29"/>
      <c r="B134" s="146"/>
      <c r="C134" s="147" t="s">
        <v>203</v>
      </c>
      <c r="D134" s="147" t="s">
        <v>173</v>
      </c>
      <c r="E134" s="148" t="s">
        <v>3059</v>
      </c>
      <c r="F134" s="149" t="s">
        <v>3060</v>
      </c>
      <c r="G134" s="150" t="s">
        <v>176</v>
      </c>
      <c r="H134" s="151">
        <v>6.0960000000000001</v>
      </c>
      <c r="I134" s="152"/>
      <c r="J134" s="153">
        <f t="shared" si="0"/>
        <v>0</v>
      </c>
      <c r="K134" s="154"/>
      <c r="L134" s="30"/>
      <c r="M134" s="155" t="s">
        <v>1</v>
      </c>
      <c r="N134" s="156" t="s">
        <v>41</v>
      </c>
      <c r="O134" s="55"/>
      <c r="P134" s="157">
        <f t="shared" si="1"/>
        <v>0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177</v>
      </c>
      <c r="AT134" s="159" t="s">
        <v>173</v>
      </c>
      <c r="AU134" s="159" t="s">
        <v>88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177</v>
      </c>
      <c r="BM134" s="159" t="s">
        <v>233</v>
      </c>
    </row>
    <row r="135" spans="1:65" s="2" customFormat="1" ht="16.5" customHeight="1">
      <c r="A135" s="29"/>
      <c r="B135" s="146"/>
      <c r="C135" s="147" t="s">
        <v>207</v>
      </c>
      <c r="D135" s="147" t="s">
        <v>173</v>
      </c>
      <c r="E135" s="148" t="s">
        <v>1146</v>
      </c>
      <c r="F135" s="149" t="s">
        <v>1147</v>
      </c>
      <c r="G135" s="150" t="s">
        <v>176</v>
      </c>
      <c r="H135" s="151">
        <v>6.0960000000000001</v>
      </c>
      <c r="I135" s="152"/>
      <c r="J135" s="153">
        <f t="shared" si="0"/>
        <v>0</v>
      </c>
      <c r="K135" s="154"/>
      <c r="L135" s="30"/>
      <c r="M135" s="155" t="s">
        <v>1</v>
      </c>
      <c r="N135" s="156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177</v>
      </c>
      <c r="AT135" s="159" t="s">
        <v>173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241</v>
      </c>
    </row>
    <row r="136" spans="1:65" s="2" customFormat="1" ht="21.75" customHeight="1">
      <c r="A136" s="29"/>
      <c r="B136" s="146"/>
      <c r="C136" s="147" t="s">
        <v>212</v>
      </c>
      <c r="D136" s="147" t="s">
        <v>173</v>
      </c>
      <c r="E136" s="148" t="s">
        <v>1148</v>
      </c>
      <c r="F136" s="149" t="s">
        <v>1149</v>
      </c>
      <c r="G136" s="150" t="s">
        <v>210</v>
      </c>
      <c r="H136" s="151">
        <v>9.1440000000000001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177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249</v>
      </c>
    </row>
    <row r="137" spans="1:65" s="2" customFormat="1" ht="21.75" customHeight="1">
      <c r="A137" s="29"/>
      <c r="B137" s="146"/>
      <c r="C137" s="147" t="s">
        <v>117</v>
      </c>
      <c r="D137" s="147" t="s">
        <v>173</v>
      </c>
      <c r="E137" s="148" t="s">
        <v>1150</v>
      </c>
      <c r="F137" s="149" t="s">
        <v>1151</v>
      </c>
      <c r="G137" s="150" t="s">
        <v>176</v>
      </c>
      <c r="H137" s="151">
        <v>15.324</v>
      </c>
      <c r="I137" s="152"/>
      <c r="J137" s="153">
        <f t="shared" si="0"/>
        <v>0</v>
      </c>
      <c r="K137" s="154"/>
      <c r="L137" s="30"/>
      <c r="M137" s="155" t="s">
        <v>1</v>
      </c>
      <c r="N137" s="156" t="s">
        <v>41</v>
      </c>
      <c r="O137" s="55"/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177</v>
      </c>
      <c r="AT137" s="159" t="s">
        <v>173</v>
      </c>
      <c r="AU137" s="159" t="s">
        <v>88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177</v>
      </c>
      <c r="BM137" s="159" t="s">
        <v>7</v>
      </c>
    </row>
    <row r="138" spans="1:65" s="2" customFormat="1" ht="21.75" customHeight="1">
      <c r="A138" s="29"/>
      <c r="B138" s="146"/>
      <c r="C138" s="147" t="s">
        <v>120</v>
      </c>
      <c r="D138" s="147" t="s">
        <v>173</v>
      </c>
      <c r="E138" s="148" t="s">
        <v>1154</v>
      </c>
      <c r="F138" s="149" t="s">
        <v>1155</v>
      </c>
      <c r="G138" s="150" t="s">
        <v>176</v>
      </c>
      <c r="H138" s="151">
        <v>2.52</v>
      </c>
      <c r="I138" s="152"/>
      <c r="J138" s="153">
        <f t="shared" si="0"/>
        <v>0</v>
      </c>
      <c r="K138" s="154"/>
      <c r="L138" s="30"/>
      <c r="M138" s="155" t="s">
        <v>1</v>
      </c>
      <c r="N138" s="156" t="s">
        <v>41</v>
      </c>
      <c r="O138" s="55"/>
      <c r="P138" s="157">
        <f t="shared" si="1"/>
        <v>0</v>
      </c>
      <c r="Q138" s="157">
        <v>0</v>
      </c>
      <c r="R138" s="157">
        <f t="shared" si="2"/>
        <v>0</v>
      </c>
      <c r="S138" s="157">
        <v>0</v>
      </c>
      <c r="T138" s="158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177</v>
      </c>
      <c r="AT138" s="159" t="s">
        <v>173</v>
      </c>
      <c r="AU138" s="159" t="s">
        <v>88</v>
      </c>
      <c r="AY138" s="14" t="s">
        <v>171</v>
      </c>
      <c r="BE138" s="160">
        <f t="shared" si="4"/>
        <v>0</v>
      </c>
      <c r="BF138" s="160">
        <f t="shared" si="5"/>
        <v>0</v>
      </c>
      <c r="BG138" s="160">
        <f t="shared" si="6"/>
        <v>0</v>
      </c>
      <c r="BH138" s="160">
        <f t="shared" si="7"/>
        <v>0</v>
      </c>
      <c r="BI138" s="160">
        <f t="shared" si="8"/>
        <v>0</v>
      </c>
      <c r="BJ138" s="14" t="s">
        <v>88</v>
      </c>
      <c r="BK138" s="160">
        <f t="shared" si="9"/>
        <v>0</v>
      </c>
      <c r="BL138" s="14" t="s">
        <v>177</v>
      </c>
      <c r="BM138" s="159" t="s">
        <v>265</v>
      </c>
    </row>
    <row r="139" spans="1:65" s="2" customFormat="1" ht="16.5" customHeight="1">
      <c r="A139" s="29"/>
      <c r="B139" s="146"/>
      <c r="C139" s="161" t="s">
        <v>225</v>
      </c>
      <c r="D139" s="161" t="s">
        <v>390</v>
      </c>
      <c r="E139" s="162" t="s">
        <v>1156</v>
      </c>
      <c r="F139" s="163" t="s">
        <v>1157</v>
      </c>
      <c r="G139" s="164" t="s">
        <v>210</v>
      </c>
      <c r="H139" s="165">
        <v>4.2080000000000002</v>
      </c>
      <c r="I139" s="166"/>
      <c r="J139" s="167">
        <f t="shared" si="0"/>
        <v>0</v>
      </c>
      <c r="K139" s="168"/>
      <c r="L139" s="169"/>
      <c r="M139" s="170" t="s">
        <v>1</v>
      </c>
      <c r="N139" s="171" t="s">
        <v>41</v>
      </c>
      <c r="O139" s="55"/>
      <c r="P139" s="157">
        <f t="shared" si="1"/>
        <v>0</v>
      </c>
      <c r="Q139" s="157">
        <v>1</v>
      </c>
      <c r="R139" s="157">
        <f t="shared" si="2"/>
        <v>4.2080000000000002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207</v>
      </c>
      <c r="AT139" s="159" t="s">
        <v>390</v>
      </c>
      <c r="AU139" s="159" t="s">
        <v>88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177</v>
      </c>
      <c r="BM139" s="159" t="s">
        <v>273</v>
      </c>
    </row>
    <row r="140" spans="1:65" s="12" customFormat="1" ht="22.8" customHeight="1">
      <c r="B140" s="133"/>
      <c r="D140" s="134" t="s">
        <v>74</v>
      </c>
      <c r="E140" s="144" t="s">
        <v>177</v>
      </c>
      <c r="F140" s="144" t="s">
        <v>1158</v>
      </c>
      <c r="I140" s="136"/>
      <c r="J140" s="145">
        <f>BK140</f>
        <v>0</v>
      </c>
      <c r="L140" s="133"/>
      <c r="M140" s="138"/>
      <c r="N140" s="139"/>
      <c r="O140" s="139"/>
      <c r="P140" s="140">
        <f>SUM(P141:P144)</f>
        <v>0</v>
      </c>
      <c r="Q140" s="139"/>
      <c r="R140" s="140">
        <f>SUM(R141:R144)</f>
        <v>3.2039399999999949</v>
      </c>
      <c r="S140" s="139"/>
      <c r="T140" s="141">
        <f>SUM(T141:T144)</f>
        <v>0</v>
      </c>
      <c r="AR140" s="134" t="s">
        <v>82</v>
      </c>
      <c r="AT140" s="142" t="s">
        <v>74</v>
      </c>
      <c r="AU140" s="142" t="s">
        <v>82</v>
      </c>
      <c r="AY140" s="134" t="s">
        <v>171</v>
      </c>
      <c r="BK140" s="143">
        <f>SUM(BK141:BK144)</f>
        <v>0</v>
      </c>
    </row>
    <row r="141" spans="1:65" s="2" customFormat="1" ht="21.75" customHeight="1">
      <c r="A141" s="29"/>
      <c r="B141" s="146"/>
      <c r="C141" s="147" t="s">
        <v>229</v>
      </c>
      <c r="D141" s="147" t="s">
        <v>173</v>
      </c>
      <c r="E141" s="148" t="s">
        <v>3061</v>
      </c>
      <c r="F141" s="149" t="s">
        <v>3062</v>
      </c>
      <c r="G141" s="150" t="s">
        <v>176</v>
      </c>
      <c r="H141" s="151">
        <v>0.36</v>
      </c>
      <c r="I141" s="152"/>
      <c r="J141" s="153">
        <f>ROUND(I141*H141,2)</f>
        <v>0</v>
      </c>
      <c r="K141" s="154"/>
      <c r="L141" s="30"/>
      <c r="M141" s="155" t="s">
        <v>1</v>
      </c>
      <c r="N141" s="156" t="s">
        <v>41</v>
      </c>
      <c r="O141" s="55"/>
      <c r="P141" s="157">
        <f>O141*H141</f>
        <v>0</v>
      </c>
      <c r="Q141" s="157">
        <v>1.70338888888889</v>
      </c>
      <c r="R141" s="157">
        <f>Q141*H141</f>
        <v>0.61322000000000032</v>
      </c>
      <c r="S141" s="157">
        <v>0</v>
      </c>
      <c r="T141" s="158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177</v>
      </c>
      <c r="AT141" s="159" t="s">
        <v>173</v>
      </c>
      <c r="AU141" s="159" t="s">
        <v>88</v>
      </c>
      <c r="AY141" s="14" t="s">
        <v>171</v>
      </c>
      <c r="BE141" s="160">
        <f>IF(N141="základná",J141,0)</f>
        <v>0</v>
      </c>
      <c r="BF141" s="160">
        <f>IF(N141="znížená",J141,0)</f>
        <v>0</v>
      </c>
      <c r="BG141" s="160">
        <f>IF(N141="zákl. prenesená",J141,0)</f>
        <v>0</v>
      </c>
      <c r="BH141" s="160">
        <f>IF(N141="zníž. prenesená",J141,0)</f>
        <v>0</v>
      </c>
      <c r="BI141" s="160">
        <f>IF(N141="nulová",J141,0)</f>
        <v>0</v>
      </c>
      <c r="BJ141" s="14" t="s">
        <v>88</v>
      </c>
      <c r="BK141" s="160">
        <f>ROUND(I141*H141,2)</f>
        <v>0</v>
      </c>
      <c r="BL141" s="14" t="s">
        <v>177</v>
      </c>
      <c r="BM141" s="159" t="s">
        <v>281</v>
      </c>
    </row>
    <row r="142" spans="1:65" s="2" customFormat="1" ht="33" customHeight="1">
      <c r="A142" s="29"/>
      <c r="B142" s="146"/>
      <c r="C142" s="147" t="s">
        <v>233</v>
      </c>
      <c r="D142" s="147" t="s">
        <v>173</v>
      </c>
      <c r="E142" s="148" t="s">
        <v>3063</v>
      </c>
      <c r="F142" s="149" t="s">
        <v>3064</v>
      </c>
      <c r="G142" s="150" t="s">
        <v>176</v>
      </c>
      <c r="H142" s="151">
        <v>7.1999999999999995E-2</v>
      </c>
      <c r="I142" s="152"/>
      <c r="J142" s="153">
        <f>ROUND(I142*H142,2)</f>
        <v>0</v>
      </c>
      <c r="K142" s="154"/>
      <c r="L142" s="30"/>
      <c r="M142" s="155" t="s">
        <v>1</v>
      </c>
      <c r="N142" s="156" t="s">
        <v>41</v>
      </c>
      <c r="O142" s="55"/>
      <c r="P142" s="157">
        <f>O142*H142</f>
        <v>0</v>
      </c>
      <c r="Q142" s="157">
        <v>1.89083333333333</v>
      </c>
      <c r="R142" s="157">
        <f>Q142*H142</f>
        <v>0.13613999999999976</v>
      </c>
      <c r="S142" s="157">
        <v>0</v>
      </c>
      <c r="T142" s="158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177</v>
      </c>
      <c r="AT142" s="159" t="s">
        <v>173</v>
      </c>
      <c r="AU142" s="159" t="s">
        <v>88</v>
      </c>
      <c r="AY142" s="14" t="s">
        <v>171</v>
      </c>
      <c r="BE142" s="160">
        <f>IF(N142="základná",J142,0)</f>
        <v>0</v>
      </c>
      <c r="BF142" s="160">
        <f>IF(N142="znížená",J142,0)</f>
        <v>0</v>
      </c>
      <c r="BG142" s="160">
        <f>IF(N142="zákl. prenesená",J142,0)</f>
        <v>0</v>
      </c>
      <c r="BH142" s="160">
        <f>IF(N142="zníž. prenesená",J142,0)</f>
        <v>0</v>
      </c>
      <c r="BI142" s="160">
        <f>IF(N142="nulová",J142,0)</f>
        <v>0</v>
      </c>
      <c r="BJ142" s="14" t="s">
        <v>88</v>
      </c>
      <c r="BK142" s="160">
        <f>ROUND(I142*H142,2)</f>
        <v>0</v>
      </c>
      <c r="BL142" s="14" t="s">
        <v>177</v>
      </c>
      <c r="BM142" s="159" t="s">
        <v>289</v>
      </c>
    </row>
    <row r="143" spans="1:65" s="2" customFormat="1" ht="33" customHeight="1">
      <c r="A143" s="29"/>
      <c r="B143" s="146"/>
      <c r="C143" s="147" t="s">
        <v>237</v>
      </c>
      <c r="D143" s="147" t="s">
        <v>173</v>
      </c>
      <c r="E143" s="148" t="s">
        <v>1159</v>
      </c>
      <c r="F143" s="149" t="s">
        <v>1160</v>
      </c>
      <c r="G143" s="150" t="s">
        <v>176</v>
      </c>
      <c r="H143" s="151">
        <v>0.84</v>
      </c>
      <c r="I143" s="152"/>
      <c r="J143" s="153">
        <f>ROUND(I143*H143,2)</f>
        <v>0</v>
      </c>
      <c r="K143" s="154"/>
      <c r="L143" s="30"/>
      <c r="M143" s="155" t="s">
        <v>1</v>
      </c>
      <c r="N143" s="156" t="s">
        <v>41</v>
      </c>
      <c r="O143" s="55"/>
      <c r="P143" s="157">
        <f>O143*H143</f>
        <v>0</v>
      </c>
      <c r="Q143" s="157">
        <v>1.8907857142857101</v>
      </c>
      <c r="R143" s="157">
        <f>Q143*H143</f>
        <v>1.5882599999999965</v>
      </c>
      <c r="S143" s="157">
        <v>0</v>
      </c>
      <c r="T143" s="158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>IF(N143="základná",J143,0)</f>
        <v>0</v>
      </c>
      <c r="BF143" s="160">
        <f>IF(N143="znížená",J143,0)</f>
        <v>0</v>
      </c>
      <c r="BG143" s="160">
        <f>IF(N143="zákl. prenesená",J143,0)</f>
        <v>0</v>
      </c>
      <c r="BH143" s="160">
        <f>IF(N143="zníž. prenesená",J143,0)</f>
        <v>0</v>
      </c>
      <c r="BI143" s="160">
        <f>IF(N143="nulová",J143,0)</f>
        <v>0</v>
      </c>
      <c r="BJ143" s="14" t="s">
        <v>88</v>
      </c>
      <c r="BK143" s="160">
        <f>ROUND(I143*H143,2)</f>
        <v>0</v>
      </c>
      <c r="BL143" s="14" t="s">
        <v>177</v>
      </c>
      <c r="BM143" s="159" t="s">
        <v>297</v>
      </c>
    </row>
    <row r="144" spans="1:65" s="2" customFormat="1" ht="21.75" customHeight="1">
      <c r="A144" s="29"/>
      <c r="B144" s="146"/>
      <c r="C144" s="147" t="s">
        <v>241</v>
      </c>
      <c r="D144" s="147" t="s">
        <v>173</v>
      </c>
      <c r="E144" s="148" t="s">
        <v>3065</v>
      </c>
      <c r="F144" s="149" t="s">
        <v>3066</v>
      </c>
      <c r="G144" s="150" t="s">
        <v>176</v>
      </c>
      <c r="H144" s="151">
        <v>0.36</v>
      </c>
      <c r="I144" s="152"/>
      <c r="J144" s="153">
        <f>ROUND(I144*H144,2)</f>
        <v>0</v>
      </c>
      <c r="K144" s="154"/>
      <c r="L144" s="30"/>
      <c r="M144" s="155" t="s">
        <v>1</v>
      </c>
      <c r="N144" s="156" t="s">
        <v>41</v>
      </c>
      <c r="O144" s="55"/>
      <c r="P144" s="157">
        <f>O144*H144</f>
        <v>0</v>
      </c>
      <c r="Q144" s="157">
        <v>2.4064444444444399</v>
      </c>
      <c r="R144" s="157">
        <f>Q144*H144</f>
        <v>0.86631999999999831</v>
      </c>
      <c r="S144" s="157">
        <v>0</v>
      </c>
      <c r="T144" s="158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177</v>
      </c>
      <c r="AT144" s="159" t="s">
        <v>173</v>
      </c>
      <c r="AU144" s="159" t="s">
        <v>88</v>
      </c>
      <c r="AY144" s="14" t="s">
        <v>171</v>
      </c>
      <c r="BE144" s="160">
        <f>IF(N144="základná",J144,0)</f>
        <v>0</v>
      </c>
      <c r="BF144" s="160">
        <f>IF(N144="znížená",J144,0)</f>
        <v>0</v>
      </c>
      <c r="BG144" s="160">
        <f>IF(N144="zákl. prenesená",J144,0)</f>
        <v>0</v>
      </c>
      <c r="BH144" s="160">
        <f>IF(N144="zníž. prenesená",J144,0)</f>
        <v>0</v>
      </c>
      <c r="BI144" s="160">
        <f>IF(N144="nulová",J144,0)</f>
        <v>0</v>
      </c>
      <c r="BJ144" s="14" t="s">
        <v>88</v>
      </c>
      <c r="BK144" s="160">
        <f>ROUND(I144*H144,2)</f>
        <v>0</v>
      </c>
      <c r="BL144" s="14" t="s">
        <v>177</v>
      </c>
      <c r="BM144" s="159" t="s">
        <v>305</v>
      </c>
    </row>
    <row r="145" spans="1:65" s="12" customFormat="1" ht="22.8" customHeight="1">
      <c r="B145" s="133"/>
      <c r="D145" s="134" t="s">
        <v>74</v>
      </c>
      <c r="E145" s="144" t="s">
        <v>207</v>
      </c>
      <c r="F145" s="144" t="s">
        <v>3067</v>
      </c>
      <c r="I145" s="136"/>
      <c r="J145" s="145">
        <f>BK145</f>
        <v>0</v>
      </c>
      <c r="L145" s="133"/>
      <c r="M145" s="138"/>
      <c r="N145" s="139"/>
      <c r="O145" s="139"/>
      <c r="P145" s="140">
        <f>SUM(P146:P163)</f>
        <v>0</v>
      </c>
      <c r="Q145" s="139"/>
      <c r="R145" s="140">
        <f>SUM(R146:R163)</f>
        <v>2.9683300000000004</v>
      </c>
      <c r="S145" s="139"/>
      <c r="T145" s="141">
        <f>SUM(T146:T163)</f>
        <v>0</v>
      </c>
      <c r="AR145" s="134" t="s">
        <v>82</v>
      </c>
      <c r="AT145" s="142" t="s">
        <v>74</v>
      </c>
      <c r="AU145" s="142" t="s">
        <v>82</v>
      </c>
      <c r="AY145" s="134" t="s">
        <v>171</v>
      </c>
      <c r="BK145" s="143">
        <f>SUM(BK146:BK163)</f>
        <v>0</v>
      </c>
    </row>
    <row r="146" spans="1:65" s="2" customFormat="1" ht="33" customHeight="1">
      <c r="A146" s="29"/>
      <c r="B146" s="146"/>
      <c r="C146" s="147" t="s">
        <v>245</v>
      </c>
      <c r="D146" s="147" t="s">
        <v>173</v>
      </c>
      <c r="E146" s="148" t="s">
        <v>3068</v>
      </c>
      <c r="F146" s="149" t="s">
        <v>3069</v>
      </c>
      <c r="G146" s="150" t="s">
        <v>438</v>
      </c>
      <c r="H146" s="151">
        <v>14</v>
      </c>
      <c r="I146" s="152"/>
      <c r="J146" s="153">
        <f t="shared" ref="J146:J163" si="10">ROUND(I146*H146,2)</f>
        <v>0</v>
      </c>
      <c r="K146" s="154"/>
      <c r="L146" s="30"/>
      <c r="M146" s="155" t="s">
        <v>1</v>
      </c>
      <c r="N146" s="156" t="s">
        <v>41</v>
      </c>
      <c r="O146" s="55"/>
      <c r="P146" s="157">
        <f t="shared" ref="P146:P163" si="11">O146*H146</f>
        <v>0</v>
      </c>
      <c r="Q146" s="157">
        <v>0</v>
      </c>
      <c r="R146" s="157">
        <f t="shared" ref="R146:R163" si="12">Q146*H146</f>
        <v>0</v>
      </c>
      <c r="S146" s="157">
        <v>0</v>
      </c>
      <c r="T146" s="158">
        <f t="shared" ref="T146:T163" si="13"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177</v>
      </c>
      <c r="AT146" s="159" t="s">
        <v>173</v>
      </c>
      <c r="AU146" s="159" t="s">
        <v>88</v>
      </c>
      <c r="AY146" s="14" t="s">
        <v>171</v>
      </c>
      <c r="BE146" s="160">
        <f t="shared" ref="BE146:BE163" si="14">IF(N146="základná",J146,0)</f>
        <v>0</v>
      </c>
      <c r="BF146" s="160">
        <f t="shared" ref="BF146:BF163" si="15">IF(N146="znížená",J146,0)</f>
        <v>0</v>
      </c>
      <c r="BG146" s="160">
        <f t="shared" ref="BG146:BG163" si="16">IF(N146="zákl. prenesená",J146,0)</f>
        <v>0</v>
      </c>
      <c r="BH146" s="160">
        <f t="shared" ref="BH146:BH163" si="17">IF(N146="zníž. prenesená",J146,0)</f>
        <v>0</v>
      </c>
      <c r="BI146" s="160">
        <f t="shared" ref="BI146:BI163" si="18">IF(N146="nulová",J146,0)</f>
        <v>0</v>
      </c>
      <c r="BJ146" s="14" t="s">
        <v>88</v>
      </c>
      <c r="BK146" s="160">
        <f t="shared" ref="BK146:BK163" si="19">ROUND(I146*H146,2)</f>
        <v>0</v>
      </c>
      <c r="BL146" s="14" t="s">
        <v>177</v>
      </c>
      <c r="BM146" s="159" t="s">
        <v>313</v>
      </c>
    </row>
    <row r="147" spans="1:65" s="2" customFormat="1" ht="21.75" customHeight="1">
      <c r="A147" s="29"/>
      <c r="B147" s="146"/>
      <c r="C147" s="161" t="s">
        <v>249</v>
      </c>
      <c r="D147" s="161" t="s">
        <v>390</v>
      </c>
      <c r="E147" s="162" t="s">
        <v>3070</v>
      </c>
      <c r="F147" s="163" t="s">
        <v>3071</v>
      </c>
      <c r="G147" s="164" t="s">
        <v>438</v>
      </c>
      <c r="H147" s="165">
        <v>14</v>
      </c>
      <c r="I147" s="166"/>
      <c r="J147" s="167">
        <f t="shared" si="10"/>
        <v>0</v>
      </c>
      <c r="K147" s="168"/>
      <c r="L147" s="169"/>
      <c r="M147" s="170" t="s">
        <v>1</v>
      </c>
      <c r="N147" s="171" t="s">
        <v>41</v>
      </c>
      <c r="O147" s="55"/>
      <c r="P147" s="157">
        <f t="shared" si="11"/>
        <v>0</v>
      </c>
      <c r="Q147" s="157">
        <v>4.4999999999999999E-4</v>
      </c>
      <c r="R147" s="157">
        <f t="shared" si="12"/>
        <v>6.3E-3</v>
      </c>
      <c r="S147" s="157">
        <v>0</v>
      </c>
      <c r="T147" s="158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207</v>
      </c>
      <c r="AT147" s="159" t="s">
        <v>390</v>
      </c>
      <c r="AU147" s="159" t="s">
        <v>88</v>
      </c>
      <c r="AY147" s="14" t="s">
        <v>171</v>
      </c>
      <c r="BE147" s="160">
        <f t="shared" si="14"/>
        <v>0</v>
      </c>
      <c r="BF147" s="160">
        <f t="shared" si="15"/>
        <v>0</v>
      </c>
      <c r="BG147" s="160">
        <f t="shared" si="16"/>
        <v>0</v>
      </c>
      <c r="BH147" s="160">
        <f t="shared" si="17"/>
        <v>0</v>
      </c>
      <c r="BI147" s="160">
        <f t="shared" si="18"/>
        <v>0</v>
      </c>
      <c r="BJ147" s="14" t="s">
        <v>88</v>
      </c>
      <c r="BK147" s="160">
        <f t="shared" si="19"/>
        <v>0</v>
      </c>
      <c r="BL147" s="14" t="s">
        <v>177</v>
      </c>
      <c r="BM147" s="159" t="s">
        <v>321</v>
      </c>
    </row>
    <row r="148" spans="1:65" s="2" customFormat="1" ht="21.75" customHeight="1">
      <c r="A148" s="29"/>
      <c r="B148" s="146"/>
      <c r="C148" s="161" t="s">
        <v>254</v>
      </c>
      <c r="D148" s="161" t="s">
        <v>390</v>
      </c>
      <c r="E148" s="162" t="s">
        <v>3072</v>
      </c>
      <c r="F148" s="163" t="s">
        <v>3073</v>
      </c>
      <c r="G148" s="164" t="s">
        <v>192</v>
      </c>
      <c r="H148" s="165">
        <v>1</v>
      </c>
      <c r="I148" s="166"/>
      <c r="J148" s="167">
        <f t="shared" si="10"/>
        <v>0</v>
      </c>
      <c r="K148" s="168"/>
      <c r="L148" s="169"/>
      <c r="M148" s="170" t="s">
        <v>1</v>
      </c>
      <c r="N148" s="171" t="s">
        <v>41</v>
      </c>
      <c r="O148" s="55"/>
      <c r="P148" s="157">
        <f t="shared" si="11"/>
        <v>0</v>
      </c>
      <c r="Q148" s="157">
        <v>1.6000000000000001E-4</v>
      </c>
      <c r="R148" s="157">
        <f t="shared" si="12"/>
        <v>1.6000000000000001E-4</v>
      </c>
      <c r="S148" s="157">
        <v>0</v>
      </c>
      <c r="T148" s="158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207</v>
      </c>
      <c r="AT148" s="159" t="s">
        <v>390</v>
      </c>
      <c r="AU148" s="159" t="s">
        <v>88</v>
      </c>
      <c r="AY148" s="14" t="s">
        <v>171</v>
      </c>
      <c r="BE148" s="160">
        <f t="shared" si="14"/>
        <v>0</v>
      </c>
      <c r="BF148" s="160">
        <f t="shared" si="15"/>
        <v>0</v>
      </c>
      <c r="BG148" s="160">
        <f t="shared" si="16"/>
        <v>0</v>
      </c>
      <c r="BH148" s="160">
        <f t="shared" si="17"/>
        <v>0</v>
      </c>
      <c r="BI148" s="160">
        <f t="shared" si="18"/>
        <v>0</v>
      </c>
      <c r="BJ148" s="14" t="s">
        <v>88</v>
      </c>
      <c r="BK148" s="160">
        <f t="shared" si="19"/>
        <v>0</v>
      </c>
      <c r="BL148" s="14" t="s">
        <v>177</v>
      </c>
      <c r="BM148" s="159" t="s">
        <v>329</v>
      </c>
    </row>
    <row r="149" spans="1:65" s="2" customFormat="1" ht="21.75" customHeight="1">
      <c r="A149" s="29"/>
      <c r="B149" s="146"/>
      <c r="C149" s="147" t="s">
        <v>7</v>
      </c>
      <c r="D149" s="147" t="s">
        <v>173</v>
      </c>
      <c r="E149" s="148" t="s">
        <v>3074</v>
      </c>
      <c r="F149" s="149" t="s">
        <v>3075</v>
      </c>
      <c r="G149" s="150" t="s">
        <v>192</v>
      </c>
      <c r="H149" s="151">
        <v>1</v>
      </c>
      <c r="I149" s="152"/>
      <c r="J149" s="153">
        <f t="shared" si="10"/>
        <v>0</v>
      </c>
      <c r="K149" s="154"/>
      <c r="L149" s="30"/>
      <c r="M149" s="155" t="s">
        <v>1</v>
      </c>
      <c r="N149" s="156" t="s">
        <v>41</v>
      </c>
      <c r="O149" s="55"/>
      <c r="P149" s="157">
        <f t="shared" si="11"/>
        <v>0</v>
      </c>
      <c r="Q149" s="157">
        <v>8.0000000000000007E-5</v>
      </c>
      <c r="R149" s="157">
        <f t="shared" si="12"/>
        <v>8.0000000000000007E-5</v>
      </c>
      <c r="S149" s="157">
        <v>0</v>
      </c>
      <c r="T149" s="158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177</v>
      </c>
      <c r="AT149" s="159" t="s">
        <v>173</v>
      </c>
      <c r="AU149" s="159" t="s">
        <v>88</v>
      </c>
      <c r="AY149" s="14" t="s">
        <v>171</v>
      </c>
      <c r="BE149" s="160">
        <f t="shared" si="14"/>
        <v>0</v>
      </c>
      <c r="BF149" s="160">
        <f t="shared" si="15"/>
        <v>0</v>
      </c>
      <c r="BG149" s="160">
        <f t="shared" si="16"/>
        <v>0</v>
      </c>
      <c r="BH149" s="160">
        <f t="shared" si="17"/>
        <v>0</v>
      </c>
      <c r="BI149" s="160">
        <f t="shared" si="18"/>
        <v>0</v>
      </c>
      <c r="BJ149" s="14" t="s">
        <v>88</v>
      </c>
      <c r="BK149" s="160">
        <f t="shared" si="19"/>
        <v>0</v>
      </c>
      <c r="BL149" s="14" t="s">
        <v>177</v>
      </c>
      <c r="BM149" s="159" t="s">
        <v>337</v>
      </c>
    </row>
    <row r="150" spans="1:65" s="2" customFormat="1" ht="21.75" customHeight="1">
      <c r="A150" s="29"/>
      <c r="B150" s="146"/>
      <c r="C150" s="147" t="s">
        <v>261</v>
      </c>
      <c r="D150" s="147" t="s">
        <v>173</v>
      </c>
      <c r="E150" s="148" t="s">
        <v>3076</v>
      </c>
      <c r="F150" s="149" t="s">
        <v>3077</v>
      </c>
      <c r="G150" s="150" t="s">
        <v>192</v>
      </c>
      <c r="H150" s="151">
        <v>1</v>
      </c>
      <c r="I150" s="152"/>
      <c r="J150" s="153">
        <f t="shared" si="10"/>
        <v>0</v>
      </c>
      <c r="K150" s="154"/>
      <c r="L150" s="30"/>
      <c r="M150" s="155" t="s">
        <v>1</v>
      </c>
      <c r="N150" s="156" t="s">
        <v>41</v>
      </c>
      <c r="O150" s="55"/>
      <c r="P150" s="157">
        <f t="shared" si="11"/>
        <v>0</v>
      </c>
      <c r="Q150" s="157">
        <v>0</v>
      </c>
      <c r="R150" s="157">
        <f t="shared" si="12"/>
        <v>0</v>
      </c>
      <c r="S150" s="157">
        <v>0</v>
      </c>
      <c r="T150" s="158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177</v>
      </c>
      <c r="AT150" s="159" t="s">
        <v>173</v>
      </c>
      <c r="AU150" s="159" t="s">
        <v>88</v>
      </c>
      <c r="AY150" s="14" t="s">
        <v>171</v>
      </c>
      <c r="BE150" s="160">
        <f t="shared" si="14"/>
        <v>0</v>
      </c>
      <c r="BF150" s="160">
        <f t="shared" si="15"/>
        <v>0</v>
      </c>
      <c r="BG150" s="160">
        <f t="shared" si="16"/>
        <v>0</v>
      </c>
      <c r="BH150" s="160">
        <f t="shared" si="17"/>
        <v>0</v>
      </c>
      <c r="BI150" s="160">
        <f t="shared" si="18"/>
        <v>0</v>
      </c>
      <c r="BJ150" s="14" t="s">
        <v>88</v>
      </c>
      <c r="BK150" s="160">
        <f t="shared" si="19"/>
        <v>0</v>
      </c>
      <c r="BL150" s="14" t="s">
        <v>177</v>
      </c>
      <c r="BM150" s="159" t="s">
        <v>345</v>
      </c>
    </row>
    <row r="151" spans="1:65" s="2" customFormat="1" ht="21.75" customHeight="1">
      <c r="A151" s="29"/>
      <c r="B151" s="146"/>
      <c r="C151" s="161" t="s">
        <v>265</v>
      </c>
      <c r="D151" s="161" t="s">
        <v>390</v>
      </c>
      <c r="E151" s="162" t="s">
        <v>3078</v>
      </c>
      <c r="F151" s="163" t="s">
        <v>3079</v>
      </c>
      <c r="G151" s="164" t="s">
        <v>192</v>
      </c>
      <c r="H151" s="165">
        <v>1</v>
      </c>
      <c r="I151" s="166"/>
      <c r="J151" s="167">
        <f t="shared" si="10"/>
        <v>0</v>
      </c>
      <c r="K151" s="168"/>
      <c r="L151" s="169"/>
      <c r="M151" s="170" t="s">
        <v>1</v>
      </c>
      <c r="N151" s="171" t="s">
        <v>41</v>
      </c>
      <c r="O151" s="55"/>
      <c r="P151" s="157">
        <f t="shared" si="11"/>
        <v>0</v>
      </c>
      <c r="Q151" s="157">
        <v>3.5000000000000001E-3</v>
      </c>
      <c r="R151" s="157">
        <f t="shared" si="12"/>
        <v>3.5000000000000001E-3</v>
      </c>
      <c r="S151" s="157">
        <v>0</v>
      </c>
      <c r="T151" s="158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9" t="s">
        <v>207</v>
      </c>
      <c r="AT151" s="159" t="s">
        <v>390</v>
      </c>
      <c r="AU151" s="159" t="s">
        <v>88</v>
      </c>
      <c r="AY151" s="14" t="s">
        <v>171</v>
      </c>
      <c r="BE151" s="160">
        <f t="shared" si="14"/>
        <v>0</v>
      </c>
      <c r="BF151" s="160">
        <f t="shared" si="15"/>
        <v>0</v>
      </c>
      <c r="BG151" s="160">
        <f t="shared" si="16"/>
        <v>0</v>
      </c>
      <c r="BH151" s="160">
        <f t="shared" si="17"/>
        <v>0</v>
      </c>
      <c r="BI151" s="160">
        <f t="shared" si="18"/>
        <v>0</v>
      </c>
      <c r="BJ151" s="14" t="s">
        <v>88</v>
      </c>
      <c r="BK151" s="160">
        <f t="shared" si="19"/>
        <v>0</v>
      </c>
      <c r="BL151" s="14" t="s">
        <v>177</v>
      </c>
      <c r="BM151" s="159" t="s">
        <v>353</v>
      </c>
    </row>
    <row r="152" spans="1:65" s="2" customFormat="1" ht="21.75" customHeight="1">
      <c r="A152" s="29"/>
      <c r="B152" s="146"/>
      <c r="C152" s="161" t="s">
        <v>269</v>
      </c>
      <c r="D152" s="161" t="s">
        <v>390</v>
      </c>
      <c r="E152" s="162" t="s">
        <v>3080</v>
      </c>
      <c r="F152" s="163" t="s">
        <v>3081</v>
      </c>
      <c r="G152" s="164" t="s">
        <v>192</v>
      </c>
      <c r="H152" s="165">
        <v>1</v>
      </c>
      <c r="I152" s="166"/>
      <c r="J152" s="167">
        <f t="shared" si="10"/>
        <v>0</v>
      </c>
      <c r="K152" s="168"/>
      <c r="L152" s="169"/>
      <c r="M152" s="170" t="s">
        <v>1</v>
      </c>
      <c r="N152" s="171" t="s">
        <v>41</v>
      </c>
      <c r="O152" s="55"/>
      <c r="P152" s="157">
        <f t="shared" si="11"/>
        <v>0</v>
      </c>
      <c r="Q152" s="157">
        <v>2.9499999999999999E-3</v>
      </c>
      <c r="R152" s="157">
        <f t="shared" si="12"/>
        <v>2.9499999999999999E-3</v>
      </c>
      <c r="S152" s="157">
        <v>0</v>
      </c>
      <c r="T152" s="158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207</v>
      </c>
      <c r="AT152" s="159" t="s">
        <v>390</v>
      </c>
      <c r="AU152" s="159" t="s">
        <v>88</v>
      </c>
      <c r="AY152" s="14" t="s">
        <v>171</v>
      </c>
      <c r="BE152" s="160">
        <f t="shared" si="14"/>
        <v>0</v>
      </c>
      <c r="BF152" s="160">
        <f t="shared" si="15"/>
        <v>0</v>
      </c>
      <c r="BG152" s="160">
        <f t="shared" si="16"/>
        <v>0</v>
      </c>
      <c r="BH152" s="160">
        <f t="shared" si="17"/>
        <v>0</v>
      </c>
      <c r="BI152" s="160">
        <f t="shared" si="18"/>
        <v>0</v>
      </c>
      <c r="BJ152" s="14" t="s">
        <v>88</v>
      </c>
      <c r="BK152" s="160">
        <f t="shared" si="19"/>
        <v>0</v>
      </c>
      <c r="BL152" s="14" t="s">
        <v>177</v>
      </c>
      <c r="BM152" s="159" t="s">
        <v>361</v>
      </c>
    </row>
    <row r="153" spans="1:65" s="2" customFormat="1" ht="21.75" customHeight="1">
      <c r="A153" s="29"/>
      <c r="B153" s="146"/>
      <c r="C153" s="147" t="s">
        <v>273</v>
      </c>
      <c r="D153" s="147" t="s">
        <v>173</v>
      </c>
      <c r="E153" s="148" t="s">
        <v>3082</v>
      </c>
      <c r="F153" s="149" t="s">
        <v>3083</v>
      </c>
      <c r="G153" s="150" t="s">
        <v>438</v>
      </c>
      <c r="H153" s="151">
        <v>14</v>
      </c>
      <c r="I153" s="152"/>
      <c r="J153" s="153">
        <f t="shared" si="10"/>
        <v>0</v>
      </c>
      <c r="K153" s="154"/>
      <c r="L153" s="30"/>
      <c r="M153" s="155" t="s">
        <v>1</v>
      </c>
      <c r="N153" s="156" t="s">
        <v>41</v>
      </c>
      <c r="O153" s="55"/>
      <c r="P153" s="157">
        <f t="shared" si="11"/>
        <v>0</v>
      </c>
      <c r="Q153" s="157">
        <v>0</v>
      </c>
      <c r="R153" s="157">
        <f t="shared" si="12"/>
        <v>0</v>
      </c>
      <c r="S153" s="157">
        <v>0</v>
      </c>
      <c r="T153" s="158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177</v>
      </c>
      <c r="AT153" s="159" t="s">
        <v>173</v>
      </c>
      <c r="AU153" s="159" t="s">
        <v>88</v>
      </c>
      <c r="AY153" s="14" t="s">
        <v>171</v>
      </c>
      <c r="BE153" s="160">
        <f t="shared" si="14"/>
        <v>0</v>
      </c>
      <c r="BF153" s="160">
        <f t="shared" si="15"/>
        <v>0</v>
      </c>
      <c r="BG153" s="160">
        <f t="shared" si="16"/>
        <v>0</v>
      </c>
      <c r="BH153" s="160">
        <f t="shared" si="17"/>
        <v>0</v>
      </c>
      <c r="BI153" s="160">
        <f t="shared" si="18"/>
        <v>0</v>
      </c>
      <c r="BJ153" s="14" t="s">
        <v>88</v>
      </c>
      <c r="BK153" s="160">
        <f t="shared" si="19"/>
        <v>0</v>
      </c>
      <c r="BL153" s="14" t="s">
        <v>177</v>
      </c>
      <c r="BM153" s="159" t="s">
        <v>369</v>
      </c>
    </row>
    <row r="154" spans="1:65" s="2" customFormat="1" ht="21.75" customHeight="1">
      <c r="A154" s="29"/>
      <c r="B154" s="146"/>
      <c r="C154" s="147" t="s">
        <v>277</v>
      </c>
      <c r="D154" s="147" t="s">
        <v>173</v>
      </c>
      <c r="E154" s="148" t="s">
        <v>3084</v>
      </c>
      <c r="F154" s="149" t="s">
        <v>3085</v>
      </c>
      <c r="G154" s="150" t="s">
        <v>438</v>
      </c>
      <c r="H154" s="151">
        <v>14</v>
      </c>
      <c r="I154" s="152"/>
      <c r="J154" s="153">
        <f t="shared" si="10"/>
        <v>0</v>
      </c>
      <c r="K154" s="154"/>
      <c r="L154" s="30"/>
      <c r="M154" s="155" t="s">
        <v>1</v>
      </c>
      <c r="N154" s="156" t="s">
        <v>41</v>
      </c>
      <c r="O154" s="55"/>
      <c r="P154" s="157">
        <f t="shared" si="11"/>
        <v>0</v>
      </c>
      <c r="Q154" s="157">
        <v>0</v>
      </c>
      <c r="R154" s="157">
        <f t="shared" si="12"/>
        <v>0</v>
      </c>
      <c r="S154" s="157">
        <v>0</v>
      </c>
      <c r="T154" s="158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177</v>
      </c>
      <c r="AT154" s="159" t="s">
        <v>173</v>
      </c>
      <c r="AU154" s="159" t="s">
        <v>88</v>
      </c>
      <c r="AY154" s="14" t="s">
        <v>171</v>
      </c>
      <c r="BE154" s="160">
        <f t="shared" si="14"/>
        <v>0</v>
      </c>
      <c r="BF154" s="160">
        <f t="shared" si="15"/>
        <v>0</v>
      </c>
      <c r="BG154" s="160">
        <f t="shared" si="16"/>
        <v>0</v>
      </c>
      <c r="BH154" s="160">
        <f t="shared" si="17"/>
        <v>0</v>
      </c>
      <c r="BI154" s="160">
        <f t="shared" si="18"/>
        <v>0</v>
      </c>
      <c r="BJ154" s="14" t="s">
        <v>88</v>
      </c>
      <c r="BK154" s="160">
        <f t="shared" si="19"/>
        <v>0</v>
      </c>
      <c r="BL154" s="14" t="s">
        <v>177</v>
      </c>
      <c r="BM154" s="159" t="s">
        <v>377</v>
      </c>
    </row>
    <row r="155" spans="1:65" s="2" customFormat="1" ht="21.75" customHeight="1">
      <c r="A155" s="29"/>
      <c r="B155" s="146"/>
      <c r="C155" s="147" t="s">
        <v>281</v>
      </c>
      <c r="D155" s="147" t="s">
        <v>173</v>
      </c>
      <c r="E155" s="148" t="s">
        <v>3086</v>
      </c>
      <c r="F155" s="149" t="s">
        <v>3087</v>
      </c>
      <c r="G155" s="150" t="s">
        <v>192</v>
      </c>
      <c r="H155" s="151">
        <v>1</v>
      </c>
      <c r="I155" s="152"/>
      <c r="J155" s="153">
        <f t="shared" si="10"/>
        <v>0</v>
      </c>
      <c r="K155" s="154"/>
      <c r="L155" s="30"/>
      <c r="M155" s="155" t="s">
        <v>1</v>
      </c>
      <c r="N155" s="156" t="s">
        <v>41</v>
      </c>
      <c r="O155" s="55"/>
      <c r="P155" s="157">
        <f t="shared" si="11"/>
        <v>0</v>
      </c>
      <c r="Q155" s="157">
        <v>1.583E-2</v>
      </c>
      <c r="R155" s="157">
        <f t="shared" si="12"/>
        <v>1.583E-2</v>
      </c>
      <c r="S155" s="157">
        <v>0</v>
      </c>
      <c r="T155" s="158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177</v>
      </c>
      <c r="AT155" s="159" t="s">
        <v>173</v>
      </c>
      <c r="AU155" s="159" t="s">
        <v>88</v>
      </c>
      <c r="AY155" s="14" t="s">
        <v>171</v>
      </c>
      <c r="BE155" s="160">
        <f t="shared" si="14"/>
        <v>0</v>
      </c>
      <c r="BF155" s="160">
        <f t="shared" si="15"/>
        <v>0</v>
      </c>
      <c r="BG155" s="160">
        <f t="shared" si="16"/>
        <v>0</v>
      </c>
      <c r="BH155" s="160">
        <f t="shared" si="17"/>
        <v>0</v>
      </c>
      <c r="BI155" s="160">
        <f t="shared" si="18"/>
        <v>0</v>
      </c>
      <c r="BJ155" s="14" t="s">
        <v>88</v>
      </c>
      <c r="BK155" s="160">
        <f t="shared" si="19"/>
        <v>0</v>
      </c>
      <c r="BL155" s="14" t="s">
        <v>177</v>
      </c>
      <c r="BM155" s="159" t="s">
        <v>385</v>
      </c>
    </row>
    <row r="156" spans="1:65" s="2" customFormat="1" ht="33" customHeight="1">
      <c r="A156" s="29"/>
      <c r="B156" s="146"/>
      <c r="C156" s="147" t="s">
        <v>285</v>
      </c>
      <c r="D156" s="147" t="s">
        <v>173</v>
      </c>
      <c r="E156" s="148" t="s">
        <v>3088</v>
      </c>
      <c r="F156" s="149" t="s">
        <v>3089</v>
      </c>
      <c r="G156" s="150" t="s">
        <v>192</v>
      </c>
      <c r="H156" s="151">
        <v>1</v>
      </c>
      <c r="I156" s="152"/>
      <c r="J156" s="153">
        <f t="shared" si="10"/>
        <v>0</v>
      </c>
      <c r="K156" s="154"/>
      <c r="L156" s="30"/>
      <c r="M156" s="155" t="s">
        <v>1</v>
      </c>
      <c r="N156" s="156" t="s">
        <v>41</v>
      </c>
      <c r="O156" s="55"/>
      <c r="P156" s="157">
        <f t="shared" si="11"/>
        <v>0</v>
      </c>
      <c r="Q156" s="157">
        <v>0</v>
      </c>
      <c r="R156" s="157">
        <f t="shared" si="12"/>
        <v>0</v>
      </c>
      <c r="S156" s="157">
        <v>0</v>
      </c>
      <c r="T156" s="158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177</v>
      </c>
      <c r="AT156" s="159" t="s">
        <v>173</v>
      </c>
      <c r="AU156" s="159" t="s">
        <v>88</v>
      </c>
      <c r="AY156" s="14" t="s">
        <v>171</v>
      </c>
      <c r="BE156" s="160">
        <f t="shared" si="14"/>
        <v>0</v>
      </c>
      <c r="BF156" s="160">
        <f t="shared" si="15"/>
        <v>0</v>
      </c>
      <c r="BG156" s="160">
        <f t="shared" si="16"/>
        <v>0</v>
      </c>
      <c r="BH156" s="160">
        <f t="shared" si="17"/>
        <v>0</v>
      </c>
      <c r="BI156" s="160">
        <f t="shared" si="18"/>
        <v>0</v>
      </c>
      <c r="BJ156" s="14" t="s">
        <v>88</v>
      </c>
      <c r="BK156" s="160">
        <f t="shared" si="19"/>
        <v>0</v>
      </c>
      <c r="BL156" s="14" t="s">
        <v>177</v>
      </c>
      <c r="BM156" s="159" t="s">
        <v>394</v>
      </c>
    </row>
    <row r="157" spans="1:65" s="2" customFormat="1" ht="33" customHeight="1">
      <c r="A157" s="29"/>
      <c r="B157" s="146"/>
      <c r="C157" s="161" t="s">
        <v>289</v>
      </c>
      <c r="D157" s="161" t="s">
        <v>390</v>
      </c>
      <c r="E157" s="162" t="s">
        <v>3090</v>
      </c>
      <c r="F157" s="163" t="s">
        <v>3091</v>
      </c>
      <c r="G157" s="164" t="s">
        <v>192</v>
      </c>
      <c r="H157" s="165">
        <v>1</v>
      </c>
      <c r="I157" s="166"/>
      <c r="J157" s="167">
        <f t="shared" si="10"/>
        <v>0</v>
      </c>
      <c r="K157" s="168"/>
      <c r="L157" s="169"/>
      <c r="M157" s="170" t="s">
        <v>1</v>
      </c>
      <c r="N157" s="171" t="s">
        <v>41</v>
      </c>
      <c r="O157" s="55"/>
      <c r="P157" s="157">
        <f t="shared" si="11"/>
        <v>0</v>
      </c>
      <c r="Q157" s="157">
        <v>2.8</v>
      </c>
      <c r="R157" s="157">
        <f t="shared" si="12"/>
        <v>2.8</v>
      </c>
      <c r="S157" s="157">
        <v>0</v>
      </c>
      <c r="T157" s="158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207</v>
      </c>
      <c r="AT157" s="159" t="s">
        <v>390</v>
      </c>
      <c r="AU157" s="159" t="s">
        <v>88</v>
      </c>
      <c r="AY157" s="14" t="s">
        <v>171</v>
      </c>
      <c r="BE157" s="160">
        <f t="shared" si="14"/>
        <v>0</v>
      </c>
      <c r="BF157" s="160">
        <f t="shared" si="15"/>
        <v>0</v>
      </c>
      <c r="BG157" s="160">
        <f t="shared" si="16"/>
        <v>0</v>
      </c>
      <c r="BH157" s="160">
        <f t="shared" si="17"/>
        <v>0</v>
      </c>
      <c r="BI157" s="160">
        <f t="shared" si="18"/>
        <v>0</v>
      </c>
      <c r="BJ157" s="14" t="s">
        <v>88</v>
      </c>
      <c r="BK157" s="160">
        <f t="shared" si="19"/>
        <v>0</v>
      </c>
      <c r="BL157" s="14" t="s">
        <v>177</v>
      </c>
      <c r="BM157" s="159" t="s">
        <v>402</v>
      </c>
    </row>
    <row r="158" spans="1:65" s="2" customFormat="1" ht="33" customHeight="1">
      <c r="A158" s="29"/>
      <c r="B158" s="146"/>
      <c r="C158" s="147" t="s">
        <v>293</v>
      </c>
      <c r="D158" s="147" t="s">
        <v>173</v>
      </c>
      <c r="E158" s="148" t="s">
        <v>3092</v>
      </c>
      <c r="F158" s="149" t="s">
        <v>3093</v>
      </c>
      <c r="G158" s="150" t="s">
        <v>192</v>
      </c>
      <c r="H158" s="151">
        <v>1</v>
      </c>
      <c r="I158" s="152"/>
      <c r="J158" s="153">
        <f t="shared" si="10"/>
        <v>0</v>
      </c>
      <c r="K158" s="154"/>
      <c r="L158" s="30"/>
      <c r="M158" s="155" t="s">
        <v>1</v>
      </c>
      <c r="N158" s="156" t="s">
        <v>41</v>
      </c>
      <c r="O158" s="55"/>
      <c r="P158" s="157">
        <f t="shared" si="11"/>
        <v>0</v>
      </c>
      <c r="Q158" s="157">
        <v>6.3E-3</v>
      </c>
      <c r="R158" s="157">
        <f t="shared" si="12"/>
        <v>6.3E-3</v>
      </c>
      <c r="S158" s="157">
        <v>0</v>
      </c>
      <c r="T158" s="158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177</v>
      </c>
      <c r="AT158" s="159" t="s">
        <v>173</v>
      </c>
      <c r="AU158" s="159" t="s">
        <v>88</v>
      </c>
      <c r="AY158" s="14" t="s">
        <v>171</v>
      </c>
      <c r="BE158" s="160">
        <f t="shared" si="14"/>
        <v>0</v>
      </c>
      <c r="BF158" s="160">
        <f t="shared" si="15"/>
        <v>0</v>
      </c>
      <c r="BG158" s="160">
        <f t="shared" si="16"/>
        <v>0</v>
      </c>
      <c r="BH158" s="160">
        <f t="shared" si="17"/>
        <v>0</v>
      </c>
      <c r="BI158" s="160">
        <f t="shared" si="18"/>
        <v>0</v>
      </c>
      <c r="BJ158" s="14" t="s">
        <v>88</v>
      </c>
      <c r="BK158" s="160">
        <f t="shared" si="19"/>
        <v>0</v>
      </c>
      <c r="BL158" s="14" t="s">
        <v>177</v>
      </c>
      <c r="BM158" s="159" t="s">
        <v>410</v>
      </c>
    </row>
    <row r="159" spans="1:65" s="2" customFormat="1" ht="21.75" customHeight="1">
      <c r="A159" s="29"/>
      <c r="B159" s="146"/>
      <c r="C159" s="147" t="s">
        <v>297</v>
      </c>
      <c r="D159" s="147" t="s">
        <v>173</v>
      </c>
      <c r="E159" s="148" t="s">
        <v>3094</v>
      </c>
      <c r="F159" s="149" t="s">
        <v>3095</v>
      </c>
      <c r="G159" s="150" t="s">
        <v>192</v>
      </c>
      <c r="H159" s="151">
        <v>1</v>
      </c>
      <c r="I159" s="152"/>
      <c r="J159" s="153">
        <f t="shared" si="10"/>
        <v>0</v>
      </c>
      <c r="K159" s="154"/>
      <c r="L159" s="30"/>
      <c r="M159" s="155" t="s">
        <v>1</v>
      </c>
      <c r="N159" s="156" t="s">
        <v>41</v>
      </c>
      <c r="O159" s="55"/>
      <c r="P159" s="157">
        <f t="shared" si="11"/>
        <v>0</v>
      </c>
      <c r="Q159" s="157">
        <v>0.11865000000000001</v>
      </c>
      <c r="R159" s="157">
        <f t="shared" si="12"/>
        <v>0.11865000000000001</v>
      </c>
      <c r="S159" s="157">
        <v>0</v>
      </c>
      <c r="T159" s="158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177</v>
      </c>
      <c r="AT159" s="159" t="s">
        <v>173</v>
      </c>
      <c r="AU159" s="159" t="s">
        <v>88</v>
      </c>
      <c r="AY159" s="14" t="s">
        <v>171</v>
      </c>
      <c r="BE159" s="160">
        <f t="shared" si="14"/>
        <v>0</v>
      </c>
      <c r="BF159" s="160">
        <f t="shared" si="15"/>
        <v>0</v>
      </c>
      <c r="BG159" s="160">
        <f t="shared" si="16"/>
        <v>0</v>
      </c>
      <c r="BH159" s="160">
        <f t="shared" si="17"/>
        <v>0</v>
      </c>
      <c r="BI159" s="160">
        <f t="shared" si="18"/>
        <v>0</v>
      </c>
      <c r="BJ159" s="14" t="s">
        <v>88</v>
      </c>
      <c r="BK159" s="160">
        <f t="shared" si="19"/>
        <v>0</v>
      </c>
      <c r="BL159" s="14" t="s">
        <v>177</v>
      </c>
      <c r="BM159" s="159" t="s">
        <v>419</v>
      </c>
    </row>
    <row r="160" spans="1:65" s="2" customFormat="1" ht="16.5" customHeight="1">
      <c r="A160" s="29"/>
      <c r="B160" s="146"/>
      <c r="C160" s="161" t="s">
        <v>301</v>
      </c>
      <c r="D160" s="161" t="s">
        <v>390</v>
      </c>
      <c r="E160" s="162" t="s">
        <v>3096</v>
      </c>
      <c r="F160" s="163" t="s">
        <v>3097</v>
      </c>
      <c r="G160" s="164" t="s">
        <v>192</v>
      </c>
      <c r="H160" s="165">
        <v>1</v>
      </c>
      <c r="I160" s="166"/>
      <c r="J160" s="167">
        <f t="shared" si="10"/>
        <v>0</v>
      </c>
      <c r="K160" s="168"/>
      <c r="L160" s="169"/>
      <c r="M160" s="170" t="s">
        <v>1</v>
      </c>
      <c r="N160" s="171" t="s">
        <v>41</v>
      </c>
      <c r="O160" s="55"/>
      <c r="P160" s="157">
        <f t="shared" si="11"/>
        <v>0</v>
      </c>
      <c r="Q160" s="157">
        <v>6.1999999999999998E-3</v>
      </c>
      <c r="R160" s="157">
        <f t="shared" si="12"/>
        <v>6.1999999999999998E-3</v>
      </c>
      <c r="S160" s="157">
        <v>0</v>
      </c>
      <c r="T160" s="158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207</v>
      </c>
      <c r="AT160" s="159" t="s">
        <v>390</v>
      </c>
      <c r="AU160" s="159" t="s">
        <v>88</v>
      </c>
      <c r="AY160" s="14" t="s">
        <v>171</v>
      </c>
      <c r="BE160" s="160">
        <f t="shared" si="14"/>
        <v>0</v>
      </c>
      <c r="BF160" s="160">
        <f t="shared" si="15"/>
        <v>0</v>
      </c>
      <c r="BG160" s="160">
        <f t="shared" si="16"/>
        <v>0</v>
      </c>
      <c r="BH160" s="160">
        <f t="shared" si="17"/>
        <v>0</v>
      </c>
      <c r="BI160" s="160">
        <f t="shared" si="18"/>
        <v>0</v>
      </c>
      <c r="BJ160" s="14" t="s">
        <v>88</v>
      </c>
      <c r="BK160" s="160">
        <f t="shared" si="19"/>
        <v>0</v>
      </c>
      <c r="BL160" s="14" t="s">
        <v>177</v>
      </c>
      <c r="BM160" s="159" t="s">
        <v>427</v>
      </c>
    </row>
    <row r="161" spans="1:65" s="2" customFormat="1" ht="16.5" customHeight="1">
      <c r="A161" s="29"/>
      <c r="B161" s="146"/>
      <c r="C161" s="161" t="s">
        <v>305</v>
      </c>
      <c r="D161" s="161" t="s">
        <v>390</v>
      </c>
      <c r="E161" s="162" t="s">
        <v>3098</v>
      </c>
      <c r="F161" s="163" t="s">
        <v>3099</v>
      </c>
      <c r="G161" s="164" t="s">
        <v>192</v>
      </c>
      <c r="H161" s="165">
        <v>1</v>
      </c>
      <c r="I161" s="166"/>
      <c r="J161" s="167">
        <f t="shared" si="10"/>
        <v>0</v>
      </c>
      <c r="K161" s="168"/>
      <c r="L161" s="169"/>
      <c r="M161" s="170" t="s">
        <v>1</v>
      </c>
      <c r="N161" s="171" t="s">
        <v>41</v>
      </c>
      <c r="O161" s="55"/>
      <c r="P161" s="157">
        <f t="shared" si="11"/>
        <v>0</v>
      </c>
      <c r="Q161" s="157">
        <v>6.1999999999999998E-3</v>
      </c>
      <c r="R161" s="157">
        <f t="shared" si="12"/>
        <v>6.1999999999999998E-3</v>
      </c>
      <c r="S161" s="157">
        <v>0</v>
      </c>
      <c r="T161" s="158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207</v>
      </c>
      <c r="AT161" s="159" t="s">
        <v>390</v>
      </c>
      <c r="AU161" s="159" t="s">
        <v>88</v>
      </c>
      <c r="AY161" s="14" t="s">
        <v>171</v>
      </c>
      <c r="BE161" s="160">
        <f t="shared" si="14"/>
        <v>0</v>
      </c>
      <c r="BF161" s="160">
        <f t="shared" si="15"/>
        <v>0</v>
      </c>
      <c r="BG161" s="160">
        <f t="shared" si="16"/>
        <v>0</v>
      </c>
      <c r="BH161" s="160">
        <f t="shared" si="17"/>
        <v>0</v>
      </c>
      <c r="BI161" s="160">
        <f t="shared" si="18"/>
        <v>0</v>
      </c>
      <c r="BJ161" s="14" t="s">
        <v>88</v>
      </c>
      <c r="BK161" s="160">
        <f t="shared" si="19"/>
        <v>0</v>
      </c>
      <c r="BL161" s="14" t="s">
        <v>177</v>
      </c>
      <c r="BM161" s="159" t="s">
        <v>435</v>
      </c>
    </row>
    <row r="162" spans="1:65" s="2" customFormat="1" ht="21.75" customHeight="1">
      <c r="A162" s="29"/>
      <c r="B162" s="146"/>
      <c r="C162" s="147" t="s">
        <v>309</v>
      </c>
      <c r="D162" s="147" t="s">
        <v>173</v>
      </c>
      <c r="E162" s="148" t="s">
        <v>3100</v>
      </c>
      <c r="F162" s="149" t="s">
        <v>3101</v>
      </c>
      <c r="G162" s="150" t="s">
        <v>438</v>
      </c>
      <c r="H162" s="151">
        <v>12</v>
      </c>
      <c r="I162" s="152"/>
      <c r="J162" s="153">
        <f t="shared" si="10"/>
        <v>0</v>
      </c>
      <c r="K162" s="154"/>
      <c r="L162" s="30"/>
      <c r="M162" s="155" t="s">
        <v>1</v>
      </c>
      <c r="N162" s="156" t="s">
        <v>41</v>
      </c>
      <c r="O162" s="55"/>
      <c r="P162" s="157">
        <f t="shared" si="11"/>
        <v>0</v>
      </c>
      <c r="Q162" s="157">
        <v>8.0000000000000007E-5</v>
      </c>
      <c r="R162" s="157">
        <f t="shared" si="12"/>
        <v>9.6000000000000013E-4</v>
      </c>
      <c r="S162" s="157">
        <v>0</v>
      </c>
      <c r="T162" s="158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177</v>
      </c>
      <c r="AT162" s="159" t="s">
        <v>173</v>
      </c>
      <c r="AU162" s="159" t="s">
        <v>88</v>
      </c>
      <c r="AY162" s="14" t="s">
        <v>171</v>
      </c>
      <c r="BE162" s="160">
        <f t="shared" si="14"/>
        <v>0</v>
      </c>
      <c r="BF162" s="160">
        <f t="shared" si="15"/>
        <v>0</v>
      </c>
      <c r="BG162" s="160">
        <f t="shared" si="16"/>
        <v>0</v>
      </c>
      <c r="BH162" s="160">
        <f t="shared" si="17"/>
        <v>0</v>
      </c>
      <c r="BI162" s="160">
        <f t="shared" si="18"/>
        <v>0</v>
      </c>
      <c r="BJ162" s="14" t="s">
        <v>88</v>
      </c>
      <c r="BK162" s="160">
        <f t="shared" si="19"/>
        <v>0</v>
      </c>
      <c r="BL162" s="14" t="s">
        <v>177</v>
      </c>
      <c r="BM162" s="159" t="s">
        <v>444</v>
      </c>
    </row>
    <row r="163" spans="1:65" s="2" customFormat="1" ht="21.75" customHeight="1">
      <c r="A163" s="29"/>
      <c r="B163" s="146"/>
      <c r="C163" s="147" t="s">
        <v>313</v>
      </c>
      <c r="D163" s="147" t="s">
        <v>173</v>
      </c>
      <c r="E163" s="148" t="s">
        <v>3102</v>
      </c>
      <c r="F163" s="149" t="s">
        <v>3103</v>
      </c>
      <c r="G163" s="150" t="s">
        <v>438</v>
      </c>
      <c r="H163" s="151">
        <v>12</v>
      </c>
      <c r="I163" s="152"/>
      <c r="J163" s="153">
        <f t="shared" si="10"/>
        <v>0</v>
      </c>
      <c r="K163" s="154"/>
      <c r="L163" s="30"/>
      <c r="M163" s="155" t="s">
        <v>1</v>
      </c>
      <c r="N163" s="156" t="s">
        <v>41</v>
      </c>
      <c r="O163" s="55"/>
      <c r="P163" s="157">
        <f t="shared" si="11"/>
        <v>0</v>
      </c>
      <c r="Q163" s="157">
        <v>1E-4</v>
      </c>
      <c r="R163" s="157">
        <f t="shared" si="12"/>
        <v>1.2000000000000001E-3</v>
      </c>
      <c r="S163" s="157">
        <v>0</v>
      </c>
      <c r="T163" s="158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177</v>
      </c>
      <c r="AT163" s="159" t="s">
        <v>173</v>
      </c>
      <c r="AU163" s="159" t="s">
        <v>88</v>
      </c>
      <c r="AY163" s="14" t="s">
        <v>171</v>
      </c>
      <c r="BE163" s="160">
        <f t="shared" si="14"/>
        <v>0</v>
      </c>
      <c r="BF163" s="160">
        <f t="shared" si="15"/>
        <v>0</v>
      </c>
      <c r="BG163" s="160">
        <f t="shared" si="16"/>
        <v>0</v>
      </c>
      <c r="BH163" s="160">
        <f t="shared" si="17"/>
        <v>0</v>
      </c>
      <c r="BI163" s="160">
        <f t="shared" si="18"/>
        <v>0</v>
      </c>
      <c r="BJ163" s="14" t="s">
        <v>88</v>
      </c>
      <c r="BK163" s="160">
        <f t="shared" si="19"/>
        <v>0</v>
      </c>
      <c r="BL163" s="14" t="s">
        <v>177</v>
      </c>
      <c r="BM163" s="159" t="s">
        <v>452</v>
      </c>
    </row>
    <row r="164" spans="1:65" s="12" customFormat="1" ht="22.8" customHeight="1">
      <c r="B164" s="133"/>
      <c r="D164" s="134" t="s">
        <v>74</v>
      </c>
      <c r="E164" s="144" t="s">
        <v>521</v>
      </c>
      <c r="F164" s="144" t="s">
        <v>1182</v>
      </c>
      <c r="I164" s="136"/>
      <c r="J164" s="145">
        <f>BK164</f>
        <v>0</v>
      </c>
      <c r="L164" s="133"/>
      <c r="M164" s="138"/>
      <c r="N164" s="139"/>
      <c r="O164" s="139"/>
      <c r="P164" s="140">
        <f>P165</f>
        <v>0</v>
      </c>
      <c r="Q164" s="139"/>
      <c r="R164" s="140">
        <f>R165</f>
        <v>0</v>
      </c>
      <c r="S164" s="139"/>
      <c r="T164" s="141">
        <f>T165</f>
        <v>0</v>
      </c>
      <c r="AR164" s="134" t="s">
        <v>82</v>
      </c>
      <c r="AT164" s="142" t="s">
        <v>74</v>
      </c>
      <c r="AU164" s="142" t="s">
        <v>82</v>
      </c>
      <c r="AY164" s="134" t="s">
        <v>171</v>
      </c>
      <c r="BK164" s="143">
        <f>BK165</f>
        <v>0</v>
      </c>
    </row>
    <row r="165" spans="1:65" s="2" customFormat="1" ht="33" customHeight="1">
      <c r="A165" s="29"/>
      <c r="B165" s="146"/>
      <c r="C165" s="147" t="s">
        <v>317</v>
      </c>
      <c r="D165" s="147" t="s">
        <v>173</v>
      </c>
      <c r="E165" s="148" t="s">
        <v>3104</v>
      </c>
      <c r="F165" s="149" t="s">
        <v>3105</v>
      </c>
      <c r="G165" s="150" t="s">
        <v>210</v>
      </c>
      <c r="H165" s="151">
        <v>10.38</v>
      </c>
      <c r="I165" s="152"/>
      <c r="J165" s="153">
        <f>ROUND(I165*H165,2)</f>
        <v>0</v>
      </c>
      <c r="K165" s="154"/>
      <c r="L165" s="30"/>
      <c r="M165" s="155" t="s">
        <v>1</v>
      </c>
      <c r="N165" s="156" t="s">
        <v>41</v>
      </c>
      <c r="O165" s="55"/>
      <c r="P165" s="157">
        <f>O165*H165</f>
        <v>0</v>
      </c>
      <c r="Q165" s="157">
        <v>0</v>
      </c>
      <c r="R165" s="157">
        <f>Q165*H165</f>
        <v>0</v>
      </c>
      <c r="S165" s="157">
        <v>0</v>
      </c>
      <c r="T165" s="158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177</v>
      </c>
      <c r="AT165" s="159" t="s">
        <v>173</v>
      </c>
      <c r="AU165" s="159" t="s">
        <v>88</v>
      </c>
      <c r="AY165" s="14" t="s">
        <v>171</v>
      </c>
      <c r="BE165" s="160">
        <f>IF(N165="základná",J165,0)</f>
        <v>0</v>
      </c>
      <c r="BF165" s="160">
        <f>IF(N165="znížená",J165,0)</f>
        <v>0</v>
      </c>
      <c r="BG165" s="160">
        <f>IF(N165="zákl. prenesená",J165,0)</f>
        <v>0</v>
      </c>
      <c r="BH165" s="160">
        <f>IF(N165="zníž. prenesená",J165,0)</f>
        <v>0</v>
      </c>
      <c r="BI165" s="160">
        <f>IF(N165="nulová",J165,0)</f>
        <v>0</v>
      </c>
      <c r="BJ165" s="14" t="s">
        <v>88</v>
      </c>
      <c r="BK165" s="160">
        <f>ROUND(I165*H165,2)</f>
        <v>0</v>
      </c>
      <c r="BL165" s="14" t="s">
        <v>177</v>
      </c>
      <c r="BM165" s="159" t="s">
        <v>460</v>
      </c>
    </row>
    <row r="166" spans="1:65" s="12" customFormat="1" ht="25.95" customHeight="1">
      <c r="B166" s="133"/>
      <c r="D166" s="134" t="s">
        <v>74</v>
      </c>
      <c r="E166" s="135" t="s">
        <v>527</v>
      </c>
      <c r="F166" s="135" t="s">
        <v>1184</v>
      </c>
      <c r="I166" s="136"/>
      <c r="J166" s="137">
        <f>BK166</f>
        <v>0</v>
      </c>
      <c r="L166" s="133"/>
      <c r="M166" s="138"/>
      <c r="N166" s="139"/>
      <c r="O166" s="139"/>
      <c r="P166" s="140">
        <f>P167</f>
        <v>0</v>
      </c>
      <c r="Q166" s="139"/>
      <c r="R166" s="140">
        <f>R167</f>
        <v>2.7959999999999999E-2</v>
      </c>
      <c r="S166" s="139"/>
      <c r="T166" s="141">
        <f>T167</f>
        <v>0</v>
      </c>
      <c r="AR166" s="134" t="s">
        <v>88</v>
      </c>
      <c r="AT166" s="142" t="s">
        <v>74</v>
      </c>
      <c r="AU166" s="142" t="s">
        <v>75</v>
      </c>
      <c r="AY166" s="134" t="s">
        <v>171</v>
      </c>
      <c r="BK166" s="143">
        <f>BK167</f>
        <v>0</v>
      </c>
    </row>
    <row r="167" spans="1:65" s="12" customFormat="1" ht="22.8" customHeight="1">
      <c r="B167" s="133"/>
      <c r="D167" s="134" t="s">
        <v>74</v>
      </c>
      <c r="E167" s="144" t="s">
        <v>1252</v>
      </c>
      <c r="F167" s="144" t="s">
        <v>1253</v>
      </c>
      <c r="I167" s="136"/>
      <c r="J167" s="145">
        <f>BK167</f>
        <v>0</v>
      </c>
      <c r="L167" s="133"/>
      <c r="M167" s="138"/>
      <c r="N167" s="139"/>
      <c r="O167" s="139"/>
      <c r="P167" s="140">
        <f>SUM(P168:P176)</f>
        <v>0</v>
      </c>
      <c r="Q167" s="139"/>
      <c r="R167" s="140">
        <f>SUM(R168:R176)</f>
        <v>2.7959999999999999E-2</v>
      </c>
      <c r="S167" s="139"/>
      <c r="T167" s="141">
        <f>SUM(T168:T176)</f>
        <v>0</v>
      </c>
      <c r="AR167" s="134" t="s">
        <v>88</v>
      </c>
      <c r="AT167" s="142" t="s">
        <v>74</v>
      </c>
      <c r="AU167" s="142" t="s">
        <v>82</v>
      </c>
      <c r="AY167" s="134" t="s">
        <v>171</v>
      </c>
      <c r="BK167" s="143">
        <f>SUM(BK168:BK176)</f>
        <v>0</v>
      </c>
    </row>
    <row r="168" spans="1:65" s="2" customFormat="1" ht="21.75" customHeight="1">
      <c r="A168" s="29"/>
      <c r="B168" s="146"/>
      <c r="C168" s="147" t="s">
        <v>321</v>
      </c>
      <c r="D168" s="147" t="s">
        <v>173</v>
      </c>
      <c r="E168" s="148" t="s">
        <v>1348</v>
      </c>
      <c r="F168" s="149" t="s">
        <v>3106</v>
      </c>
      <c r="G168" s="150" t="s">
        <v>192</v>
      </c>
      <c r="H168" s="151">
        <v>1</v>
      </c>
      <c r="I168" s="152"/>
      <c r="J168" s="153">
        <f t="shared" ref="J168:J176" si="20">ROUND(I168*H168,2)</f>
        <v>0</v>
      </c>
      <c r="K168" s="154"/>
      <c r="L168" s="30"/>
      <c r="M168" s="155" t="s">
        <v>1</v>
      </c>
      <c r="N168" s="156" t="s">
        <v>41</v>
      </c>
      <c r="O168" s="55"/>
      <c r="P168" s="157">
        <f t="shared" ref="P168:P176" si="21">O168*H168</f>
        <v>0</v>
      </c>
      <c r="Q168" s="157">
        <v>6.5700000000000003E-3</v>
      </c>
      <c r="R168" s="157">
        <f t="shared" ref="R168:R176" si="22">Q168*H168</f>
        <v>6.5700000000000003E-3</v>
      </c>
      <c r="S168" s="157">
        <v>0</v>
      </c>
      <c r="T168" s="158">
        <f t="shared" ref="T168:T176" si="23"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241</v>
      </c>
      <c r="AT168" s="159" t="s">
        <v>173</v>
      </c>
      <c r="AU168" s="159" t="s">
        <v>88</v>
      </c>
      <c r="AY168" s="14" t="s">
        <v>171</v>
      </c>
      <c r="BE168" s="160">
        <f t="shared" ref="BE168:BE176" si="24">IF(N168="základná",J168,0)</f>
        <v>0</v>
      </c>
      <c r="BF168" s="160">
        <f t="shared" ref="BF168:BF176" si="25">IF(N168="znížená",J168,0)</f>
        <v>0</v>
      </c>
      <c r="BG168" s="160">
        <f t="shared" ref="BG168:BG176" si="26">IF(N168="zákl. prenesená",J168,0)</f>
        <v>0</v>
      </c>
      <c r="BH168" s="160">
        <f t="shared" ref="BH168:BH176" si="27">IF(N168="zníž. prenesená",J168,0)</f>
        <v>0</v>
      </c>
      <c r="BI168" s="160">
        <f t="shared" ref="BI168:BI176" si="28">IF(N168="nulová",J168,0)</f>
        <v>0</v>
      </c>
      <c r="BJ168" s="14" t="s">
        <v>88</v>
      </c>
      <c r="BK168" s="160">
        <f t="shared" ref="BK168:BK176" si="29">ROUND(I168*H168,2)</f>
        <v>0</v>
      </c>
      <c r="BL168" s="14" t="s">
        <v>241</v>
      </c>
      <c r="BM168" s="159" t="s">
        <v>468</v>
      </c>
    </row>
    <row r="169" spans="1:65" s="2" customFormat="1" ht="21.75" customHeight="1">
      <c r="A169" s="29"/>
      <c r="B169" s="146"/>
      <c r="C169" s="147" t="s">
        <v>325</v>
      </c>
      <c r="D169" s="147" t="s">
        <v>173</v>
      </c>
      <c r="E169" s="148" t="s">
        <v>1362</v>
      </c>
      <c r="F169" s="149" t="s">
        <v>3107</v>
      </c>
      <c r="G169" s="150" t="s">
        <v>192</v>
      </c>
      <c r="H169" s="151">
        <v>1</v>
      </c>
      <c r="I169" s="152"/>
      <c r="J169" s="153">
        <f t="shared" si="20"/>
        <v>0</v>
      </c>
      <c r="K169" s="154"/>
      <c r="L169" s="30"/>
      <c r="M169" s="155" t="s">
        <v>1</v>
      </c>
      <c r="N169" s="156" t="s">
        <v>41</v>
      </c>
      <c r="O169" s="55"/>
      <c r="P169" s="157">
        <f t="shared" si="21"/>
        <v>0</v>
      </c>
      <c r="Q169" s="157">
        <v>6.5700000000000003E-3</v>
      </c>
      <c r="R169" s="157">
        <f t="shared" si="22"/>
        <v>6.5700000000000003E-3</v>
      </c>
      <c r="S169" s="157">
        <v>0</v>
      </c>
      <c r="T169" s="158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241</v>
      </c>
      <c r="AT169" s="159" t="s">
        <v>173</v>
      </c>
      <c r="AU169" s="159" t="s">
        <v>88</v>
      </c>
      <c r="AY169" s="14" t="s">
        <v>171</v>
      </c>
      <c r="BE169" s="160">
        <f t="shared" si="24"/>
        <v>0</v>
      </c>
      <c r="BF169" s="160">
        <f t="shared" si="25"/>
        <v>0</v>
      </c>
      <c r="BG169" s="160">
        <f t="shared" si="26"/>
        <v>0</v>
      </c>
      <c r="BH169" s="160">
        <f t="shared" si="27"/>
        <v>0</v>
      </c>
      <c r="BI169" s="160">
        <f t="shared" si="28"/>
        <v>0</v>
      </c>
      <c r="BJ169" s="14" t="s">
        <v>88</v>
      </c>
      <c r="BK169" s="160">
        <f t="shared" si="29"/>
        <v>0</v>
      </c>
      <c r="BL169" s="14" t="s">
        <v>241</v>
      </c>
      <c r="BM169" s="159" t="s">
        <v>476</v>
      </c>
    </row>
    <row r="170" spans="1:65" s="2" customFormat="1" ht="21.75" customHeight="1">
      <c r="A170" s="29"/>
      <c r="B170" s="146"/>
      <c r="C170" s="147" t="s">
        <v>329</v>
      </c>
      <c r="D170" s="147" t="s">
        <v>173</v>
      </c>
      <c r="E170" s="148" t="s">
        <v>3108</v>
      </c>
      <c r="F170" s="149" t="s">
        <v>3109</v>
      </c>
      <c r="G170" s="150" t="s">
        <v>192</v>
      </c>
      <c r="H170" s="151">
        <v>2</v>
      </c>
      <c r="I170" s="152"/>
      <c r="J170" s="153">
        <f t="shared" si="20"/>
        <v>0</v>
      </c>
      <c r="K170" s="154"/>
      <c r="L170" s="30"/>
      <c r="M170" s="155" t="s">
        <v>1</v>
      </c>
      <c r="N170" s="156" t="s">
        <v>41</v>
      </c>
      <c r="O170" s="55"/>
      <c r="P170" s="157">
        <f t="shared" si="21"/>
        <v>0</v>
      </c>
      <c r="Q170" s="157">
        <v>6.9999999999999994E-5</v>
      </c>
      <c r="R170" s="157">
        <f t="shared" si="22"/>
        <v>1.3999999999999999E-4</v>
      </c>
      <c r="S170" s="157">
        <v>0</v>
      </c>
      <c r="T170" s="158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241</v>
      </c>
      <c r="AT170" s="159" t="s">
        <v>173</v>
      </c>
      <c r="AU170" s="159" t="s">
        <v>88</v>
      </c>
      <c r="AY170" s="14" t="s">
        <v>171</v>
      </c>
      <c r="BE170" s="160">
        <f t="shared" si="24"/>
        <v>0</v>
      </c>
      <c r="BF170" s="160">
        <f t="shared" si="25"/>
        <v>0</v>
      </c>
      <c r="BG170" s="160">
        <f t="shared" si="26"/>
        <v>0</v>
      </c>
      <c r="BH170" s="160">
        <f t="shared" si="27"/>
        <v>0</v>
      </c>
      <c r="BI170" s="160">
        <f t="shared" si="28"/>
        <v>0</v>
      </c>
      <c r="BJ170" s="14" t="s">
        <v>88</v>
      </c>
      <c r="BK170" s="160">
        <f t="shared" si="29"/>
        <v>0</v>
      </c>
      <c r="BL170" s="14" t="s">
        <v>241</v>
      </c>
      <c r="BM170" s="159" t="s">
        <v>484</v>
      </c>
    </row>
    <row r="171" spans="1:65" s="2" customFormat="1" ht="33" customHeight="1">
      <c r="A171" s="29"/>
      <c r="B171" s="146"/>
      <c r="C171" s="161" t="s">
        <v>333</v>
      </c>
      <c r="D171" s="161" t="s">
        <v>390</v>
      </c>
      <c r="E171" s="162" t="s">
        <v>3110</v>
      </c>
      <c r="F171" s="163" t="s">
        <v>3111</v>
      </c>
      <c r="G171" s="164" t="s">
        <v>192</v>
      </c>
      <c r="H171" s="165">
        <v>1</v>
      </c>
      <c r="I171" s="166"/>
      <c r="J171" s="167">
        <f t="shared" si="20"/>
        <v>0</v>
      </c>
      <c r="K171" s="168"/>
      <c r="L171" s="169"/>
      <c r="M171" s="170" t="s">
        <v>1</v>
      </c>
      <c r="N171" s="171" t="s">
        <v>41</v>
      </c>
      <c r="O171" s="55"/>
      <c r="P171" s="157">
        <f t="shared" si="21"/>
        <v>0</v>
      </c>
      <c r="Q171" s="157">
        <v>5.1900000000000002E-3</v>
      </c>
      <c r="R171" s="157">
        <f t="shared" si="22"/>
        <v>5.1900000000000002E-3</v>
      </c>
      <c r="S171" s="157">
        <v>0</v>
      </c>
      <c r="T171" s="158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305</v>
      </c>
      <c r="AT171" s="159" t="s">
        <v>390</v>
      </c>
      <c r="AU171" s="159" t="s">
        <v>88</v>
      </c>
      <c r="AY171" s="14" t="s">
        <v>171</v>
      </c>
      <c r="BE171" s="160">
        <f t="shared" si="24"/>
        <v>0</v>
      </c>
      <c r="BF171" s="160">
        <f t="shared" si="25"/>
        <v>0</v>
      </c>
      <c r="BG171" s="160">
        <f t="shared" si="26"/>
        <v>0</v>
      </c>
      <c r="BH171" s="160">
        <f t="shared" si="27"/>
        <v>0</v>
      </c>
      <c r="BI171" s="160">
        <f t="shared" si="28"/>
        <v>0</v>
      </c>
      <c r="BJ171" s="14" t="s">
        <v>88</v>
      </c>
      <c r="BK171" s="160">
        <f t="shared" si="29"/>
        <v>0</v>
      </c>
      <c r="BL171" s="14" t="s">
        <v>241</v>
      </c>
      <c r="BM171" s="159" t="s">
        <v>492</v>
      </c>
    </row>
    <row r="172" spans="1:65" s="2" customFormat="1" ht="33" customHeight="1">
      <c r="A172" s="29"/>
      <c r="B172" s="146"/>
      <c r="C172" s="161" t="s">
        <v>337</v>
      </c>
      <c r="D172" s="161" t="s">
        <v>390</v>
      </c>
      <c r="E172" s="162" t="s">
        <v>3112</v>
      </c>
      <c r="F172" s="163" t="s">
        <v>3113</v>
      </c>
      <c r="G172" s="164" t="s">
        <v>192</v>
      </c>
      <c r="H172" s="165">
        <v>1</v>
      </c>
      <c r="I172" s="166"/>
      <c r="J172" s="167">
        <f t="shared" si="20"/>
        <v>0</v>
      </c>
      <c r="K172" s="168"/>
      <c r="L172" s="169"/>
      <c r="M172" s="170" t="s">
        <v>1</v>
      </c>
      <c r="N172" s="171" t="s">
        <v>41</v>
      </c>
      <c r="O172" s="55"/>
      <c r="P172" s="157">
        <f t="shared" si="21"/>
        <v>0</v>
      </c>
      <c r="Q172" s="157">
        <v>5.1900000000000002E-3</v>
      </c>
      <c r="R172" s="157">
        <f t="shared" si="22"/>
        <v>5.1900000000000002E-3</v>
      </c>
      <c r="S172" s="157">
        <v>0</v>
      </c>
      <c r="T172" s="158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305</v>
      </c>
      <c r="AT172" s="159" t="s">
        <v>390</v>
      </c>
      <c r="AU172" s="159" t="s">
        <v>88</v>
      </c>
      <c r="AY172" s="14" t="s">
        <v>171</v>
      </c>
      <c r="BE172" s="160">
        <f t="shared" si="24"/>
        <v>0</v>
      </c>
      <c r="BF172" s="160">
        <f t="shared" si="25"/>
        <v>0</v>
      </c>
      <c r="BG172" s="160">
        <f t="shared" si="26"/>
        <v>0</v>
      </c>
      <c r="BH172" s="160">
        <f t="shared" si="27"/>
        <v>0</v>
      </c>
      <c r="BI172" s="160">
        <f t="shared" si="28"/>
        <v>0</v>
      </c>
      <c r="BJ172" s="14" t="s">
        <v>88</v>
      </c>
      <c r="BK172" s="160">
        <f t="shared" si="29"/>
        <v>0</v>
      </c>
      <c r="BL172" s="14" t="s">
        <v>241</v>
      </c>
      <c r="BM172" s="159" t="s">
        <v>501</v>
      </c>
    </row>
    <row r="173" spans="1:65" s="2" customFormat="1" ht="21.75" customHeight="1">
      <c r="A173" s="29"/>
      <c r="B173" s="146"/>
      <c r="C173" s="147" t="s">
        <v>341</v>
      </c>
      <c r="D173" s="147" t="s">
        <v>173</v>
      </c>
      <c r="E173" s="148" t="s">
        <v>1336</v>
      </c>
      <c r="F173" s="149" t="s">
        <v>1337</v>
      </c>
      <c r="G173" s="150" t="s">
        <v>192</v>
      </c>
      <c r="H173" s="151">
        <v>1</v>
      </c>
      <c r="I173" s="152"/>
      <c r="J173" s="153">
        <f t="shared" si="20"/>
        <v>0</v>
      </c>
      <c r="K173" s="154"/>
      <c r="L173" s="30"/>
      <c r="M173" s="155" t="s">
        <v>1</v>
      </c>
      <c r="N173" s="156" t="s">
        <v>41</v>
      </c>
      <c r="O173" s="55"/>
      <c r="P173" s="157">
        <f t="shared" si="21"/>
        <v>0</v>
      </c>
      <c r="Q173" s="157">
        <v>2.7399999999999998E-3</v>
      </c>
      <c r="R173" s="157">
        <f t="shared" si="22"/>
        <v>2.7399999999999998E-3</v>
      </c>
      <c r="S173" s="157">
        <v>0</v>
      </c>
      <c r="T173" s="158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241</v>
      </c>
      <c r="AT173" s="159" t="s">
        <v>173</v>
      </c>
      <c r="AU173" s="159" t="s">
        <v>88</v>
      </c>
      <c r="AY173" s="14" t="s">
        <v>171</v>
      </c>
      <c r="BE173" s="160">
        <f t="shared" si="24"/>
        <v>0</v>
      </c>
      <c r="BF173" s="160">
        <f t="shared" si="25"/>
        <v>0</v>
      </c>
      <c r="BG173" s="160">
        <f t="shared" si="26"/>
        <v>0</v>
      </c>
      <c r="BH173" s="160">
        <f t="shared" si="27"/>
        <v>0</v>
      </c>
      <c r="BI173" s="160">
        <f t="shared" si="28"/>
        <v>0</v>
      </c>
      <c r="BJ173" s="14" t="s">
        <v>88</v>
      </c>
      <c r="BK173" s="160">
        <f t="shared" si="29"/>
        <v>0</v>
      </c>
      <c r="BL173" s="14" t="s">
        <v>241</v>
      </c>
      <c r="BM173" s="159" t="s">
        <v>509</v>
      </c>
    </row>
    <row r="174" spans="1:65" s="2" customFormat="1" ht="33" customHeight="1">
      <c r="A174" s="29"/>
      <c r="B174" s="146"/>
      <c r="C174" s="161" t="s">
        <v>345</v>
      </c>
      <c r="D174" s="161" t="s">
        <v>390</v>
      </c>
      <c r="E174" s="162" t="s">
        <v>1338</v>
      </c>
      <c r="F174" s="163" t="s">
        <v>3114</v>
      </c>
      <c r="G174" s="164" t="s">
        <v>192</v>
      </c>
      <c r="H174" s="165">
        <v>1</v>
      </c>
      <c r="I174" s="166"/>
      <c r="J174" s="167">
        <f t="shared" si="20"/>
        <v>0</v>
      </c>
      <c r="K174" s="168"/>
      <c r="L174" s="169"/>
      <c r="M174" s="170" t="s">
        <v>1</v>
      </c>
      <c r="N174" s="171" t="s">
        <v>41</v>
      </c>
      <c r="O174" s="55"/>
      <c r="P174" s="157">
        <f t="shared" si="21"/>
        <v>0</v>
      </c>
      <c r="Q174" s="157">
        <v>7.7999999999999999E-4</v>
      </c>
      <c r="R174" s="157">
        <f t="shared" si="22"/>
        <v>7.7999999999999999E-4</v>
      </c>
      <c r="S174" s="157">
        <v>0</v>
      </c>
      <c r="T174" s="158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305</v>
      </c>
      <c r="AT174" s="159" t="s">
        <v>390</v>
      </c>
      <c r="AU174" s="159" t="s">
        <v>88</v>
      </c>
      <c r="AY174" s="14" t="s">
        <v>171</v>
      </c>
      <c r="BE174" s="160">
        <f t="shared" si="24"/>
        <v>0</v>
      </c>
      <c r="BF174" s="160">
        <f t="shared" si="25"/>
        <v>0</v>
      </c>
      <c r="BG174" s="160">
        <f t="shared" si="26"/>
        <v>0</v>
      </c>
      <c r="BH174" s="160">
        <f t="shared" si="27"/>
        <v>0</v>
      </c>
      <c r="BI174" s="160">
        <f t="shared" si="28"/>
        <v>0</v>
      </c>
      <c r="BJ174" s="14" t="s">
        <v>88</v>
      </c>
      <c r="BK174" s="160">
        <f t="shared" si="29"/>
        <v>0</v>
      </c>
      <c r="BL174" s="14" t="s">
        <v>241</v>
      </c>
      <c r="BM174" s="159" t="s">
        <v>517</v>
      </c>
    </row>
    <row r="175" spans="1:65" s="2" customFormat="1" ht="16.5" customHeight="1">
      <c r="A175" s="29"/>
      <c r="B175" s="146"/>
      <c r="C175" s="161" t="s">
        <v>349</v>
      </c>
      <c r="D175" s="161" t="s">
        <v>390</v>
      </c>
      <c r="E175" s="162" t="s">
        <v>1360</v>
      </c>
      <c r="F175" s="163" t="s">
        <v>1361</v>
      </c>
      <c r="G175" s="164" t="s">
        <v>192</v>
      </c>
      <c r="H175" s="165">
        <v>1</v>
      </c>
      <c r="I175" s="166"/>
      <c r="J175" s="167">
        <f t="shared" si="20"/>
        <v>0</v>
      </c>
      <c r="K175" s="168"/>
      <c r="L175" s="169"/>
      <c r="M175" s="170" t="s">
        <v>1</v>
      </c>
      <c r="N175" s="171" t="s">
        <v>41</v>
      </c>
      <c r="O175" s="55"/>
      <c r="P175" s="157">
        <f t="shared" si="21"/>
        <v>0</v>
      </c>
      <c r="Q175" s="157">
        <v>7.7999999999999999E-4</v>
      </c>
      <c r="R175" s="157">
        <f t="shared" si="22"/>
        <v>7.7999999999999999E-4</v>
      </c>
      <c r="S175" s="157">
        <v>0</v>
      </c>
      <c r="T175" s="158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305</v>
      </c>
      <c r="AT175" s="159" t="s">
        <v>390</v>
      </c>
      <c r="AU175" s="159" t="s">
        <v>88</v>
      </c>
      <c r="AY175" s="14" t="s">
        <v>171</v>
      </c>
      <c r="BE175" s="160">
        <f t="shared" si="24"/>
        <v>0</v>
      </c>
      <c r="BF175" s="160">
        <f t="shared" si="25"/>
        <v>0</v>
      </c>
      <c r="BG175" s="160">
        <f t="shared" si="26"/>
        <v>0</v>
      </c>
      <c r="BH175" s="160">
        <f t="shared" si="27"/>
        <v>0</v>
      </c>
      <c r="BI175" s="160">
        <f t="shared" si="28"/>
        <v>0</v>
      </c>
      <c r="BJ175" s="14" t="s">
        <v>88</v>
      </c>
      <c r="BK175" s="160">
        <f t="shared" si="29"/>
        <v>0</v>
      </c>
      <c r="BL175" s="14" t="s">
        <v>241</v>
      </c>
      <c r="BM175" s="159" t="s">
        <v>531</v>
      </c>
    </row>
    <row r="176" spans="1:65" s="2" customFormat="1" ht="21.75" customHeight="1">
      <c r="A176" s="29"/>
      <c r="B176" s="146"/>
      <c r="C176" s="147" t="s">
        <v>353</v>
      </c>
      <c r="D176" s="147" t="s">
        <v>173</v>
      </c>
      <c r="E176" s="148" t="s">
        <v>3115</v>
      </c>
      <c r="F176" s="149" t="s">
        <v>3116</v>
      </c>
      <c r="G176" s="150" t="s">
        <v>589</v>
      </c>
      <c r="H176" s="172"/>
      <c r="I176" s="152"/>
      <c r="J176" s="153">
        <f t="shared" si="20"/>
        <v>0</v>
      </c>
      <c r="K176" s="154"/>
      <c r="L176" s="30"/>
      <c r="M176" s="155" t="s">
        <v>1</v>
      </c>
      <c r="N176" s="156" t="s">
        <v>41</v>
      </c>
      <c r="O176" s="55"/>
      <c r="P176" s="157">
        <f t="shared" si="21"/>
        <v>0</v>
      </c>
      <c r="Q176" s="157">
        <v>0</v>
      </c>
      <c r="R176" s="157">
        <f t="shared" si="22"/>
        <v>0</v>
      </c>
      <c r="S176" s="157">
        <v>0</v>
      </c>
      <c r="T176" s="158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241</v>
      </c>
      <c r="AT176" s="159" t="s">
        <v>173</v>
      </c>
      <c r="AU176" s="159" t="s">
        <v>88</v>
      </c>
      <c r="AY176" s="14" t="s">
        <v>171</v>
      </c>
      <c r="BE176" s="160">
        <f t="shared" si="24"/>
        <v>0</v>
      </c>
      <c r="BF176" s="160">
        <f t="shared" si="25"/>
        <v>0</v>
      </c>
      <c r="BG176" s="160">
        <f t="shared" si="26"/>
        <v>0</v>
      </c>
      <c r="BH176" s="160">
        <f t="shared" si="27"/>
        <v>0</v>
      </c>
      <c r="BI176" s="160">
        <f t="shared" si="28"/>
        <v>0</v>
      </c>
      <c r="BJ176" s="14" t="s">
        <v>88</v>
      </c>
      <c r="BK176" s="160">
        <f t="shared" si="29"/>
        <v>0</v>
      </c>
      <c r="BL176" s="14" t="s">
        <v>241</v>
      </c>
      <c r="BM176" s="159" t="s">
        <v>539</v>
      </c>
    </row>
    <row r="177" spans="1:65" s="12" customFormat="1" ht="25.95" customHeight="1">
      <c r="B177" s="133"/>
      <c r="D177" s="134" t="s">
        <v>74</v>
      </c>
      <c r="E177" s="135" t="s">
        <v>1521</v>
      </c>
      <c r="F177" s="135" t="s">
        <v>1522</v>
      </c>
      <c r="I177" s="136"/>
      <c r="J177" s="137">
        <f>BK177</f>
        <v>0</v>
      </c>
      <c r="L177" s="133"/>
      <c r="M177" s="138"/>
      <c r="N177" s="139"/>
      <c r="O177" s="139"/>
      <c r="P177" s="140">
        <f>P178</f>
        <v>0</v>
      </c>
      <c r="Q177" s="139"/>
      <c r="R177" s="140">
        <f>R178</f>
        <v>0</v>
      </c>
      <c r="S177" s="139"/>
      <c r="T177" s="141">
        <f>T178</f>
        <v>0</v>
      </c>
      <c r="AR177" s="134" t="s">
        <v>177</v>
      </c>
      <c r="AT177" s="142" t="s">
        <v>74</v>
      </c>
      <c r="AU177" s="142" t="s">
        <v>75</v>
      </c>
      <c r="AY177" s="134" t="s">
        <v>171</v>
      </c>
      <c r="BK177" s="143">
        <f>BK178</f>
        <v>0</v>
      </c>
    </row>
    <row r="178" spans="1:65" s="2" customFormat="1" ht="55.5" customHeight="1">
      <c r="A178" s="29"/>
      <c r="B178" s="146"/>
      <c r="C178" s="147" t="s">
        <v>357</v>
      </c>
      <c r="D178" s="147" t="s">
        <v>173</v>
      </c>
      <c r="E178" s="148" t="s">
        <v>3117</v>
      </c>
      <c r="F178" s="149" t="s">
        <v>3118</v>
      </c>
      <c r="G178" s="150" t="s">
        <v>1525</v>
      </c>
      <c r="H178" s="151">
        <v>16</v>
      </c>
      <c r="I178" s="152"/>
      <c r="J178" s="153">
        <f>ROUND(I178*H178,2)</f>
        <v>0</v>
      </c>
      <c r="K178" s="154"/>
      <c r="L178" s="30"/>
      <c r="M178" s="155" t="s">
        <v>1</v>
      </c>
      <c r="N178" s="156" t="s">
        <v>41</v>
      </c>
      <c r="O178" s="55"/>
      <c r="P178" s="157">
        <f>O178*H178</f>
        <v>0</v>
      </c>
      <c r="Q178" s="157">
        <v>0</v>
      </c>
      <c r="R178" s="157">
        <f>Q178*H178</f>
        <v>0</v>
      </c>
      <c r="S178" s="157">
        <v>0</v>
      </c>
      <c r="T178" s="158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1526</v>
      </c>
      <c r="AT178" s="159" t="s">
        <v>173</v>
      </c>
      <c r="AU178" s="159" t="s">
        <v>82</v>
      </c>
      <c r="AY178" s="14" t="s">
        <v>171</v>
      </c>
      <c r="BE178" s="160">
        <f>IF(N178="základná",J178,0)</f>
        <v>0</v>
      </c>
      <c r="BF178" s="160">
        <f>IF(N178="znížená",J178,0)</f>
        <v>0</v>
      </c>
      <c r="BG178" s="160">
        <f>IF(N178="zákl. prenesená",J178,0)</f>
        <v>0</v>
      </c>
      <c r="BH178" s="160">
        <f>IF(N178="zníž. prenesená",J178,0)</f>
        <v>0</v>
      </c>
      <c r="BI178" s="160">
        <f>IF(N178="nulová",J178,0)</f>
        <v>0</v>
      </c>
      <c r="BJ178" s="14" t="s">
        <v>88</v>
      </c>
      <c r="BK178" s="160">
        <f>ROUND(I178*H178,2)</f>
        <v>0</v>
      </c>
      <c r="BL178" s="14" t="s">
        <v>1526</v>
      </c>
      <c r="BM178" s="159" t="s">
        <v>547</v>
      </c>
    </row>
    <row r="179" spans="1:65" s="12" customFormat="1" ht="25.95" customHeight="1">
      <c r="B179" s="133"/>
      <c r="D179" s="134" t="s">
        <v>74</v>
      </c>
      <c r="E179" s="135" t="s">
        <v>1880</v>
      </c>
      <c r="F179" s="135" t="s">
        <v>1881</v>
      </c>
      <c r="I179" s="136"/>
      <c r="J179" s="137">
        <f>BK179</f>
        <v>0</v>
      </c>
      <c r="L179" s="133"/>
      <c r="M179" s="138"/>
      <c r="N179" s="139"/>
      <c r="O179" s="139"/>
      <c r="P179" s="140">
        <f>P180</f>
        <v>0</v>
      </c>
      <c r="Q179" s="139"/>
      <c r="R179" s="140">
        <f>R180</f>
        <v>0</v>
      </c>
      <c r="S179" s="139"/>
      <c r="T179" s="141">
        <f>T180</f>
        <v>0</v>
      </c>
      <c r="AR179" s="134" t="s">
        <v>177</v>
      </c>
      <c r="AT179" s="142" t="s">
        <v>74</v>
      </c>
      <c r="AU179" s="142" t="s">
        <v>75</v>
      </c>
      <c r="AY179" s="134" t="s">
        <v>171</v>
      </c>
      <c r="BK179" s="143">
        <f>BK180</f>
        <v>0</v>
      </c>
    </row>
    <row r="180" spans="1:65" s="2" customFormat="1" ht="44.25" customHeight="1">
      <c r="A180" s="29"/>
      <c r="B180" s="146"/>
      <c r="C180" s="147" t="s">
        <v>361</v>
      </c>
      <c r="D180" s="147" t="s">
        <v>173</v>
      </c>
      <c r="E180" s="148" t="s">
        <v>2026</v>
      </c>
      <c r="F180" s="149" t="s">
        <v>3119</v>
      </c>
      <c r="G180" s="150" t="s">
        <v>1525</v>
      </c>
      <c r="H180" s="151">
        <v>24</v>
      </c>
      <c r="I180" s="152"/>
      <c r="J180" s="153">
        <f>ROUND(I180*H180,2)</f>
        <v>0</v>
      </c>
      <c r="K180" s="154"/>
      <c r="L180" s="30"/>
      <c r="M180" s="173" t="s">
        <v>1</v>
      </c>
      <c r="N180" s="174" t="s">
        <v>41</v>
      </c>
      <c r="O180" s="175"/>
      <c r="P180" s="176">
        <f>O180*H180</f>
        <v>0</v>
      </c>
      <c r="Q180" s="176">
        <v>0</v>
      </c>
      <c r="R180" s="176">
        <f>Q180*H180</f>
        <v>0</v>
      </c>
      <c r="S180" s="176">
        <v>0</v>
      </c>
      <c r="T180" s="177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9" t="s">
        <v>1526</v>
      </c>
      <c r="AT180" s="159" t="s">
        <v>173</v>
      </c>
      <c r="AU180" s="159" t="s">
        <v>82</v>
      </c>
      <c r="AY180" s="14" t="s">
        <v>171</v>
      </c>
      <c r="BE180" s="160">
        <f>IF(N180="základná",J180,0)</f>
        <v>0</v>
      </c>
      <c r="BF180" s="160">
        <f>IF(N180="znížená",J180,0)</f>
        <v>0</v>
      </c>
      <c r="BG180" s="160">
        <f>IF(N180="zákl. prenesená",J180,0)</f>
        <v>0</v>
      </c>
      <c r="BH180" s="160">
        <f>IF(N180="zníž. prenesená",J180,0)</f>
        <v>0</v>
      </c>
      <c r="BI180" s="160">
        <f>IF(N180="nulová",J180,0)</f>
        <v>0</v>
      </c>
      <c r="BJ180" s="14" t="s">
        <v>88</v>
      </c>
      <c r="BK180" s="160">
        <f>ROUND(I180*H180,2)</f>
        <v>0</v>
      </c>
      <c r="BL180" s="14" t="s">
        <v>1526</v>
      </c>
      <c r="BM180" s="159" t="s">
        <v>555</v>
      </c>
    </row>
    <row r="181" spans="1:65" s="2" customFormat="1" ht="6.9" customHeight="1">
      <c r="A181" s="29"/>
      <c r="B181" s="44"/>
      <c r="C181" s="45"/>
      <c r="D181" s="45"/>
      <c r="E181" s="45"/>
      <c r="F181" s="45"/>
      <c r="G181" s="45"/>
      <c r="H181" s="45"/>
      <c r="I181" s="45"/>
      <c r="J181" s="45"/>
      <c r="K181" s="45"/>
      <c r="L181" s="30"/>
      <c r="M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</row>
  </sheetData>
  <autoFilter ref="C124:K180" xr:uid="{00000000-0009-0000-0000-000009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21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113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124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30" customHeight="1">
      <c r="A9" s="29"/>
      <c r="B9" s="30"/>
      <c r="C9" s="29"/>
      <c r="D9" s="29"/>
      <c r="E9" s="183" t="s">
        <v>3120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33</v>
      </c>
      <c r="G12" s="29"/>
      <c r="H12" s="29"/>
      <c r="I12" s="24" t="s">
        <v>21</v>
      </c>
      <c r="J12" s="52" t="str">
        <f>'Rekapitulácia stavby'!AN8</f>
        <v>26. 11. 2020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MINCOVŇA KREMNICA Š.P. </v>
      </c>
      <c r="F15" s="29"/>
      <c r="G15" s="29"/>
      <c r="H15" s="29"/>
      <c r="I15" s="24" t="s">
        <v>26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9"/>
      <c r="G18" s="189"/>
      <c r="H18" s="189"/>
      <c r="I18" s="2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JANES ATELIER SPOL.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194" t="s">
        <v>1</v>
      </c>
      <c r="F27" s="194"/>
      <c r="G27" s="194"/>
      <c r="H27" s="194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ROUND(J126,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0" t="s">
        <v>39</v>
      </c>
      <c r="E33" s="24" t="s">
        <v>40</v>
      </c>
      <c r="F33" s="101">
        <f>ROUND((SUM(BE126:BE209)),  2)</f>
        <v>0</v>
      </c>
      <c r="G33" s="29"/>
      <c r="H33" s="29"/>
      <c r="I33" s="102">
        <v>0.2</v>
      </c>
      <c r="J33" s="101">
        <f>ROUND(((SUM(BE126:BE209))*I33),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1">
        <f>ROUND((SUM(BF126:BF209)),  2)</f>
        <v>0</v>
      </c>
      <c r="G34" s="29"/>
      <c r="H34" s="29"/>
      <c r="I34" s="102">
        <v>0.2</v>
      </c>
      <c r="J34" s="101">
        <f>ROUND(((SUM(BF126:BF209))*I34),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1">
        <f>ROUND((SUM(BG126:BG209)),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1">
        <f>ROUND((SUM(BH126:BH209)),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1">
        <f>ROUND((SUM(BI126:BI209)),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124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30" customHeight="1">
      <c r="A87" s="29"/>
      <c r="B87" s="30"/>
      <c r="C87" s="29"/>
      <c r="D87" s="29"/>
      <c r="E87" s="183" t="str">
        <f>E9</f>
        <v xml:space="preserve">08 - SO 04  Vonkajšia kanalizácia dažďová a splašková   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26. 11. 2020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4" t="s">
        <v>23</v>
      </c>
      <c r="D91" s="29"/>
      <c r="E91" s="29"/>
      <c r="F91" s="22" t="str">
        <f>E15</f>
        <v xml:space="preserve">MINCOVŇA KREMNICA Š.P. </v>
      </c>
      <c r="G91" s="29"/>
      <c r="H91" s="29"/>
      <c r="I91" s="24" t="s">
        <v>29</v>
      </c>
      <c r="J91" s="27" t="str">
        <f>E21</f>
        <v>JANES ATELIER SPOL.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129</v>
      </c>
      <c r="D94" s="103"/>
      <c r="E94" s="103"/>
      <c r="F94" s="103"/>
      <c r="G94" s="103"/>
      <c r="H94" s="103"/>
      <c r="I94" s="103"/>
      <c r="J94" s="112" t="s">
        <v>130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3" t="s">
        <v>131</v>
      </c>
      <c r="D96" s="29"/>
      <c r="E96" s="29"/>
      <c r="F96" s="29"/>
      <c r="G96" s="29"/>
      <c r="H96" s="29"/>
      <c r="I96" s="29"/>
      <c r="J96" s="68">
        <f>J126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132</v>
      </c>
    </row>
    <row r="97" spans="1:31" s="9" customFormat="1" ht="24.9" customHeight="1">
      <c r="B97" s="114"/>
      <c r="D97" s="115" t="s">
        <v>1117</v>
      </c>
      <c r="E97" s="116"/>
      <c r="F97" s="116"/>
      <c r="G97" s="116"/>
      <c r="H97" s="116"/>
      <c r="I97" s="116"/>
      <c r="J97" s="117">
        <f>J127</f>
        <v>0</v>
      </c>
      <c r="L97" s="114"/>
    </row>
    <row r="98" spans="1:31" s="10" customFormat="1" ht="19.95" customHeight="1">
      <c r="B98" s="118"/>
      <c r="D98" s="119" t="s">
        <v>1118</v>
      </c>
      <c r="E98" s="120"/>
      <c r="F98" s="120"/>
      <c r="G98" s="120"/>
      <c r="H98" s="120"/>
      <c r="I98" s="120"/>
      <c r="J98" s="121">
        <f>J128</f>
        <v>0</v>
      </c>
      <c r="L98" s="118"/>
    </row>
    <row r="99" spans="1:31" s="10" customFormat="1" ht="19.95" customHeight="1">
      <c r="B99" s="118"/>
      <c r="D99" s="119" t="s">
        <v>3121</v>
      </c>
      <c r="E99" s="120"/>
      <c r="F99" s="120"/>
      <c r="G99" s="120"/>
      <c r="H99" s="120"/>
      <c r="I99" s="120"/>
      <c r="J99" s="121">
        <f>J142</f>
        <v>0</v>
      </c>
      <c r="L99" s="118"/>
    </row>
    <row r="100" spans="1:31" s="10" customFormat="1" ht="19.95" customHeight="1">
      <c r="B100" s="118"/>
      <c r="D100" s="119" t="s">
        <v>1119</v>
      </c>
      <c r="E100" s="120"/>
      <c r="F100" s="120"/>
      <c r="G100" s="120"/>
      <c r="H100" s="120"/>
      <c r="I100" s="120"/>
      <c r="J100" s="121">
        <f>J145</f>
        <v>0</v>
      </c>
      <c r="L100" s="118"/>
    </row>
    <row r="101" spans="1:31" s="10" customFormat="1" ht="19.95" customHeight="1">
      <c r="B101" s="118"/>
      <c r="D101" s="119" t="s">
        <v>3048</v>
      </c>
      <c r="E101" s="120"/>
      <c r="F101" s="120"/>
      <c r="G101" s="120"/>
      <c r="H101" s="120"/>
      <c r="I101" s="120"/>
      <c r="J101" s="121">
        <f>J151</f>
        <v>0</v>
      </c>
      <c r="L101" s="118"/>
    </row>
    <row r="102" spans="1:31" s="10" customFormat="1" ht="19.95" customHeight="1">
      <c r="B102" s="118"/>
      <c r="D102" s="119" t="s">
        <v>1121</v>
      </c>
      <c r="E102" s="120"/>
      <c r="F102" s="120"/>
      <c r="G102" s="120"/>
      <c r="H102" s="120"/>
      <c r="I102" s="120"/>
      <c r="J102" s="121">
        <f>J198</f>
        <v>0</v>
      </c>
      <c r="L102" s="118"/>
    </row>
    <row r="103" spans="1:31" s="9" customFormat="1" ht="24.9" customHeight="1">
      <c r="B103" s="114"/>
      <c r="D103" s="115" t="s">
        <v>1122</v>
      </c>
      <c r="E103" s="116"/>
      <c r="F103" s="116"/>
      <c r="G103" s="116"/>
      <c r="H103" s="116"/>
      <c r="I103" s="116"/>
      <c r="J103" s="117">
        <f>J200</f>
        <v>0</v>
      </c>
      <c r="L103" s="114"/>
    </row>
    <row r="104" spans="1:31" s="10" customFormat="1" ht="19.95" customHeight="1">
      <c r="B104" s="118"/>
      <c r="D104" s="119" t="s">
        <v>1124</v>
      </c>
      <c r="E104" s="120"/>
      <c r="F104" s="120"/>
      <c r="G104" s="120"/>
      <c r="H104" s="120"/>
      <c r="I104" s="120"/>
      <c r="J104" s="121">
        <f>J201</f>
        <v>0</v>
      </c>
      <c r="L104" s="118"/>
    </row>
    <row r="105" spans="1:31" s="9" customFormat="1" ht="24.9" customHeight="1">
      <c r="B105" s="114"/>
      <c r="D105" s="115" t="s">
        <v>1131</v>
      </c>
      <c r="E105" s="116"/>
      <c r="F105" s="116"/>
      <c r="G105" s="116"/>
      <c r="H105" s="116"/>
      <c r="I105" s="116"/>
      <c r="J105" s="117">
        <f>J206</f>
        <v>0</v>
      </c>
      <c r="L105" s="114"/>
    </row>
    <row r="106" spans="1:31" s="9" customFormat="1" ht="24.9" customHeight="1">
      <c r="B106" s="114"/>
      <c r="D106" s="115" t="s">
        <v>1543</v>
      </c>
      <c r="E106" s="116"/>
      <c r="F106" s="116"/>
      <c r="G106" s="116"/>
      <c r="H106" s="116"/>
      <c r="I106" s="116"/>
      <c r="J106" s="117">
        <f>J208</f>
        <v>0</v>
      </c>
      <c r="L106" s="114"/>
    </row>
    <row r="107" spans="1:31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" customHeight="1">
      <c r="A108" s="29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31" s="2" customFormat="1" ht="6.9" customHeight="1">
      <c r="A112" s="29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" customHeight="1">
      <c r="A113" s="29"/>
      <c r="B113" s="30"/>
      <c r="C113" s="18" t="s">
        <v>157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15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26.25" customHeight="1">
      <c r="A116" s="29"/>
      <c r="B116" s="30"/>
      <c r="C116" s="29"/>
      <c r="D116" s="29"/>
      <c r="E116" s="221" t="str">
        <f>E7</f>
        <v>PRESTAVBA OBJEKTU -BUDOVA UBYTOVACIEHO ZARIADENIA SO SLUŽOBNÝMI BYTMI  II časť</v>
      </c>
      <c r="F116" s="222"/>
      <c r="G116" s="222"/>
      <c r="H116" s="222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124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30" customHeight="1">
      <c r="A118" s="29"/>
      <c r="B118" s="30"/>
      <c r="C118" s="29"/>
      <c r="D118" s="29"/>
      <c r="E118" s="183" t="str">
        <f>E9</f>
        <v xml:space="preserve">08 - SO 04  Vonkajšia kanalizácia dažďová a splašková   </v>
      </c>
      <c r="F118" s="223"/>
      <c r="G118" s="223"/>
      <c r="H118" s="223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19</v>
      </c>
      <c r="D120" s="29"/>
      <c r="E120" s="29"/>
      <c r="F120" s="22" t="str">
        <f>F12</f>
        <v xml:space="preserve"> </v>
      </c>
      <c r="G120" s="29"/>
      <c r="H120" s="29"/>
      <c r="I120" s="24" t="s">
        <v>21</v>
      </c>
      <c r="J120" s="52" t="str">
        <f>IF(J12="","",J12)</f>
        <v>26. 11. 2020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25.65" customHeight="1">
      <c r="A122" s="29"/>
      <c r="B122" s="30"/>
      <c r="C122" s="24" t="s">
        <v>23</v>
      </c>
      <c r="D122" s="29"/>
      <c r="E122" s="29"/>
      <c r="F122" s="22" t="str">
        <f>E15</f>
        <v xml:space="preserve">MINCOVŇA KREMNICA Š.P. </v>
      </c>
      <c r="G122" s="29"/>
      <c r="H122" s="29"/>
      <c r="I122" s="24" t="s">
        <v>29</v>
      </c>
      <c r="J122" s="27" t="str">
        <f>E21</f>
        <v>JANES ATELIER SPOL. s.r.o.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15" customHeight="1">
      <c r="A123" s="29"/>
      <c r="B123" s="30"/>
      <c r="C123" s="24" t="s">
        <v>27</v>
      </c>
      <c r="D123" s="29"/>
      <c r="E123" s="29"/>
      <c r="F123" s="22" t="str">
        <f>IF(E18="","",E18)</f>
        <v>Vyplň údaj</v>
      </c>
      <c r="G123" s="29"/>
      <c r="H123" s="29"/>
      <c r="I123" s="24" t="s">
        <v>32</v>
      </c>
      <c r="J123" s="27" t="str">
        <f>E24</f>
        <v xml:space="preserve"> 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2"/>
      <c r="B125" s="123"/>
      <c r="C125" s="124" t="s">
        <v>158</v>
      </c>
      <c r="D125" s="125" t="s">
        <v>60</v>
      </c>
      <c r="E125" s="125" t="s">
        <v>56</v>
      </c>
      <c r="F125" s="125" t="s">
        <v>57</v>
      </c>
      <c r="G125" s="125" t="s">
        <v>159</v>
      </c>
      <c r="H125" s="125" t="s">
        <v>160</v>
      </c>
      <c r="I125" s="125" t="s">
        <v>161</v>
      </c>
      <c r="J125" s="126" t="s">
        <v>130</v>
      </c>
      <c r="K125" s="127" t="s">
        <v>162</v>
      </c>
      <c r="L125" s="128"/>
      <c r="M125" s="59" t="s">
        <v>1</v>
      </c>
      <c r="N125" s="60" t="s">
        <v>39</v>
      </c>
      <c r="O125" s="60" t="s">
        <v>163</v>
      </c>
      <c r="P125" s="60" t="s">
        <v>164</v>
      </c>
      <c r="Q125" s="60" t="s">
        <v>165</v>
      </c>
      <c r="R125" s="60" t="s">
        <v>166</v>
      </c>
      <c r="S125" s="60" t="s">
        <v>167</v>
      </c>
      <c r="T125" s="61" t="s">
        <v>168</v>
      </c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</row>
    <row r="126" spans="1:63" s="2" customFormat="1" ht="22.8" customHeight="1">
      <c r="A126" s="29"/>
      <c r="B126" s="30"/>
      <c r="C126" s="66" t="s">
        <v>131</v>
      </c>
      <c r="D126" s="29"/>
      <c r="E126" s="29"/>
      <c r="F126" s="29"/>
      <c r="G126" s="29"/>
      <c r="H126" s="29"/>
      <c r="I126" s="29"/>
      <c r="J126" s="129">
        <f>BK126</f>
        <v>0</v>
      </c>
      <c r="K126" s="29"/>
      <c r="L126" s="30"/>
      <c r="M126" s="62"/>
      <c r="N126" s="53"/>
      <c r="O126" s="63"/>
      <c r="P126" s="130">
        <f>P127+P200+P206+P208</f>
        <v>0</v>
      </c>
      <c r="Q126" s="63"/>
      <c r="R126" s="130">
        <f>R127+R200+R206+R208</f>
        <v>192.1476199999999</v>
      </c>
      <c r="S126" s="63"/>
      <c r="T126" s="131">
        <f>T127+T200+T206+T208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74</v>
      </c>
      <c r="AU126" s="14" t="s">
        <v>132</v>
      </c>
      <c r="BK126" s="132">
        <f>BK127+BK200+BK206+BK208</f>
        <v>0</v>
      </c>
    </row>
    <row r="127" spans="1:63" s="12" customFormat="1" ht="25.95" customHeight="1">
      <c r="B127" s="133"/>
      <c r="D127" s="134" t="s">
        <v>74</v>
      </c>
      <c r="E127" s="135" t="s">
        <v>169</v>
      </c>
      <c r="F127" s="135" t="s">
        <v>1132</v>
      </c>
      <c r="I127" s="136"/>
      <c r="J127" s="137">
        <f>BK127</f>
        <v>0</v>
      </c>
      <c r="L127" s="133"/>
      <c r="M127" s="138"/>
      <c r="N127" s="139"/>
      <c r="O127" s="139"/>
      <c r="P127" s="140">
        <f>P128+P142+P145+P151+P198</f>
        <v>0</v>
      </c>
      <c r="Q127" s="139"/>
      <c r="R127" s="140">
        <f>R128+R142+R145+R151+R198</f>
        <v>192.12937999999991</v>
      </c>
      <c r="S127" s="139"/>
      <c r="T127" s="141">
        <f>T128+T142+T145+T151+T198</f>
        <v>0</v>
      </c>
      <c r="AR127" s="134" t="s">
        <v>82</v>
      </c>
      <c r="AT127" s="142" t="s">
        <v>74</v>
      </c>
      <c r="AU127" s="142" t="s">
        <v>75</v>
      </c>
      <c r="AY127" s="134" t="s">
        <v>171</v>
      </c>
      <c r="BK127" s="143">
        <f>BK128+BK142+BK145+BK151+BK198</f>
        <v>0</v>
      </c>
    </row>
    <row r="128" spans="1:63" s="12" customFormat="1" ht="22.8" customHeight="1">
      <c r="B128" s="133"/>
      <c r="D128" s="134" t="s">
        <v>74</v>
      </c>
      <c r="E128" s="144" t="s">
        <v>82</v>
      </c>
      <c r="F128" s="144" t="s">
        <v>1133</v>
      </c>
      <c r="I128" s="136"/>
      <c r="J128" s="145">
        <f>BK128</f>
        <v>0</v>
      </c>
      <c r="L128" s="133"/>
      <c r="M128" s="138"/>
      <c r="N128" s="139"/>
      <c r="O128" s="139"/>
      <c r="P128" s="140">
        <f>SUM(P129:P141)</f>
        <v>0</v>
      </c>
      <c r="Q128" s="139"/>
      <c r="R128" s="140">
        <f>SUM(R129:R141)</f>
        <v>77.488</v>
      </c>
      <c r="S128" s="139"/>
      <c r="T128" s="141">
        <f>SUM(T129:T141)</f>
        <v>0</v>
      </c>
      <c r="AR128" s="134" t="s">
        <v>82</v>
      </c>
      <c r="AT128" s="142" t="s">
        <v>74</v>
      </c>
      <c r="AU128" s="142" t="s">
        <v>82</v>
      </c>
      <c r="AY128" s="134" t="s">
        <v>171</v>
      </c>
      <c r="BK128" s="143">
        <f>SUM(BK129:BK141)</f>
        <v>0</v>
      </c>
    </row>
    <row r="129" spans="1:65" s="2" customFormat="1" ht="33" customHeight="1">
      <c r="A129" s="29"/>
      <c r="B129" s="146"/>
      <c r="C129" s="147" t="s">
        <v>82</v>
      </c>
      <c r="D129" s="147" t="s">
        <v>173</v>
      </c>
      <c r="E129" s="148" t="s">
        <v>3122</v>
      </c>
      <c r="F129" s="149" t="s">
        <v>3123</v>
      </c>
      <c r="G129" s="150" t="s">
        <v>176</v>
      </c>
      <c r="H129" s="151">
        <v>132.124</v>
      </c>
      <c r="I129" s="152"/>
      <c r="J129" s="153">
        <f t="shared" ref="J129:J141" si="0">ROUND(I129*H129,2)</f>
        <v>0</v>
      </c>
      <c r="K129" s="154"/>
      <c r="L129" s="30"/>
      <c r="M129" s="155" t="s">
        <v>1</v>
      </c>
      <c r="N129" s="156" t="s">
        <v>41</v>
      </c>
      <c r="O129" s="55"/>
      <c r="P129" s="157">
        <f t="shared" ref="P129:P141" si="1">O129*H129</f>
        <v>0</v>
      </c>
      <c r="Q129" s="157">
        <v>0</v>
      </c>
      <c r="R129" s="157">
        <f t="shared" ref="R129:R141" si="2">Q129*H129</f>
        <v>0</v>
      </c>
      <c r="S129" s="157">
        <v>0</v>
      </c>
      <c r="T129" s="158">
        <f t="shared" ref="T129:T141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9" t="s">
        <v>177</v>
      </c>
      <c r="AT129" s="159" t="s">
        <v>173</v>
      </c>
      <c r="AU129" s="159" t="s">
        <v>88</v>
      </c>
      <c r="AY129" s="14" t="s">
        <v>171</v>
      </c>
      <c r="BE129" s="160">
        <f t="shared" ref="BE129:BE141" si="4">IF(N129="základná",J129,0)</f>
        <v>0</v>
      </c>
      <c r="BF129" s="160">
        <f t="shared" ref="BF129:BF141" si="5">IF(N129="znížená",J129,0)</f>
        <v>0</v>
      </c>
      <c r="BG129" s="160">
        <f t="shared" ref="BG129:BG141" si="6">IF(N129="zákl. prenesená",J129,0)</f>
        <v>0</v>
      </c>
      <c r="BH129" s="160">
        <f t="shared" ref="BH129:BH141" si="7">IF(N129="zníž. prenesená",J129,0)</f>
        <v>0</v>
      </c>
      <c r="BI129" s="160">
        <f t="shared" ref="BI129:BI141" si="8">IF(N129="nulová",J129,0)</f>
        <v>0</v>
      </c>
      <c r="BJ129" s="14" t="s">
        <v>88</v>
      </c>
      <c r="BK129" s="160">
        <f t="shared" ref="BK129:BK141" si="9">ROUND(I129*H129,2)</f>
        <v>0</v>
      </c>
      <c r="BL129" s="14" t="s">
        <v>177</v>
      </c>
      <c r="BM129" s="159" t="s">
        <v>88</v>
      </c>
    </row>
    <row r="130" spans="1:65" s="2" customFormat="1" ht="21.75" customHeight="1">
      <c r="A130" s="29"/>
      <c r="B130" s="146"/>
      <c r="C130" s="147" t="s">
        <v>88</v>
      </c>
      <c r="D130" s="147" t="s">
        <v>173</v>
      </c>
      <c r="E130" s="148" t="s">
        <v>3124</v>
      </c>
      <c r="F130" s="149" t="s">
        <v>3125</v>
      </c>
      <c r="G130" s="150" t="s">
        <v>176</v>
      </c>
      <c r="H130" s="151">
        <v>124.17</v>
      </c>
      <c r="I130" s="152"/>
      <c r="J130" s="153">
        <f t="shared" si="0"/>
        <v>0</v>
      </c>
      <c r="K130" s="154"/>
      <c r="L130" s="30"/>
      <c r="M130" s="155" t="s">
        <v>1</v>
      </c>
      <c r="N130" s="156" t="s">
        <v>41</v>
      </c>
      <c r="O130" s="55"/>
      <c r="P130" s="157">
        <f t="shared" si="1"/>
        <v>0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9" t="s">
        <v>177</v>
      </c>
      <c r="AT130" s="159" t="s">
        <v>173</v>
      </c>
      <c r="AU130" s="159" t="s">
        <v>88</v>
      </c>
      <c r="AY130" s="14" t="s">
        <v>171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88</v>
      </c>
      <c r="BK130" s="160">
        <f t="shared" si="9"/>
        <v>0</v>
      </c>
      <c r="BL130" s="14" t="s">
        <v>177</v>
      </c>
      <c r="BM130" s="159" t="s">
        <v>177</v>
      </c>
    </row>
    <row r="131" spans="1:65" s="2" customFormat="1" ht="21.75" customHeight="1">
      <c r="A131" s="29"/>
      <c r="B131" s="146"/>
      <c r="C131" s="147" t="s">
        <v>179</v>
      </c>
      <c r="D131" s="147" t="s">
        <v>173</v>
      </c>
      <c r="E131" s="148" t="s">
        <v>2922</v>
      </c>
      <c r="F131" s="149" t="s">
        <v>2923</v>
      </c>
      <c r="G131" s="150" t="s">
        <v>176</v>
      </c>
      <c r="H131" s="151">
        <v>124.17</v>
      </c>
      <c r="I131" s="152"/>
      <c r="J131" s="153">
        <f t="shared" si="0"/>
        <v>0</v>
      </c>
      <c r="K131" s="154"/>
      <c r="L131" s="30"/>
      <c r="M131" s="155" t="s">
        <v>1</v>
      </c>
      <c r="N131" s="156" t="s">
        <v>41</v>
      </c>
      <c r="O131" s="55"/>
      <c r="P131" s="157">
        <f t="shared" si="1"/>
        <v>0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177</v>
      </c>
      <c r="AT131" s="159" t="s">
        <v>173</v>
      </c>
      <c r="AU131" s="159" t="s">
        <v>88</v>
      </c>
      <c r="AY131" s="14" t="s">
        <v>171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88</v>
      </c>
      <c r="BK131" s="160">
        <f t="shared" si="9"/>
        <v>0</v>
      </c>
      <c r="BL131" s="14" t="s">
        <v>177</v>
      </c>
      <c r="BM131" s="159" t="s">
        <v>198</v>
      </c>
    </row>
    <row r="132" spans="1:65" s="2" customFormat="1" ht="21.75" customHeight="1">
      <c r="A132" s="29"/>
      <c r="B132" s="146"/>
      <c r="C132" s="147" t="s">
        <v>177</v>
      </c>
      <c r="D132" s="147" t="s">
        <v>173</v>
      </c>
      <c r="E132" s="148" t="s">
        <v>3126</v>
      </c>
      <c r="F132" s="149" t="s">
        <v>3127</v>
      </c>
      <c r="G132" s="150" t="s">
        <v>176</v>
      </c>
      <c r="H132" s="151">
        <v>316.24200000000002</v>
      </c>
      <c r="I132" s="152"/>
      <c r="J132" s="153">
        <f t="shared" si="0"/>
        <v>0</v>
      </c>
      <c r="K132" s="154"/>
      <c r="L132" s="30"/>
      <c r="M132" s="155" t="s">
        <v>1</v>
      </c>
      <c r="N132" s="156" t="s">
        <v>41</v>
      </c>
      <c r="O132" s="55"/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177</v>
      </c>
      <c r="AT132" s="159" t="s">
        <v>173</v>
      </c>
      <c r="AU132" s="159" t="s">
        <v>88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177</v>
      </c>
      <c r="BM132" s="159" t="s">
        <v>207</v>
      </c>
    </row>
    <row r="133" spans="1:65" s="2" customFormat="1" ht="33" customHeight="1">
      <c r="A133" s="29"/>
      <c r="B133" s="146"/>
      <c r="C133" s="147" t="s">
        <v>194</v>
      </c>
      <c r="D133" s="147" t="s">
        <v>173</v>
      </c>
      <c r="E133" s="148" t="s">
        <v>1136</v>
      </c>
      <c r="F133" s="149" t="s">
        <v>1137</v>
      </c>
      <c r="G133" s="150" t="s">
        <v>176</v>
      </c>
      <c r="H133" s="151">
        <v>316.24200000000002</v>
      </c>
      <c r="I133" s="152"/>
      <c r="J133" s="153">
        <f t="shared" si="0"/>
        <v>0</v>
      </c>
      <c r="K133" s="154"/>
      <c r="L133" s="30"/>
      <c r="M133" s="155" t="s">
        <v>1</v>
      </c>
      <c r="N133" s="156" t="s">
        <v>41</v>
      </c>
      <c r="O133" s="55"/>
      <c r="P133" s="157">
        <f t="shared" si="1"/>
        <v>0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177</v>
      </c>
      <c r="AT133" s="159" t="s">
        <v>173</v>
      </c>
      <c r="AU133" s="159" t="s">
        <v>88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177</v>
      </c>
      <c r="BM133" s="159" t="s">
        <v>117</v>
      </c>
    </row>
    <row r="134" spans="1:65" s="2" customFormat="1" ht="33" customHeight="1">
      <c r="A134" s="29"/>
      <c r="B134" s="146"/>
      <c r="C134" s="147" t="s">
        <v>198</v>
      </c>
      <c r="D134" s="147" t="s">
        <v>173</v>
      </c>
      <c r="E134" s="148" t="s">
        <v>1140</v>
      </c>
      <c r="F134" s="149" t="s">
        <v>1141</v>
      </c>
      <c r="G134" s="150" t="s">
        <v>176</v>
      </c>
      <c r="H134" s="151">
        <v>126.58199999999999</v>
      </c>
      <c r="I134" s="152"/>
      <c r="J134" s="153">
        <f t="shared" si="0"/>
        <v>0</v>
      </c>
      <c r="K134" s="154"/>
      <c r="L134" s="30"/>
      <c r="M134" s="155" t="s">
        <v>1</v>
      </c>
      <c r="N134" s="156" t="s">
        <v>41</v>
      </c>
      <c r="O134" s="55"/>
      <c r="P134" s="157">
        <f t="shared" si="1"/>
        <v>0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177</v>
      </c>
      <c r="AT134" s="159" t="s">
        <v>173</v>
      </c>
      <c r="AU134" s="159" t="s">
        <v>88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177</v>
      </c>
      <c r="BM134" s="159" t="s">
        <v>225</v>
      </c>
    </row>
    <row r="135" spans="1:65" s="2" customFormat="1" ht="33" customHeight="1">
      <c r="A135" s="29"/>
      <c r="B135" s="146"/>
      <c r="C135" s="147" t="s">
        <v>203</v>
      </c>
      <c r="D135" s="147" t="s">
        <v>173</v>
      </c>
      <c r="E135" s="148" t="s">
        <v>1142</v>
      </c>
      <c r="F135" s="149" t="s">
        <v>1143</v>
      </c>
      <c r="G135" s="150" t="s">
        <v>176</v>
      </c>
      <c r="H135" s="151">
        <v>253.16399999999999</v>
      </c>
      <c r="I135" s="152"/>
      <c r="J135" s="153">
        <f t="shared" si="0"/>
        <v>0</v>
      </c>
      <c r="K135" s="154"/>
      <c r="L135" s="30"/>
      <c r="M135" s="155" t="s">
        <v>1</v>
      </c>
      <c r="N135" s="156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177</v>
      </c>
      <c r="AT135" s="159" t="s">
        <v>173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233</v>
      </c>
    </row>
    <row r="136" spans="1:65" s="2" customFormat="1" ht="21.75" customHeight="1">
      <c r="A136" s="29"/>
      <c r="B136" s="146"/>
      <c r="C136" s="147" t="s">
        <v>207</v>
      </c>
      <c r="D136" s="147" t="s">
        <v>173</v>
      </c>
      <c r="E136" s="148" t="s">
        <v>3059</v>
      </c>
      <c r="F136" s="149" t="s">
        <v>3060</v>
      </c>
      <c r="G136" s="150" t="s">
        <v>176</v>
      </c>
      <c r="H136" s="151">
        <v>126.58199999999999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177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241</v>
      </c>
    </row>
    <row r="137" spans="1:65" s="2" customFormat="1" ht="16.5" customHeight="1">
      <c r="A137" s="29"/>
      <c r="B137" s="146"/>
      <c r="C137" s="147" t="s">
        <v>212</v>
      </c>
      <c r="D137" s="147" t="s">
        <v>173</v>
      </c>
      <c r="E137" s="148" t="s">
        <v>1146</v>
      </c>
      <c r="F137" s="149" t="s">
        <v>1147</v>
      </c>
      <c r="G137" s="150" t="s">
        <v>176</v>
      </c>
      <c r="H137" s="151">
        <v>126.58199999999999</v>
      </c>
      <c r="I137" s="152"/>
      <c r="J137" s="153">
        <f t="shared" si="0"/>
        <v>0</v>
      </c>
      <c r="K137" s="154"/>
      <c r="L137" s="30"/>
      <c r="M137" s="155" t="s">
        <v>1</v>
      </c>
      <c r="N137" s="156" t="s">
        <v>41</v>
      </c>
      <c r="O137" s="55"/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177</v>
      </c>
      <c r="AT137" s="159" t="s">
        <v>173</v>
      </c>
      <c r="AU137" s="159" t="s">
        <v>88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177</v>
      </c>
      <c r="BM137" s="159" t="s">
        <v>249</v>
      </c>
    </row>
    <row r="138" spans="1:65" s="2" customFormat="1" ht="21.75" customHeight="1">
      <c r="A138" s="29"/>
      <c r="B138" s="146"/>
      <c r="C138" s="147" t="s">
        <v>117</v>
      </c>
      <c r="D138" s="147" t="s">
        <v>173</v>
      </c>
      <c r="E138" s="148" t="s">
        <v>1148</v>
      </c>
      <c r="F138" s="149" t="s">
        <v>1149</v>
      </c>
      <c r="G138" s="150" t="s">
        <v>210</v>
      </c>
      <c r="H138" s="151">
        <v>189.87299999999999</v>
      </c>
      <c r="I138" s="152"/>
      <c r="J138" s="153">
        <f t="shared" si="0"/>
        <v>0</v>
      </c>
      <c r="K138" s="154"/>
      <c r="L138" s="30"/>
      <c r="M138" s="155" t="s">
        <v>1</v>
      </c>
      <c r="N138" s="156" t="s">
        <v>41</v>
      </c>
      <c r="O138" s="55"/>
      <c r="P138" s="157">
        <f t="shared" si="1"/>
        <v>0</v>
      </c>
      <c r="Q138" s="157">
        <v>0</v>
      </c>
      <c r="R138" s="157">
        <f t="shared" si="2"/>
        <v>0</v>
      </c>
      <c r="S138" s="157">
        <v>0</v>
      </c>
      <c r="T138" s="158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177</v>
      </c>
      <c r="AT138" s="159" t="s">
        <v>173</v>
      </c>
      <c r="AU138" s="159" t="s">
        <v>88</v>
      </c>
      <c r="AY138" s="14" t="s">
        <v>171</v>
      </c>
      <c r="BE138" s="160">
        <f t="shared" si="4"/>
        <v>0</v>
      </c>
      <c r="BF138" s="160">
        <f t="shared" si="5"/>
        <v>0</v>
      </c>
      <c r="BG138" s="160">
        <f t="shared" si="6"/>
        <v>0</v>
      </c>
      <c r="BH138" s="160">
        <f t="shared" si="7"/>
        <v>0</v>
      </c>
      <c r="BI138" s="160">
        <f t="shared" si="8"/>
        <v>0</v>
      </c>
      <c r="BJ138" s="14" t="s">
        <v>88</v>
      </c>
      <c r="BK138" s="160">
        <f t="shared" si="9"/>
        <v>0</v>
      </c>
      <c r="BL138" s="14" t="s">
        <v>177</v>
      </c>
      <c r="BM138" s="159" t="s">
        <v>7</v>
      </c>
    </row>
    <row r="139" spans="1:65" s="2" customFormat="1" ht="21.75" customHeight="1">
      <c r="A139" s="29"/>
      <c r="B139" s="146"/>
      <c r="C139" s="147" t="s">
        <v>120</v>
      </c>
      <c r="D139" s="147" t="s">
        <v>173</v>
      </c>
      <c r="E139" s="148" t="s">
        <v>1150</v>
      </c>
      <c r="F139" s="149" t="s">
        <v>1151</v>
      </c>
      <c r="G139" s="150" t="s">
        <v>176</v>
      </c>
      <c r="H139" s="151">
        <v>313.83</v>
      </c>
      <c r="I139" s="152"/>
      <c r="J139" s="153">
        <f t="shared" si="0"/>
        <v>0</v>
      </c>
      <c r="K139" s="154"/>
      <c r="L139" s="30"/>
      <c r="M139" s="155" t="s">
        <v>1</v>
      </c>
      <c r="N139" s="156" t="s">
        <v>41</v>
      </c>
      <c r="O139" s="55"/>
      <c r="P139" s="157">
        <f t="shared" si="1"/>
        <v>0</v>
      </c>
      <c r="Q139" s="157">
        <v>0</v>
      </c>
      <c r="R139" s="157">
        <f t="shared" si="2"/>
        <v>0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177</v>
      </c>
      <c r="AT139" s="159" t="s">
        <v>173</v>
      </c>
      <c r="AU139" s="159" t="s">
        <v>88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177</v>
      </c>
      <c r="BM139" s="159" t="s">
        <v>265</v>
      </c>
    </row>
    <row r="140" spans="1:65" s="2" customFormat="1" ht="21.75" customHeight="1">
      <c r="A140" s="29"/>
      <c r="B140" s="146"/>
      <c r="C140" s="147" t="s">
        <v>225</v>
      </c>
      <c r="D140" s="147" t="s">
        <v>173</v>
      </c>
      <c r="E140" s="148" t="s">
        <v>1154</v>
      </c>
      <c r="F140" s="149" t="s">
        <v>1155</v>
      </c>
      <c r="G140" s="150" t="s">
        <v>176</v>
      </c>
      <c r="H140" s="151">
        <v>46.4</v>
      </c>
      <c r="I140" s="152"/>
      <c r="J140" s="153">
        <f t="shared" si="0"/>
        <v>0</v>
      </c>
      <c r="K140" s="154"/>
      <c r="L140" s="30"/>
      <c r="M140" s="155" t="s">
        <v>1</v>
      </c>
      <c r="N140" s="156" t="s">
        <v>41</v>
      </c>
      <c r="O140" s="55"/>
      <c r="P140" s="157">
        <f t="shared" si="1"/>
        <v>0</v>
      </c>
      <c r="Q140" s="157">
        <v>0</v>
      </c>
      <c r="R140" s="157">
        <f t="shared" si="2"/>
        <v>0</v>
      </c>
      <c r="S140" s="157">
        <v>0</v>
      </c>
      <c r="T140" s="158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9" t="s">
        <v>177</v>
      </c>
      <c r="AT140" s="159" t="s">
        <v>173</v>
      </c>
      <c r="AU140" s="159" t="s">
        <v>88</v>
      </c>
      <c r="AY140" s="14" t="s">
        <v>171</v>
      </c>
      <c r="BE140" s="160">
        <f t="shared" si="4"/>
        <v>0</v>
      </c>
      <c r="BF140" s="160">
        <f t="shared" si="5"/>
        <v>0</v>
      </c>
      <c r="BG140" s="160">
        <f t="shared" si="6"/>
        <v>0</v>
      </c>
      <c r="BH140" s="160">
        <f t="shared" si="7"/>
        <v>0</v>
      </c>
      <c r="BI140" s="160">
        <f t="shared" si="8"/>
        <v>0</v>
      </c>
      <c r="BJ140" s="14" t="s">
        <v>88</v>
      </c>
      <c r="BK140" s="160">
        <f t="shared" si="9"/>
        <v>0</v>
      </c>
      <c r="BL140" s="14" t="s">
        <v>177</v>
      </c>
      <c r="BM140" s="159" t="s">
        <v>273</v>
      </c>
    </row>
    <row r="141" spans="1:65" s="2" customFormat="1" ht="16.5" customHeight="1">
      <c r="A141" s="29"/>
      <c r="B141" s="146"/>
      <c r="C141" s="161" t="s">
        <v>229</v>
      </c>
      <c r="D141" s="161" t="s">
        <v>390</v>
      </c>
      <c r="E141" s="162" t="s">
        <v>1156</v>
      </c>
      <c r="F141" s="163" t="s">
        <v>1157</v>
      </c>
      <c r="G141" s="164" t="s">
        <v>210</v>
      </c>
      <c r="H141" s="165">
        <v>77.488</v>
      </c>
      <c r="I141" s="166"/>
      <c r="J141" s="167">
        <f t="shared" si="0"/>
        <v>0</v>
      </c>
      <c r="K141" s="168"/>
      <c r="L141" s="169"/>
      <c r="M141" s="170" t="s">
        <v>1</v>
      </c>
      <c r="N141" s="171" t="s">
        <v>41</v>
      </c>
      <c r="O141" s="55"/>
      <c r="P141" s="157">
        <f t="shared" si="1"/>
        <v>0</v>
      </c>
      <c r="Q141" s="157">
        <v>1</v>
      </c>
      <c r="R141" s="157">
        <f t="shared" si="2"/>
        <v>77.488</v>
      </c>
      <c r="S141" s="157">
        <v>0</v>
      </c>
      <c r="T141" s="158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207</v>
      </c>
      <c r="AT141" s="159" t="s">
        <v>390</v>
      </c>
      <c r="AU141" s="159" t="s">
        <v>88</v>
      </c>
      <c r="AY141" s="14" t="s">
        <v>171</v>
      </c>
      <c r="BE141" s="160">
        <f t="shared" si="4"/>
        <v>0</v>
      </c>
      <c r="BF141" s="160">
        <f t="shared" si="5"/>
        <v>0</v>
      </c>
      <c r="BG141" s="160">
        <f t="shared" si="6"/>
        <v>0</v>
      </c>
      <c r="BH141" s="160">
        <f t="shared" si="7"/>
        <v>0</v>
      </c>
      <c r="BI141" s="160">
        <f t="shared" si="8"/>
        <v>0</v>
      </c>
      <c r="BJ141" s="14" t="s">
        <v>88</v>
      </c>
      <c r="BK141" s="160">
        <f t="shared" si="9"/>
        <v>0</v>
      </c>
      <c r="BL141" s="14" t="s">
        <v>177</v>
      </c>
      <c r="BM141" s="159" t="s">
        <v>281</v>
      </c>
    </row>
    <row r="142" spans="1:65" s="12" customFormat="1" ht="22.8" customHeight="1">
      <c r="B142" s="133"/>
      <c r="D142" s="134" t="s">
        <v>74</v>
      </c>
      <c r="E142" s="144" t="s">
        <v>179</v>
      </c>
      <c r="F142" s="144" t="s">
        <v>3128</v>
      </c>
      <c r="I142" s="136"/>
      <c r="J142" s="145">
        <f>BK142</f>
        <v>0</v>
      </c>
      <c r="L142" s="133"/>
      <c r="M142" s="138"/>
      <c r="N142" s="139"/>
      <c r="O142" s="139"/>
      <c r="P142" s="140">
        <f>SUM(P143:P144)</f>
        <v>0</v>
      </c>
      <c r="Q142" s="139"/>
      <c r="R142" s="140">
        <f>SUM(R143:R144)</f>
        <v>8.1999999999999993</v>
      </c>
      <c r="S142" s="139"/>
      <c r="T142" s="141">
        <f>SUM(T143:T144)</f>
        <v>0</v>
      </c>
      <c r="AR142" s="134" t="s">
        <v>82</v>
      </c>
      <c r="AT142" s="142" t="s">
        <v>74</v>
      </c>
      <c r="AU142" s="142" t="s">
        <v>82</v>
      </c>
      <c r="AY142" s="134" t="s">
        <v>171</v>
      </c>
      <c r="BK142" s="143">
        <f>SUM(BK143:BK144)</f>
        <v>0</v>
      </c>
    </row>
    <row r="143" spans="1:65" s="2" customFormat="1" ht="21.75" customHeight="1">
      <c r="A143" s="29"/>
      <c r="B143" s="146"/>
      <c r="C143" s="147" t="s">
        <v>233</v>
      </c>
      <c r="D143" s="147" t="s">
        <v>173</v>
      </c>
      <c r="E143" s="148" t="s">
        <v>3129</v>
      </c>
      <c r="F143" s="149" t="s">
        <v>3130</v>
      </c>
      <c r="G143" s="150" t="s">
        <v>192</v>
      </c>
      <c r="H143" s="151">
        <v>1</v>
      </c>
      <c r="I143" s="152"/>
      <c r="J143" s="153">
        <f>ROUND(I143*H143,2)</f>
        <v>0</v>
      </c>
      <c r="K143" s="154"/>
      <c r="L143" s="30"/>
      <c r="M143" s="155" t="s">
        <v>1</v>
      </c>
      <c r="N143" s="156" t="s">
        <v>41</v>
      </c>
      <c r="O143" s="55"/>
      <c r="P143" s="157">
        <f>O143*H143</f>
        <v>0</v>
      </c>
      <c r="Q143" s="157">
        <v>0</v>
      </c>
      <c r="R143" s="157">
        <f>Q143*H143</f>
        <v>0</v>
      </c>
      <c r="S143" s="157">
        <v>0</v>
      </c>
      <c r="T143" s="158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>IF(N143="základná",J143,0)</f>
        <v>0</v>
      </c>
      <c r="BF143" s="160">
        <f>IF(N143="znížená",J143,0)</f>
        <v>0</v>
      </c>
      <c r="BG143" s="160">
        <f>IF(N143="zákl. prenesená",J143,0)</f>
        <v>0</v>
      </c>
      <c r="BH143" s="160">
        <f>IF(N143="zníž. prenesená",J143,0)</f>
        <v>0</v>
      </c>
      <c r="BI143" s="160">
        <f>IF(N143="nulová",J143,0)</f>
        <v>0</v>
      </c>
      <c r="BJ143" s="14" t="s">
        <v>88</v>
      </c>
      <c r="BK143" s="160">
        <f>ROUND(I143*H143,2)</f>
        <v>0</v>
      </c>
      <c r="BL143" s="14" t="s">
        <v>177</v>
      </c>
      <c r="BM143" s="159" t="s">
        <v>289</v>
      </c>
    </row>
    <row r="144" spans="1:65" s="2" customFormat="1" ht="33" customHeight="1">
      <c r="A144" s="29"/>
      <c r="B144" s="146"/>
      <c r="C144" s="161" t="s">
        <v>237</v>
      </c>
      <c r="D144" s="161" t="s">
        <v>390</v>
      </c>
      <c r="E144" s="162" t="s">
        <v>3131</v>
      </c>
      <c r="F144" s="163" t="s">
        <v>3132</v>
      </c>
      <c r="G144" s="164" t="s">
        <v>1473</v>
      </c>
      <c r="H144" s="165">
        <v>1</v>
      </c>
      <c r="I144" s="166"/>
      <c r="J144" s="167">
        <f>ROUND(I144*H144,2)</f>
        <v>0</v>
      </c>
      <c r="K144" s="168"/>
      <c r="L144" s="169"/>
      <c r="M144" s="170" t="s">
        <v>1</v>
      </c>
      <c r="N144" s="171" t="s">
        <v>41</v>
      </c>
      <c r="O144" s="55"/>
      <c r="P144" s="157">
        <f>O144*H144</f>
        <v>0</v>
      </c>
      <c r="Q144" s="157">
        <v>8.1999999999999993</v>
      </c>
      <c r="R144" s="157">
        <f>Q144*H144</f>
        <v>8.1999999999999993</v>
      </c>
      <c r="S144" s="157">
        <v>0</v>
      </c>
      <c r="T144" s="158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207</v>
      </c>
      <c r="AT144" s="159" t="s">
        <v>390</v>
      </c>
      <c r="AU144" s="159" t="s">
        <v>88</v>
      </c>
      <c r="AY144" s="14" t="s">
        <v>171</v>
      </c>
      <c r="BE144" s="160">
        <f>IF(N144="základná",J144,0)</f>
        <v>0</v>
      </c>
      <c r="BF144" s="160">
        <f>IF(N144="znížená",J144,0)</f>
        <v>0</v>
      </c>
      <c r="BG144" s="160">
        <f>IF(N144="zákl. prenesená",J144,0)</f>
        <v>0</v>
      </c>
      <c r="BH144" s="160">
        <f>IF(N144="zníž. prenesená",J144,0)</f>
        <v>0</v>
      </c>
      <c r="BI144" s="160">
        <f>IF(N144="nulová",J144,0)</f>
        <v>0</v>
      </c>
      <c r="BJ144" s="14" t="s">
        <v>88</v>
      </c>
      <c r="BK144" s="160">
        <f>ROUND(I144*H144,2)</f>
        <v>0</v>
      </c>
      <c r="BL144" s="14" t="s">
        <v>177</v>
      </c>
      <c r="BM144" s="159" t="s">
        <v>297</v>
      </c>
    </row>
    <row r="145" spans="1:65" s="12" customFormat="1" ht="22.8" customHeight="1">
      <c r="B145" s="133"/>
      <c r="D145" s="134" t="s">
        <v>74</v>
      </c>
      <c r="E145" s="144" t="s">
        <v>177</v>
      </c>
      <c r="F145" s="144" t="s">
        <v>1158</v>
      </c>
      <c r="I145" s="136"/>
      <c r="J145" s="145">
        <f>BK145</f>
        <v>0</v>
      </c>
      <c r="L145" s="133"/>
      <c r="M145" s="138"/>
      <c r="N145" s="139"/>
      <c r="O145" s="139"/>
      <c r="P145" s="140">
        <f>SUM(P146:P150)</f>
        <v>0</v>
      </c>
      <c r="Q145" s="139"/>
      <c r="R145" s="140">
        <f>SUM(R146:R150)</f>
        <v>75.55100999999992</v>
      </c>
      <c r="S145" s="139"/>
      <c r="T145" s="141">
        <f>SUM(T146:T150)</f>
        <v>0</v>
      </c>
      <c r="AR145" s="134" t="s">
        <v>82</v>
      </c>
      <c r="AT145" s="142" t="s">
        <v>74</v>
      </c>
      <c r="AU145" s="142" t="s">
        <v>82</v>
      </c>
      <c r="AY145" s="134" t="s">
        <v>171</v>
      </c>
      <c r="BK145" s="143">
        <f>SUM(BK146:BK150)</f>
        <v>0</v>
      </c>
    </row>
    <row r="146" spans="1:65" s="2" customFormat="1" ht="21.75" customHeight="1">
      <c r="A146" s="29"/>
      <c r="B146" s="146"/>
      <c r="C146" s="147" t="s">
        <v>241</v>
      </c>
      <c r="D146" s="147" t="s">
        <v>173</v>
      </c>
      <c r="E146" s="148" t="s">
        <v>3061</v>
      </c>
      <c r="F146" s="149" t="s">
        <v>3062</v>
      </c>
      <c r="G146" s="150" t="s">
        <v>176</v>
      </c>
      <c r="H146" s="151">
        <v>4.2539999999999996</v>
      </c>
      <c r="I146" s="152"/>
      <c r="J146" s="153">
        <f>ROUND(I146*H146,2)</f>
        <v>0</v>
      </c>
      <c r="K146" s="154"/>
      <c r="L146" s="30"/>
      <c r="M146" s="155" t="s">
        <v>1</v>
      </c>
      <c r="N146" s="156" t="s">
        <v>41</v>
      </c>
      <c r="O146" s="55"/>
      <c r="P146" s="157">
        <f>O146*H146</f>
        <v>0</v>
      </c>
      <c r="Q146" s="157">
        <v>1.70339915373766</v>
      </c>
      <c r="R146" s="157">
        <f>Q146*H146</f>
        <v>7.2462600000000048</v>
      </c>
      <c r="S146" s="157">
        <v>0</v>
      </c>
      <c r="T146" s="158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177</v>
      </c>
      <c r="AT146" s="159" t="s">
        <v>173</v>
      </c>
      <c r="AU146" s="159" t="s">
        <v>88</v>
      </c>
      <c r="AY146" s="14" t="s">
        <v>171</v>
      </c>
      <c r="BE146" s="160">
        <f>IF(N146="základná",J146,0)</f>
        <v>0</v>
      </c>
      <c r="BF146" s="160">
        <f>IF(N146="znížená",J146,0)</f>
        <v>0</v>
      </c>
      <c r="BG146" s="160">
        <f>IF(N146="zákl. prenesená",J146,0)</f>
        <v>0</v>
      </c>
      <c r="BH146" s="160">
        <f>IF(N146="zníž. prenesená",J146,0)</f>
        <v>0</v>
      </c>
      <c r="BI146" s="160">
        <f>IF(N146="nulová",J146,0)</f>
        <v>0</v>
      </c>
      <c r="BJ146" s="14" t="s">
        <v>88</v>
      </c>
      <c r="BK146" s="160">
        <f>ROUND(I146*H146,2)</f>
        <v>0</v>
      </c>
      <c r="BL146" s="14" t="s">
        <v>177</v>
      </c>
      <c r="BM146" s="159" t="s">
        <v>305</v>
      </c>
    </row>
    <row r="147" spans="1:65" s="2" customFormat="1" ht="33" customHeight="1">
      <c r="A147" s="29"/>
      <c r="B147" s="146"/>
      <c r="C147" s="147" t="s">
        <v>245</v>
      </c>
      <c r="D147" s="147" t="s">
        <v>173</v>
      </c>
      <c r="E147" s="148" t="s">
        <v>1159</v>
      </c>
      <c r="F147" s="149" t="s">
        <v>1160</v>
      </c>
      <c r="G147" s="150" t="s">
        <v>176</v>
      </c>
      <c r="H147" s="151">
        <v>27.84</v>
      </c>
      <c r="I147" s="152"/>
      <c r="J147" s="153">
        <f>ROUND(I147*H147,2)</f>
        <v>0</v>
      </c>
      <c r="K147" s="154"/>
      <c r="L147" s="30"/>
      <c r="M147" s="155" t="s">
        <v>1</v>
      </c>
      <c r="N147" s="156" t="s">
        <v>41</v>
      </c>
      <c r="O147" s="55"/>
      <c r="P147" s="157">
        <f>O147*H147</f>
        <v>0</v>
      </c>
      <c r="Q147" s="157">
        <v>1.89078017241379</v>
      </c>
      <c r="R147" s="157">
        <f>Q147*H147</f>
        <v>52.639319999999913</v>
      </c>
      <c r="S147" s="157">
        <v>0</v>
      </c>
      <c r="T147" s="158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177</v>
      </c>
      <c r="AT147" s="159" t="s">
        <v>173</v>
      </c>
      <c r="AU147" s="159" t="s">
        <v>88</v>
      </c>
      <c r="AY147" s="14" t="s">
        <v>171</v>
      </c>
      <c r="BE147" s="160">
        <f>IF(N147="základná",J147,0)</f>
        <v>0</v>
      </c>
      <c r="BF147" s="160">
        <f>IF(N147="znížená",J147,0)</f>
        <v>0</v>
      </c>
      <c r="BG147" s="160">
        <f>IF(N147="zákl. prenesená",J147,0)</f>
        <v>0</v>
      </c>
      <c r="BH147" s="160">
        <f>IF(N147="zníž. prenesená",J147,0)</f>
        <v>0</v>
      </c>
      <c r="BI147" s="160">
        <f>IF(N147="nulová",J147,0)</f>
        <v>0</v>
      </c>
      <c r="BJ147" s="14" t="s">
        <v>88</v>
      </c>
      <c r="BK147" s="160">
        <f>ROUND(I147*H147,2)</f>
        <v>0</v>
      </c>
      <c r="BL147" s="14" t="s">
        <v>177</v>
      </c>
      <c r="BM147" s="159" t="s">
        <v>313</v>
      </c>
    </row>
    <row r="148" spans="1:65" s="2" customFormat="1" ht="21.75" customHeight="1">
      <c r="A148" s="29"/>
      <c r="B148" s="146"/>
      <c r="C148" s="147" t="s">
        <v>249</v>
      </c>
      <c r="D148" s="147" t="s">
        <v>173</v>
      </c>
      <c r="E148" s="148" t="s">
        <v>3133</v>
      </c>
      <c r="F148" s="149" t="s">
        <v>3134</v>
      </c>
      <c r="G148" s="150" t="s">
        <v>192</v>
      </c>
      <c r="H148" s="151">
        <v>7</v>
      </c>
      <c r="I148" s="152"/>
      <c r="J148" s="153">
        <f>ROUND(I148*H148,2)</f>
        <v>0</v>
      </c>
      <c r="K148" s="154"/>
      <c r="L148" s="30"/>
      <c r="M148" s="155" t="s">
        <v>1</v>
      </c>
      <c r="N148" s="156" t="s">
        <v>41</v>
      </c>
      <c r="O148" s="55"/>
      <c r="P148" s="157">
        <f>O148*H148</f>
        <v>0</v>
      </c>
      <c r="Q148" s="157">
        <v>6.6E-3</v>
      </c>
      <c r="R148" s="157">
        <f>Q148*H148</f>
        <v>4.6199999999999998E-2</v>
      </c>
      <c r="S148" s="157">
        <v>0</v>
      </c>
      <c r="T148" s="158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177</v>
      </c>
      <c r="AT148" s="159" t="s">
        <v>173</v>
      </c>
      <c r="AU148" s="159" t="s">
        <v>88</v>
      </c>
      <c r="AY148" s="14" t="s">
        <v>171</v>
      </c>
      <c r="BE148" s="160">
        <f>IF(N148="základná",J148,0)</f>
        <v>0</v>
      </c>
      <c r="BF148" s="160">
        <f>IF(N148="znížená",J148,0)</f>
        <v>0</v>
      </c>
      <c r="BG148" s="160">
        <f>IF(N148="zákl. prenesená",J148,0)</f>
        <v>0</v>
      </c>
      <c r="BH148" s="160">
        <f>IF(N148="zníž. prenesená",J148,0)</f>
        <v>0</v>
      </c>
      <c r="BI148" s="160">
        <f>IF(N148="nulová",J148,0)</f>
        <v>0</v>
      </c>
      <c r="BJ148" s="14" t="s">
        <v>88</v>
      </c>
      <c r="BK148" s="160">
        <f>ROUND(I148*H148,2)</f>
        <v>0</v>
      </c>
      <c r="BL148" s="14" t="s">
        <v>177</v>
      </c>
      <c r="BM148" s="159" t="s">
        <v>321</v>
      </c>
    </row>
    <row r="149" spans="1:65" s="2" customFormat="1" ht="16.5" customHeight="1">
      <c r="A149" s="29"/>
      <c r="B149" s="146"/>
      <c r="C149" s="161" t="s">
        <v>254</v>
      </c>
      <c r="D149" s="161" t="s">
        <v>390</v>
      </c>
      <c r="E149" s="162" t="s">
        <v>3135</v>
      </c>
      <c r="F149" s="163" t="s">
        <v>3136</v>
      </c>
      <c r="G149" s="164" t="s">
        <v>192</v>
      </c>
      <c r="H149" s="165">
        <v>7.07</v>
      </c>
      <c r="I149" s="166"/>
      <c r="J149" s="167">
        <f>ROUND(I149*H149,2)</f>
        <v>0</v>
      </c>
      <c r="K149" s="168"/>
      <c r="L149" s="169"/>
      <c r="M149" s="170" t="s">
        <v>1</v>
      </c>
      <c r="N149" s="171" t="s">
        <v>41</v>
      </c>
      <c r="O149" s="55"/>
      <c r="P149" s="157">
        <f>O149*H149</f>
        <v>0</v>
      </c>
      <c r="Q149" s="157">
        <v>0.73199999999999998</v>
      </c>
      <c r="R149" s="157">
        <f>Q149*H149</f>
        <v>5.1752400000000005</v>
      </c>
      <c r="S149" s="157">
        <v>0</v>
      </c>
      <c r="T149" s="158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207</v>
      </c>
      <c r="AT149" s="159" t="s">
        <v>390</v>
      </c>
      <c r="AU149" s="159" t="s">
        <v>88</v>
      </c>
      <c r="AY149" s="14" t="s">
        <v>171</v>
      </c>
      <c r="BE149" s="160">
        <f>IF(N149="základná",J149,0)</f>
        <v>0</v>
      </c>
      <c r="BF149" s="160">
        <f>IF(N149="znížená",J149,0)</f>
        <v>0</v>
      </c>
      <c r="BG149" s="160">
        <f>IF(N149="zákl. prenesená",J149,0)</f>
        <v>0</v>
      </c>
      <c r="BH149" s="160">
        <f>IF(N149="zníž. prenesená",J149,0)</f>
        <v>0</v>
      </c>
      <c r="BI149" s="160">
        <f>IF(N149="nulová",J149,0)</f>
        <v>0</v>
      </c>
      <c r="BJ149" s="14" t="s">
        <v>88</v>
      </c>
      <c r="BK149" s="160">
        <f>ROUND(I149*H149,2)</f>
        <v>0</v>
      </c>
      <c r="BL149" s="14" t="s">
        <v>177</v>
      </c>
      <c r="BM149" s="159" t="s">
        <v>329</v>
      </c>
    </row>
    <row r="150" spans="1:65" s="2" customFormat="1" ht="21.75" customHeight="1">
      <c r="A150" s="29"/>
      <c r="B150" s="146"/>
      <c r="C150" s="147" t="s">
        <v>7</v>
      </c>
      <c r="D150" s="147" t="s">
        <v>173</v>
      </c>
      <c r="E150" s="148" t="s">
        <v>3065</v>
      </c>
      <c r="F150" s="149" t="s">
        <v>3066</v>
      </c>
      <c r="G150" s="150" t="s">
        <v>176</v>
      </c>
      <c r="H150" s="151">
        <v>4.34</v>
      </c>
      <c r="I150" s="152"/>
      <c r="J150" s="153">
        <f>ROUND(I150*H150,2)</f>
        <v>0</v>
      </c>
      <c r="K150" s="154"/>
      <c r="L150" s="30"/>
      <c r="M150" s="155" t="s">
        <v>1</v>
      </c>
      <c r="N150" s="156" t="s">
        <v>41</v>
      </c>
      <c r="O150" s="55"/>
      <c r="P150" s="157">
        <f>O150*H150</f>
        <v>0</v>
      </c>
      <c r="Q150" s="157">
        <v>2.4064493087557599</v>
      </c>
      <c r="R150" s="157">
        <f>Q150*H150</f>
        <v>10.443989999999998</v>
      </c>
      <c r="S150" s="157">
        <v>0</v>
      </c>
      <c r="T150" s="158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177</v>
      </c>
      <c r="AT150" s="159" t="s">
        <v>173</v>
      </c>
      <c r="AU150" s="159" t="s">
        <v>88</v>
      </c>
      <c r="AY150" s="14" t="s">
        <v>171</v>
      </c>
      <c r="BE150" s="160">
        <f>IF(N150="základná",J150,0)</f>
        <v>0</v>
      </c>
      <c r="BF150" s="160">
        <f>IF(N150="znížená",J150,0)</f>
        <v>0</v>
      </c>
      <c r="BG150" s="160">
        <f>IF(N150="zákl. prenesená",J150,0)</f>
        <v>0</v>
      </c>
      <c r="BH150" s="160">
        <f>IF(N150="zníž. prenesená",J150,0)</f>
        <v>0</v>
      </c>
      <c r="BI150" s="160">
        <f>IF(N150="nulová",J150,0)</f>
        <v>0</v>
      </c>
      <c r="BJ150" s="14" t="s">
        <v>88</v>
      </c>
      <c r="BK150" s="160">
        <f>ROUND(I150*H150,2)</f>
        <v>0</v>
      </c>
      <c r="BL150" s="14" t="s">
        <v>177</v>
      </c>
      <c r="BM150" s="159" t="s">
        <v>337</v>
      </c>
    </row>
    <row r="151" spans="1:65" s="12" customFormat="1" ht="22.8" customHeight="1">
      <c r="B151" s="133"/>
      <c r="D151" s="134" t="s">
        <v>74</v>
      </c>
      <c r="E151" s="144" t="s">
        <v>207</v>
      </c>
      <c r="F151" s="144" t="s">
        <v>3067</v>
      </c>
      <c r="I151" s="136"/>
      <c r="J151" s="145">
        <f>BK151</f>
        <v>0</v>
      </c>
      <c r="L151" s="133"/>
      <c r="M151" s="138"/>
      <c r="N151" s="139"/>
      <c r="O151" s="139"/>
      <c r="P151" s="140">
        <f>SUM(P152:P197)</f>
        <v>0</v>
      </c>
      <c r="Q151" s="139"/>
      <c r="R151" s="140">
        <f>SUM(R152:R197)</f>
        <v>30.890370000000004</v>
      </c>
      <c r="S151" s="139"/>
      <c r="T151" s="141">
        <f>SUM(T152:T197)</f>
        <v>0</v>
      </c>
      <c r="AR151" s="134" t="s">
        <v>82</v>
      </c>
      <c r="AT151" s="142" t="s">
        <v>74</v>
      </c>
      <c r="AU151" s="142" t="s">
        <v>82</v>
      </c>
      <c r="AY151" s="134" t="s">
        <v>171</v>
      </c>
      <c r="BK151" s="143">
        <f>SUM(BK152:BK197)</f>
        <v>0</v>
      </c>
    </row>
    <row r="152" spans="1:65" s="2" customFormat="1" ht="21.75" customHeight="1">
      <c r="A152" s="29"/>
      <c r="B152" s="146"/>
      <c r="C152" s="147" t="s">
        <v>261</v>
      </c>
      <c r="D152" s="147" t="s">
        <v>173</v>
      </c>
      <c r="E152" s="148" t="s">
        <v>3137</v>
      </c>
      <c r="F152" s="149" t="s">
        <v>3138</v>
      </c>
      <c r="G152" s="150" t="s">
        <v>192</v>
      </c>
      <c r="H152" s="151">
        <v>1</v>
      </c>
      <c r="I152" s="152"/>
      <c r="J152" s="153">
        <f t="shared" ref="J152:J197" si="10">ROUND(I152*H152,2)</f>
        <v>0</v>
      </c>
      <c r="K152" s="154"/>
      <c r="L152" s="30"/>
      <c r="M152" s="155" t="s">
        <v>1</v>
      </c>
      <c r="N152" s="156" t="s">
        <v>41</v>
      </c>
      <c r="O152" s="55"/>
      <c r="P152" s="157">
        <f t="shared" ref="P152:P197" si="11">O152*H152</f>
        <v>0</v>
      </c>
      <c r="Q152" s="157">
        <v>6.4990000000000006E-2</v>
      </c>
      <c r="R152" s="157">
        <f t="shared" ref="R152:R197" si="12">Q152*H152</f>
        <v>6.4990000000000006E-2</v>
      </c>
      <c r="S152" s="157">
        <v>0</v>
      </c>
      <c r="T152" s="158">
        <f t="shared" ref="T152:T197" si="1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177</v>
      </c>
      <c r="AT152" s="159" t="s">
        <v>173</v>
      </c>
      <c r="AU152" s="159" t="s">
        <v>88</v>
      </c>
      <c r="AY152" s="14" t="s">
        <v>171</v>
      </c>
      <c r="BE152" s="160">
        <f t="shared" ref="BE152:BE197" si="14">IF(N152="základná",J152,0)</f>
        <v>0</v>
      </c>
      <c r="BF152" s="160">
        <f t="shared" ref="BF152:BF197" si="15">IF(N152="znížená",J152,0)</f>
        <v>0</v>
      </c>
      <c r="BG152" s="160">
        <f t="shared" ref="BG152:BG197" si="16">IF(N152="zákl. prenesená",J152,0)</f>
        <v>0</v>
      </c>
      <c r="BH152" s="160">
        <f t="shared" ref="BH152:BH197" si="17">IF(N152="zníž. prenesená",J152,0)</f>
        <v>0</v>
      </c>
      <c r="BI152" s="160">
        <f t="shared" ref="BI152:BI197" si="18">IF(N152="nulová",J152,0)</f>
        <v>0</v>
      </c>
      <c r="BJ152" s="14" t="s">
        <v>88</v>
      </c>
      <c r="BK152" s="160">
        <f t="shared" ref="BK152:BK197" si="19">ROUND(I152*H152,2)</f>
        <v>0</v>
      </c>
      <c r="BL152" s="14" t="s">
        <v>177</v>
      </c>
      <c r="BM152" s="159" t="s">
        <v>345</v>
      </c>
    </row>
    <row r="153" spans="1:65" s="2" customFormat="1" ht="16.5" customHeight="1">
      <c r="A153" s="29"/>
      <c r="B153" s="146"/>
      <c r="C153" s="147" t="s">
        <v>265</v>
      </c>
      <c r="D153" s="147" t="s">
        <v>173</v>
      </c>
      <c r="E153" s="148" t="s">
        <v>3139</v>
      </c>
      <c r="F153" s="149" t="s">
        <v>3140</v>
      </c>
      <c r="G153" s="150" t="s">
        <v>192</v>
      </c>
      <c r="H153" s="151">
        <v>1</v>
      </c>
      <c r="I153" s="152"/>
      <c r="J153" s="153">
        <f t="shared" si="10"/>
        <v>0</v>
      </c>
      <c r="K153" s="154"/>
      <c r="L153" s="30"/>
      <c r="M153" s="155" t="s">
        <v>1</v>
      </c>
      <c r="N153" s="156" t="s">
        <v>41</v>
      </c>
      <c r="O153" s="55"/>
      <c r="P153" s="157">
        <f t="shared" si="11"/>
        <v>0</v>
      </c>
      <c r="Q153" s="157">
        <v>6.4990000000000006E-2</v>
      </c>
      <c r="R153" s="157">
        <f t="shared" si="12"/>
        <v>6.4990000000000006E-2</v>
      </c>
      <c r="S153" s="157">
        <v>0</v>
      </c>
      <c r="T153" s="158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177</v>
      </c>
      <c r="AT153" s="159" t="s">
        <v>173</v>
      </c>
      <c r="AU153" s="159" t="s">
        <v>88</v>
      </c>
      <c r="AY153" s="14" t="s">
        <v>171</v>
      </c>
      <c r="BE153" s="160">
        <f t="shared" si="14"/>
        <v>0</v>
      </c>
      <c r="BF153" s="160">
        <f t="shared" si="15"/>
        <v>0</v>
      </c>
      <c r="BG153" s="160">
        <f t="shared" si="16"/>
        <v>0</v>
      </c>
      <c r="BH153" s="160">
        <f t="shared" si="17"/>
        <v>0</v>
      </c>
      <c r="BI153" s="160">
        <f t="shared" si="18"/>
        <v>0</v>
      </c>
      <c r="BJ153" s="14" t="s">
        <v>88</v>
      </c>
      <c r="BK153" s="160">
        <f t="shared" si="19"/>
        <v>0</v>
      </c>
      <c r="BL153" s="14" t="s">
        <v>177</v>
      </c>
      <c r="BM153" s="159" t="s">
        <v>353</v>
      </c>
    </row>
    <row r="154" spans="1:65" s="2" customFormat="1" ht="21.75" customHeight="1">
      <c r="A154" s="29"/>
      <c r="B154" s="146"/>
      <c r="C154" s="147" t="s">
        <v>269</v>
      </c>
      <c r="D154" s="147" t="s">
        <v>173</v>
      </c>
      <c r="E154" s="148" t="s">
        <v>3141</v>
      </c>
      <c r="F154" s="149" t="s">
        <v>3142</v>
      </c>
      <c r="G154" s="150" t="s">
        <v>438</v>
      </c>
      <c r="H154" s="151">
        <v>16</v>
      </c>
      <c r="I154" s="152"/>
      <c r="J154" s="153">
        <f t="shared" si="10"/>
        <v>0</v>
      </c>
      <c r="K154" s="154"/>
      <c r="L154" s="30"/>
      <c r="M154" s="155" t="s">
        <v>1</v>
      </c>
      <c r="N154" s="156" t="s">
        <v>41</v>
      </c>
      <c r="O154" s="55"/>
      <c r="P154" s="157">
        <f t="shared" si="11"/>
        <v>0</v>
      </c>
      <c r="Q154" s="157">
        <v>1.0000000000000001E-5</v>
      </c>
      <c r="R154" s="157">
        <f t="shared" si="12"/>
        <v>1.6000000000000001E-4</v>
      </c>
      <c r="S154" s="157">
        <v>0</v>
      </c>
      <c r="T154" s="158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177</v>
      </c>
      <c r="AT154" s="159" t="s">
        <v>173</v>
      </c>
      <c r="AU154" s="159" t="s">
        <v>88</v>
      </c>
      <c r="AY154" s="14" t="s">
        <v>171</v>
      </c>
      <c r="BE154" s="160">
        <f t="shared" si="14"/>
        <v>0</v>
      </c>
      <c r="BF154" s="160">
        <f t="shared" si="15"/>
        <v>0</v>
      </c>
      <c r="BG154" s="160">
        <f t="shared" si="16"/>
        <v>0</v>
      </c>
      <c r="BH154" s="160">
        <f t="shared" si="17"/>
        <v>0</v>
      </c>
      <c r="BI154" s="160">
        <f t="shared" si="18"/>
        <v>0</v>
      </c>
      <c r="BJ154" s="14" t="s">
        <v>88</v>
      </c>
      <c r="BK154" s="160">
        <f t="shared" si="19"/>
        <v>0</v>
      </c>
      <c r="BL154" s="14" t="s">
        <v>177</v>
      </c>
      <c r="BM154" s="159" t="s">
        <v>361</v>
      </c>
    </row>
    <row r="155" spans="1:65" s="2" customFormat="1" ht="21.75" customHeight="1">
      <c r="A155" s="29"/>
      <c r="B155" s="146"/>
      <c r="C155" s="161" t="s">
        <v>273</v>
      </c>
      <c r="D155" s="161" t="s">
        <v>390</v>
      </c>
      <c r="E155" s="162" t="s">
        <v>3143</v>
      </c>
      <c r="F155" s="163" t="s">
        <v>3144</v>
      </c>
      <c r="G155" s="164" t="s">
        <v>438</v>
      </c>
      <c r="H155" s="165">
        <v>17.488</v>
      </c>
      <c r="I155" s="166"/>
      <c r="J155" s="167">
        <f t="shared" si="10"/>
        <v>0</v>
      </c>
      <c r="K155" s="168"/>
      <c r="L155" s="169"/>
      <c r="M155" s="170" t="s">
        <v>1</v>
      </c>
      <c r="N155" s="171" t="s">
        <v>41</v>
      </c>
      <c r="O155" s="55"/>
      <c r="P155" s="157">
        <f t="shared" si="11"/>
        <v>0</v>
      </c>
      <c r="Q155" s="157">
        <v>2.1797804208600201E-3</v>
      </c>
      <c r="R155" s="157">
        <f t="shared" si="12"/>
        <v>3.8120000000000029E-2</v>
      </c>
      <c r="S155" s="157">
        <v>0</v>
      </c>
      <c r="T155" s="158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207</v>
      </c>
      <c r="AT155" s="159" t="s">
        <v>390</v>
      </c>
      <c r="AU155" s="159" t="s">
        <v>88</v>
      </c>
      <c r="AY155" s="14" t="s">
        <v>171</v>
      </c>
      <c r="BE155" s="160">
        <f t="shared" si="14"/>
        <v>0</v>
      </c>
      <c r="BF155" s="160">
        <f t="shared" si="15"/>
        <v>0</v>
      </c>
      <c r="BG155" s="160">
        <f t="shared" si="16"/>
        <v>0</v>
      </c>
      <c r="BH155" s="160">
        <f t="shared" si="17"/>
        <v>0</v>
      </c>
      <c r="BI155" s="160">
        <f t="shared" si="18"/>
        <v>0</v>
      </c>
      <c r="BJ155" s="14" t="s">
        <v>88</v>
      </c>
      <c r="BK155" s="160">
        <f t="shared" si="19"/>
        <v>0</v>
      </c>
      <c r="BL155" s="14" t="s">
        <v>177</v>
      </c>
      <c r="BM155" s="159" t="s">
        <v>369</v>
      </c>
    </row>
    <row r="156" spans="1:65" s="2" customFormat="1" ht="21.75" customHeight="1">
      <c r="A156" s="29"/>
      <c r="B156" s="146"/>
      <c r="C156" s="147" t="s">
        <v>277</v>
      </c>
      <c r="D156" s="147" t="s">
        <v>173</v>
      </c>
      <c r="E156" s="148" t="s">
        <v>3145</v>
      </c>
      <c r="F156" s="149" t="s">
        <v>3146</v>
      </c>
      <c r="G156" s="150" t="s">
        <v>438</v>
      </c>
      <c r="H156" s="151">
        <v>40</v>
      </c>
      <c r="I156" s="152"/>
      <c r="J156" s="153">
        <f t="shared" si="10"/>
        <v>0</v>
      </c>
      <c r="K156" s="154"/>
      <c r="L156" s="30"/>
      <c r="M156" s="155" t="s">
        <v>1</v>
      </c>
      <c r="N156" s="156" t="s">
        <v>41</v>
      </c>
      <c r="O156" s="55"/>
      <c r="P156" s="157">
        <f t="shared" si="11"/>
        <v>0</v>
      </c>
      <c r="Q156" s="157">
        <v>1.0000000000000001E-5</v>
      </c>
      <c r="R156" s="157">
        <f t="shared" si="12"/>
        <v>4.0000000000000002E-4</v>
      </c>
      <c r="S156" s="157">
        <v>0</v>
      </c>
      <c r="T156" s="158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177</v>
      </c>
      <c r="AT156" s="159" t="s">
        <v>173</v>
      </c>
      <c r="AU156" s="159" t="s">
        <v>88</v>
      </c>
      <c r="AY156" s="14" t="s">
        <v>171</v>
      </c>
      <c r="BE156" s="160">
        <f t="shared" si="14"/>
        <v>0</v>
      </c>
      <c r="BF156" s="160">
        <f t="shared" si="15"/>
        <v>0</v>
      </c>
      <c r="BG156" s="160">
        <f t="shared" si="16"/>
        <v>0</v>
      </c>
      <c r="BH156" s="160">
        <f t="shared" si="17"/>
        <v>0</v>
      </c>
      <c r="BI156" s="160">
        <f t="shared" si="18"/>
        <v>0</v>
      </c>
      <c r="BJ156" s="14" t="s">
        <v>88</v>
      </c>
      <c r="BK156" s="160">
        <f t="shared" si="19"/>
        <v>0</v>
      </c>
      <c r="BL156" s="14" t="s">
        <v>177</v>
      </c>
      <c r="BM156" s="159" t="s">
        <v>377</v>
      </c>
    </row>
    <row r="157" spans="1:65" s="2" customFormat="1" ht="21.75" customHeight="1">
      <c r="A157" s="29"/>
      <c r="B157" s="146"/>
      <c r="C157" s="161" t="s">
        <v>281</v>
      </c>
      <c r="D157" s="161" t="s">
        <v>390</v>
      </c>
      <c r="E157" s="162" t="s">
        <v>3147</v>
      </c>
      <c r="F157" s="163" t="s">
        <v>3148</v>
      </c>
      <c r="G157" s="164" t="s">
        <v>192</v>
      </c>
      <c r="H157" s="165">
        <v>8.7439999999999998</v>
      </c>
      <c r="I157" s="166"/>
      <c r="J157" s="167">
        <f t="shared" si="10"/>
        <v>0</v>
      </c>
      <c r="K157" s="168"/>
      <c r="L157" s="169"/>
      <c r="M157" s="170" t="s">
        <v>1</v>
      </c>
      <c r="N157" s="171" t="s">
        <v>41</v>
      </c>
      <c r="O157" s="55"/>
      <c r="P157" s="157">
        <f t="shared" si="11"/>
        <v>0</v>
      </c>
      <c r="Q157" s="157">
        <v>1.6669716376944199E-2</v>
      </c>
      <c r="R157" s="157">
        <f t="shared" si="12"/>
        <v>0.14576000000000008</v>
      </c>
      <c r="S157" s="157">
        <v>0</v>
      </c>
      <c r="T157" s="158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207</v>
      </c>
      <c r="AT157" s="159" t="s">
        <v>390</v>
      </c>
      <c r="AU157" s="159" t="s">
        <v>88</v>
      </c>
      <c r="AY157" s="14" t="s">
        <v>171</v>
      </c>
      <c r="BE157" s="160">
        <f t="shared" si="14"/>
        <v>0</v>
      </c>
      <c r="BF157" s="160">
        <f t="shared" si="15"/>
        <v>0</v>
      </c>
      <c r="BG157" s="160">
        <f t="shared" si="16"/>
        <v>0</v>
      </c>
      <c r="BH157" s="160">
        <f t="shared" si="17"/>
        <v>0</v>
      </c>
      <c r="BI157" s="160">
        <f t="shared" si="18"/>
        <v>0</v>
      </c>
      <c r="BJ157" s="14" t="s">
        <v>88</v>
      </c>
      <c r="BK157" s="160">
        <f t="shared" si="19"/>
        <v>0</v>
      </c>
      <c r="BL157" s="14" t="s">
        <v>177</v>
      </c>
      <c r="BM157" s="159" t="s">
        <v>385</v>
      </c>
    </row>
    <row r="158" spans="1:65" s="2" customFormat="1" ht="21.75" customHeight="1">
      <c r="A158" s="29"/>
      <c r="B158" s="146"/>
      <c r="C158" s="147" t="s">
        <v>285</v>
      </c>
      <c r="D158" s="147" t="s">
        <v>173</v>
      </c>
      <c r="E158" s="148" t="s">
        <v>3149</v>
      </c>
      <c r="F158" s="149" t="s">
        <v>3150</v>
      </c>
      <c r="G158" s="150" t="s">
        <v>438</v>
      </c>
      <c r="H158" s="151">
        <v>176</v>
      </c>
      <c r="I158" s="152"/>
      <c r="J158" s="153">
        <f t="shared" si="10"/>
        <v>0</v>
      </c>
      <c r="K158" s="154"/>
      <c r="L158" s="30"/>
      <c r="M158" s="155" t="s">
        <v>1</v>
      </c>
      <c r="N158" s="156" t="s">
        <v>41</v>
      </c>
      <c r="O158" s="55"/>
      <c r="P158" s="157">
        <f t="shared" si="11"/>
        <v>0</v>
      </c>
      <c r="Q158" s="157">
        <v>1.0000000000000001E-5</v>
      </c>
      <c r="R158" s="157">
        <f t="shared" si="12"/>
        <v>1.7600000000000001E-3</v>
      </c>
      <c r="S158" s="157">
        <v>0</v>
      </c>
      <c r="T158" s="158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177</v>
      </c>
      <c r="AT158" s="159" t="s">
        <v>173</v>
      </c>
      <c r="AU158" s="159" t="s">
        <v>88</v>
      </c>
      <c r="AY158" s="14" t="s">
        <v>171</v>
      </c>
      <c r="BE158" s="160">
        <f t="shared" si="14"/>
        <v>0</v>
      </c>
      <c r="BF158" s="160">
        <f t="shared" si="15"/>
        <v>0</v>
      </c>
      <c r="BG158" s="160">
        <f t="shared" si="16"/>
        <v>0</v>
      </c>
      <c r="BH158" s="160">
        <f t="shared" si="17"/>
        <v>0</v>
      </c>
      <c r="BI158" s="160">
        <f t="shared" si="18"/>
        <v>0</v>
      </c>
      <c r="BJ158" s="14" t="s">
        <v>88</v>
      </c>
      <c r="BK158" s="160">
        <f t="shared" si="19"/>
        <v>0</v>
      </c>
      <c r="BL158" s="14" t="s">
        <v>177</v>
      </c>
      <c r="BM158" s="159" t="s">
        <v>394</v>
      </c>
    </row>
    <row r="159" spans="1:65" s="2" customFormat="1" ht="21.75" customHeight="1">
      <c r="A159" s="29"/>
      <c r="B159" s="146"/>
      <c r="C159" s="161" t="s">
        <v>289</v>
      </c>
      <c r="D159" s="161" t="s">
        <v>390</v>
      </c>
      <c r="E159" s="162" t="s">
        <v>3151</v>
      </c>
      <c r="F159" s="163" t="s">
        <v>3152</v>
      </c>
      <c r="G159" s="164" t="s">
        <v>192</v>
      </c>
      <c r="H159" s="165">
        <v>38.473999999999997</v>
      </c>
      <c r="I159" s="166"/>
      <c r="J159" s="167">
        <f t="shared" si="10"/>
        <v>0</v>
      </c>
      <c r="K159" s="168"/>
      <c r="L159" s="169"/>
      <c r="M159" s="170" t="s">
        <v>1</v>
      </c>
      <c r="N159" s="171" t="s">
        <v>41</v>
      </c>
      <c r="O159" s="55"/>
      <c r="P159" s="157">
        <f t="shared" si="11"/>
        <v>0</v>
      </c>
      <c r="Q159" s="157">
        <v>2.6010032749389199E-2</v>
      </c>
      <c r="R159" s="157">
        <f t="shared" si="12"/>
        <v>1.00071</v>
      </c>
      <c r="S159" s="157">
        <v>0</v>
      </c>
      <c r="T159" s="158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207</v>
      </c>
      <c r="AT159" s="159" t="s">
        <v>390</v>
      </c>
      <c r="AU159" s="159" t="s">
        <v>88</v>
      </c>
      <c r="AY159" s="14" t="s">
        <v>171</v>
      </c>
      <c r="BE159" s="160">
        <f t="shared" si="14"/>
        <v>0</v>
      </c>
      <c r="BF159" s="160">
        <f t="shared" si="15"/>
        <v>0</v>
      </c>
      <c r="BG159" s="160">
        <f t="shared" si="16"/>
        <v>0</v>
      </c>
      <c r="BH159" s="160">
        <f t="shared" si="17"/>
        <v>0</v>
      </c>
      <c r="BI159" s="160">
        <f t="shared" si="18"/>
        <v>0</v>
      </c>
      <c r="BJ159" s="14" t="s">
        <v>88</v>
      </c>
      <c r="BK159" s="160">
        <f t="shared" si="19"/>
        <v>0</v>
      </c>
      <c r="BL159" s="14" t="s">
        <v>177</v>
      </c>
      <c r="BM159" s="159" t="s">
        <v>402</v>
      </c>
    </row>
    <row r="160" spans="1:65" s="2" customFormat="1" ht="16.5" customHeight="1">
      <c r="A160" s="29"/>
      <c r="B160" s="146"/>
      <c r="C160" s="147" t="s">
        <v>293</v>
      </c>
      <c r="D160" s="147" t="s">
        <v>173</v>
      </c>
      <c r="E160" s="148" t="s">
        <v>3153</v>
      </c>
      <c r="F160" s="149" t="s">
        <v>3154</v>
      </c>
      <c r="G160" s="150" t="s">
        <v>192</v>
      </c>
      <c r="H160" s="151">
        <v>5</v>
      </c>
      <c r="I160" s="152"/>
      <c r="J160" s="153">
        <f t="shared" si="10"/>
        <v>0</v>
      </c>
      <c r="K160" s="154"/>
      <c r="L160" s="30"/>
      <c r="M160" s="155" t="s">
        <v>1</v>
      </c>
      <c r="N160" s="156" t="s">
        <v>41</v>
      </c>
      <c r="O160" s="55"/>
      <c r="P160" s="157">
        <f t="shared" si="11"/>
        <v>0</v>
      </c>
      <c r="Q160" s="157">
        <v>4.0000000000000003E-5</v>
      </c>
      <c r="R160" s="157">
        <f t="shared" si="12"/>
        <v>2.0000000000000001E-4</v>
      </c>
      <c r="S160" s="157">
        <v>0</v>
      </c>
      <c r="T160" s="158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177</v>
      </c>
      <c r="AT160" s="159" t="s">
        <v>173</v>
      </c>
      <c r="AU160" s="159" t="s">
        <v>88</v>
      </c>
      <c r="AY160" s="14" t="s">
        <v>171</v>
      </c>
      <c r="BE160" s="160">
        <f t="shared" si="14"/>
        <v>0</v>
      </c>
      <c r="BF160" s="160">
        <f t="shared" si="15"/>
        <v>0</v>
      </c>
      <c r="BG160" s="160">
        <f t="shared" si="16"/>
        <v>0</v>
      </c>
      <c r="BH160" s="160">
        <f t="shared" si="17"/>
        <v>0</v>
      </c>
      <c r="BI160" s="160">
        <f t="shared" si="18"/>
        <v>0</v>
      </c>
      <c r="BJ160" s="14" t="s">
        <v>88</v>
      </c>
      <c r="BK160" s="160">
        <f t="shared" si="19"/>
        <v>0</v>
      </c>
      <c r="BL160" s="14" t="s">
        <v>177</v>
      </c>
      <c r="BM160" s="159" t="s">
        <v>410</v>
      </c>
    </row>
    <row r="161" spans="1:65" s="2" customFormat="1" ht="21.75" customHeight="1">
      <c r="A161" s="29"/>
      <c r="B161" s="146"/>
      <c r="C161" s="161" t="s">
        <v>297</v>
      </c>
      <c r="D161" s="161" t="s">
        <v>390</v>
      </c>
      <c r="E161" s="162" t="s">
        <v>3155</v>
      </c>
      <c r="F161" s="163" t="s">
        <v>3156</v>
      </c>
      <c r="G161" s="164" t="s">
        <v>192</v>
      </c>
      <c r="H161" s="165">
        <v>4.0599999999999996</v>
      </c>
      <c r="I161" s="166"/>
      <c r="J161" s="167">
        <f t="shared" si="10"/>
        <v>0</v>
      </c>
      <c r="K161" s="168"/>
      <c r="L161" s="169"/>
      <c r="M161" s="170" t="s">
        <v>1</v>
      </c>
      <c r="N161" s="171" t="s">
        <v>41</v>
      </c>
      <c r="O161" s="55"/>
      <c r="P161" s="157">
        <f t="shared" si="11"/>
        <v>0</v>
      </c>
      <c r="Q161" s="157">
        <v>5.3940886699507405E-4</v>
      </c>
      <c r="R161" s="157">
        <f t="shared" si="12"/>
        <v>2.1900000000000005E-3</v>
      </c>
      <c r="S161" s="157">
        <v>0</v>
      </c>
      <c r="T161" s="158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9" t="s">
        <v>207</v>
      </c>
      <c r="AT161" s="159" t="s">
        <v>390</v>
      </c>
      <c r="AU161" s="159" t="s">
        <v>88</v>
      </c>
      <c r="AY161" s="14" t="s">
        <v>171</v>
      </c>
      <c r="BE161" s="160">
        <f t="shared" si="14"/>
        <v>0</v>
      </c>
      <c r="BF161" s="160">
        <f t="shared" si="15"/>
        <v>0</v>
      </c>
      <c r="BG161" s="160">
        <f t="shared" si="16"/>
        <v>0</v>
      </c>
      <c r="BH161" s="160">
        <f t="shared" si="17"/>
        <v>0</v>
      </c>
      <c r="BI161" s="160">
        <f t="shared" si="18"/>
        <v>0</v>
      </c>
      <c r="BJ161" s="14" t="s">
        <v>88</v>
      </c>
      <c r="BK161" s="160">
        <f t="shared" si="19"/>
        <v>0</v>
      </c>
      <c r="BL161" s="14" t="s">
        <v>177</v>
      </c>
      <c r="BM161" s="159" t="s">
        <v>419</v>
      </c>
    </row>
    <row r="162" spans="1:65" s="2" customFormat="1" ht="21.75" customHeight="1">
      <c r="A162" s="29"/>
      <c r="B162" s="146"/>
      <c r="C162" s="161" t="s">
        <v>301</v>
      </c>
      <c r="D162" s="161" t="s">
        <v>390</v>
      </c>
      <c r="E162" s="162" t="s">
        <v>3157</v>
      </c>
      <c r="F162" s="163" t="s">
        <v>3158</v>
      </c>
      <c r="G162" s="164" t="s">
        <v>192</v>
      </c>
      <c r="H162" s="165">
        <v>1.0149999999999999</v>
      </c>
      <c r="I162" s="166"/>
      <c r="J162" s="167">
        <f t="shared" si="10"/>
        <v>0</v>
      </c>
      <c r="K162" s="168"/>
      <c r="L162" s="169"/>
      <c r="M162" s="170" t="s">
        <v>1</v>
      </c>
      <c r="N162" s="171" t="s">
        <v>41</v>
      </c>
      <c r="O162" s="55"/>
      <c r="P162" s="157">
        <f t="shared" si="11"/>
        <v>0</v>
      </c>
      <c r="Q162" s="157">
        <v>4.63054187192118E-4</v>
      </c>
      <c r="R162" s="157">
        <f t="shared" si="12"/>
        <v>4.6999999999999971E-4</v>
      </c>
      <c r="S162" s="157">
        <v>0</v>
      </c>
      <c r="T162" s="158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9" t="s">
        <v>207</v>
      </c>
      <c r="AT162" s="159" t="s">
        <v>390</v>
      </c>
      <c r="AU162" s="159" t="s">
        <v>88</v>
      </c>
      <c r="AY162" s="14" t="s">
        <v>171</v>
      </c>
      <c r="BE162" s="160">
        <f t="shared" si="14"/>
        <v>0</v>
      </c>
      <c r="BF162" s="160">
        <f t="shared" si="15"/>
        <v>0</v>
      </c>
      <c r="BG162" s="160">
        <f t="shared" si="16"/>
        <v>0</v>
      </c>
      <c r="BH162" s="160">
        <f t="shared" si="17"/>
        <v>0</v>
      </c>
      <c r="BI162" s="160">
        <f t="shared" si="18"/>
        <v>0</v>
      </c>
      <c r="BJ162" s="14" t="s">
        <v>88</v>
      </c>
      <c r="BK162" s="160">
        <f t="shared" si="19"/>
        <v>0</v>
      </c>
      <c r="BL162" s="14" t="s">
        <v>177</v>
      </c>
      <c r="BM162" s="159" t="s">
        <v>427</v>
      </c>
    </row>
    <row r="163" spans="1:65" s="2" customFormat="1" ht="16.5" customHeight="1">
      <c r="A163" s="29"/>
      <c r="B163" s="146"/>
      <c r="C163" s="147" t="s">
        <v>305</v>
      </c>
      <c r="D163" s="147" t="s">
        <v>173</v>
      </c>
      <c r="E163" s="148" t="s">
        <v>3159</v>
      </c>
      <c r="F163" s="149" t="s">
        <v>3160</v>
      </c>
      <c r="G163" s="150" t="s">
        <v>192</v>
      </c>
      <c r="H163" s="151">
        <v>1</v>
      </c>
      <c r="I163" s="152"/>
      <c r="J163" s="153">
        <f t="shared" si="10"/>
        <v>0</v>
      </c>
      <c r="K163" s="154"/>
      <c r="L163" s="30"/>
      <c r="M163" s="155" t="s">
        <v>1</v>
      </c>
      <c r="N163" s="156" t="s">
        <v>41</v>
      </c>
      <c r="O163" s="55"/>
      <c r="P163" s="157">
        <f t="shared" si="11"/>
        <v>0</v>
      </c>
      <c r="Q163" s="157">
        <v>5.0000000000000002E-5</v>
      </c>
      <c r="R163" s="157">
        <f t="shared" si="12"/>
        <v>5.0000000000000002E-5</v>
      </c>
      <c r="S163" s="157">
        <v>0</v>
      </c>
      <c r="T163" s="158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177</v>
      </c>
      <c r="AT163" s="159" t="s">
        <v>173</v>
      </c>
      <c r="AU163" s="159" t="s">
        <v>88</v>
      </c>
      <c r="AY163" s="14" t="s">
        <v>171</v>
      </c>
      <c r="BE163" s="160">
        <f t="shared" si="14"/>
        <v>0</v>
      </c>
      <c r="BF163" s="160">
        <f t="shared" si="15"/>
        <v>0</v>
      </c>
      <c r="BG163" s="160">
        <f t="shared" si="16"/>
        <v>0</v>
      </c>
      <c r="BH163" s="160">
        <f t="shared" si="17"/>
        <v>0</v>
      </c>
      <c r="BI163" s="160">
        <f t="shared" si="18"/>
        <v>0</v>
      </c>
      <c r="BJ163" s="14" t="s">
        <v>88</v>
      </c>
      <c r="BK163" s="160">
        <f t="shared" si="19"/>
        <v>0</v>
      </c>
      <c r="BL163" s="14" t="s">
        <v>177</v>
      </c>
      <c r="BM163" s="159" t="s">
        <v>435</v>
      </c>
    </row>
    <row r="164" spans="1:65" s="2" customFormat="1" ht="21.75" customHeight="1">
      <c r="A164" s="29"/>
      <c r="B164" s="146"/>
      <c r="C164" s="161" t="s">
        <v>309</v>
      </c>
      <c r="D164" s="161" t="s">
        <v>390</v>
      </c>
      <c r="E164" s="162" t="s">
        <v>3161</v>
      </c>
      <c r="F164" s="163" t="s">
        <v>3162</v>
      </c>
      <c r="G164" s="164" t="s">
        <v>192</v>
      </c>
      <c r="H164" s="165">
        <v>1.0149999999999999</v>
      </c>
      <c r="I164" s="166"/>
      <c r="J164" s="167">
        <f t="shared" si="10"/>
        <v>0</v>
      </c>
      <c r="K164" s="168"/>
      <c r="L164" s="169"/>
      <c r="M164" s="170" t="s">
        <v>1</v>
      </c>
      <c r="N164" s="171" t="s">
        <v>41</v>
      </c>
      <c r="O164" s="55"/>
      <c r="P164" s="157">
        <f t="shared" si="11"/>
        <v>0</v>
      </c>
      <c r="Q164" s="157">
        <v>8.3743842364532002E-4</v>
      </c>
      <c r="R164" s="157">
        <f t="shared" si="12"/>
        <v>8.4999999999999974E-4</v>
      </c>
      <c r="S164" s="157">
        <v>0</v>
      </c>
      <c r="T164" s="158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207</v>
      </c>
      <c r="AT164" s="159" t="s">
        <v>390</v>
      </c>
      <c r="AU164" s="159" t="s">
        <v>88</v>
      </c>
      <c r="AY164" s="14" t="s">
        <v>171</v>
      </c>
      <c r="BE164" s="160">
        <f t="shared" si="14"/>
        <v>0</v>
      </c>
      <c r="BF164" s="160">
        <f t="shared" si="15"/>
        <v>0</v>
      </c>
      <c r="BG164" s="160">
        <f t="shared" si="16"/>
        <v>0</v>
      </c>
      <c r="BH164" s="160">
        <f t="shared" si="17"/>
        <v>0</v>
      </c>
      <c r="BI164" s="160">
        <f t="shared" si="18"/>
        <v>0</v>
      </c>
      <c r="BJ164" s="14" t="s">
        <v>88</v>
      </c>
      <c r="BK164" s="160">
        <f t="shared" si="19"/>
        <v>0</v>
      </c>
      <c r="BL164" s="14" t="s">
        <v>177</v>
      </c>
      <c r="BM164" s="159" t="s">
        <v>444</v>
      </c>
    </row>
    <row r="165" spans="1:65" s="2" customFormat="1" ht="16.5" customHeight="1">
      <c r="A165" s="29"/>
      <c r="B165" s="146"/>
      <c r="C165" s="147" t="s">
        <v>313</v>
      </c>
      <c r="D165" s="147" t="s">
        <v>173</v>
      </c>
      <c r="E165" s="148" t="s">
        <v>3163</v>
      </c>
      <c r="F165" s="149" t="s">
        <v>3164</v>
      </c>
      <c r="G165" s="150" t="s">
        <v>192</v>
      </c>
      <c r="H165" s="151">
        <v>1</v>
      </c>
      <c r="I165" s="152"/>
      <c r="J165" s="153">
        <f t="shared" si="10"/>
        <v>0</v>
      </c>
      <c r="K165" s="154"/>
      <c r="L165" s="30"/>
      <c r="M165" s="155" t="s">
        <v>1</v>
      </c>
      <c r="N165" s="156" t="s">
        <v>41</v>
      </c>
      <c r="O165" s="55"/>
      <c r="P165" s="157">
        <f t="shared" si="11"/>
        <v>0</v>
      </c>
      <c r="Q165" s="157">
        <v>5.0000000000000002E-5</v>
      </c>
      <c r="R165" s="157">
        <f t="shared" si="12"/>
        <v>5.0000000000000002E-5</v>
      </c>
      <c r="S165" s="157">
        <v>0</v>
      </c>
      <c r="T165" s="158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177</v>
      </c>
      <c r="AT165" s="159" t="s">
        <v>173</v>
      </c>
      <c r="AU165" s="159" t="s">
        <v>88</v>
      </c>
      <c r="AY165" s="14" t="s">
        <v>171</v>
      </c>
      <c r="BE165" s="160">
        <f t="shared" si="14"/>
        <v>0</v>
      </c>
      <c r="BF165" s="160">
        <f t="shared" si="15"/>
        <v>0</v>
      </c>
      <c r="BG165" s="160">
        <f t="shared" si="16"/>
        <v>0</v>
      </c>
      <c r="BH165" s="160">
        <f t="shared" si="17"/>
        <v>0</v>
      </c>
      <c r="BI165" s="160">
        <f t="shared" si="18"/>
        <v>0</v>
      </c>
      <c r="BJ165" s="14" t="s">
        <v>88</v>
      </c>
      <c r="BK165" s="160">
        <f t="shared" si="19"/>
        <v>0</v>
      </c>
      <c r="BL165" s="14" t="s">
        <v>177</v>
      </c>
      <c r="BM165" s="159" t="s">
        <v>452</v>
      </c>
    </row>
    <row r="166" spans="1:65" s="2" customFormat="1" ht="21.75" customHeight="1">
      <c r="A166" s="29"/>
      <c r="B166" s="146"/>
      <c r="C166" s="161" t="s">
        <v>317</v>
      </c>
      <c r="D166" s="161" t="s">
        <v>390</v>
      </c>
      <c r="E166" s="162" t="s">
        <v>3165</v>
      </c>
      <c r="F166" s="163" t="s">
        <v>3166</v>
      </c>
      <c r="G166" s="164" t="s">
        <v>192</v>
      </c>
      <c r="H166" s="165">
        <v>1.0149999999999999</v>
      </c>
      <c r="I166" s="166"/>
      <c r="J166" s="167">
        <f t="shared" si="10"/>
        <v>0</v>
      </c>
      <c r="K166" s="168"/>
      <c r="L166" s="169"/>
      <c r="M166" s="170" t="s">
        <v>1</v>
      </c>
      <c r="N166" s="171" t="s">
        <v>41</v>
      </c>
      <c r="O166" s="55"/>
      <c r="P166" s="157">
        <f t="shared" si="11"/>
        <v>0</v>
      </c>
      <c r="Q166" s="157">
        <v>1.7142857142857101E-3</v>
      </c>
      <c r="R166" s="157">
        <f t="shared" si="12"/>
        <v>1.7399999999999955E-3</v>
      </c>
      <c r="S166" s="157">
        <v>0</v>
      </c>
      <c r="T166" s="158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207</v>
      </c>
      <c r="AT166" s="159" t="s">
        <v>390</v>
      </c>
      <c r="AU166" s="159" t="s">
        <v>88</v>
      </c>
      <c r="AY166" s="14" t="s">
        <v>171</v>
      </c>
      <c r="BE166" s="160">
        <f t="shared" si="14"/>
        <v>0</v>
      </c>
      <c r="BF166" s="160">
        <f t="shared" si="15"/>
        <v>0</v>
      </c>
      <c r="BG166" s="160">
        <f t="shared" si="16"/>
        <v>0</v>
      </c>
      <c r="BH166" s="160">
        <f t="shared" si="17"/>
        <v>0</v>
      </c>
      <c r="BI166" s="160">
        <f t="shared" si="18"/>
        <v>0</v>
      </c>
      <c r="BJ166" s="14" t="s">
        <v>88</v>
      </c>
      <c r="BK166" s="160">
        <f t="shared" si="19"/>
        <v>0</v>
      </c>
      <c r="BL166" s="14" t="s">
        <v>177</v>
      </c>
      <c r="BM166" s="159" t="s">
        <v>460</v>
      </c>
    </row>
    <row r="167" spans="1:65" s="2" customFormat="1" ht="21.75" customHeight="1">
      <c r="A167" s="29"/>
      <c r="B167" s="146"/>
      <c r="C167" s="147" t="s">
        <v>321</v>
      </c>
      <c r="D167" s="147" t="s">
        <v>173</v>
      </c>
      <c r="E167" s="148" t="s">
        <v>3167</v>
      </c>
      <c r="F167" s="149" t="s">
        <v>3168</v>
      </c>
      <c r="G167" s="150" t="s">
        <v>192</v>
      </c>
      <c r="H167" s="151">
        <v>1</v>
      </c>
      <c r="I167" s="152"/>
      <c r="J167" s="153">
        <f t="shared" si="10"/>
        <v>0</v>
      </c>
      <c r="K167" s="154"/>
      <c r="L167" s="30"/>
      <c r="M167" s="155" t="s">
        <v>1</v>
      </c>
      <c r="N167" s="156" t="s">
        <v>41</v>
      </c>
      <c r="O167" s="55"/>
      <c r="P167" s="157">
        <f t="shared" si="11"/>
        <v>0</v>
      </c>
      <c r="Q167" s="157">
        <v>5.0000000000000002E-5</v>
      </c>
      <c r="R167" s="157">
        <f t="shared" si="12"/>
        <v>5.0000000000000002E-5</v>
      </c>
      <c r="S167" s="157">
        <v>0</v>
      </c>
      <c r="T167" s="158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9" t="s">
        <v>177</v>
      </c>
      <c r="AT167" s="159" t="s">
        <v>173</v>
      </c>
      <c r="AU167" s="159" t="s">
        <v>88</v>
      </c>
      <c r="AY167" s="14" t="s">
        <v>171</v>
      </c>
      <c r="BE167" s="160">
        <f t="shared" si="14"/>
        <v>0</v>
      </c>
      <c r="BF167" s="160">
        <f t="shared" si="15"/>
        <v>0</v>
      </c>
      <c r="BG167" s="160">
        <f t="shared" si="16"/>
        <v>0</v>
      </c>
      <c r="BH167" s="160">
        <f t="shared" si="17"/>
        <v>0</v>
      </c>
      <c r="BI167" s="160">
        <f t="shared" si="18"/>
        <v>0</v>
      </c>
      <c r="BJ167" s="14" t="s">
        <v>88</v>
      </c>
      <c r="BK167" s="160">
        <f t="shared" si="19"/>
        <v>0</v>
      </c>
      <c r="BL167" s="14" t="s">
        <v>177</v>
      </c>
      <c r="BM167" s="159" t="s">
        <v>468</v>
      </c>
    </row>
    <row r="168" spans="1:65" s="2" customFormat="1" ht="21.75" customHeight="1">
      <c r="A168" s="29"/>
      <c r="B168" s="146"/>
      <c r="C168" s="161" t="s">
        <v>325</v>
      </c>
      <c r="D168" s="161" t="s">
        <v>390</v>
      </c>
      <c r="E168" s="162" t="s">
        <v>3169</v>
      </c>
      <c r="F168" s="163" t="s">
        <v>3170</v>
      </c>
      <c r="G168" s="164" t="s">
        <v>192</v>
      </c>
      <c r="H168" s="165">
        <v>1.0149999999999999</v>
      </c>
      <c r="I168" s="166"/>
      <c r="J168" s="167">
        <f t="shared" si="10"/>
        <v>0</v>
      </c>
      <c r="K168" s="168"/>
      <c r="L168" s="169"/>
      <c r="M168" s="170" t="s">
        <v>1</v>
      </c>
      <c r="N168" s="171" t="s">
        <v>41</v>
      </c>
      <c r="O168" s="55"/>
      <c r="P168" s="157">
        <f t="shared" si="11"/>
        <v>0</v>
      </c>
      <c r="Q168" s="157">
        <v>2.26600985221675E-4</v>
      </c>
      <c r="R168" s="157">
        <f t="shared" si="12"/>
        <v>2.3000000000000012E-4</v>
      </c>
      <c r="S168" s="157">
        <v>0</v>
      </c>
      <c r="T168" s="158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207</v>
      </c>
      <c r="AT168" s="159" t="s">
        <v>390</v>
      </c>
      <c r="AU168" s="159" t="s">
        <v>88</v>
      </c>
      <c r="AY168" s="14" t="s">
        <v>171</v>
      </c>
      <c r="BE168" s="160">
        <f t="shared" si="14"/>
        <v>0</v>
      </c>
      <c r="BF168" s="160">
        <f t="shared" si="15"/>
        <v>0</v>
      </c>
      <c r="BG168" s="160">
        <f t="shared" si="16"/>
        <v>0</v>
      </c>
      <c r="BH168" s="160">
        <f t="shared" si="17"/>
        <v>0</v>
      </c>
      <c r="BI168" s="160">
        <f t="shared" si="18"/>
        <v>0</v>
      </c>
      <c r="BJ168" s="14" t="s">
        <v>88</v>
      </c>
      <c r="BK168" s="160">
        <f t="shared" si="19"/>
        <v>0</v>
      </c>
      <c r="BL168" s="14" t="s">
        <v>177</v>
      </c>
      <c r="BM168" s="159" t="s">
        <v>476</v>
      </c>
    </row>
    <row r="169" spans="1:65" s="2" customFormat="1" ht="16.5" customHeight="1">
      <c r="A169" s="29"/>
      <c r="B169" s="146"/>
      <c r="C169" s="147" t="s">
        <v>329</v>
      </c>
      <c r="D169" s="147" t="s">
        <v>173</v>
      </c>
      <c r="E169" s="148" t="s">
        <v>3171</v>
      </c>
      <c r="F169" s="149" t="s">
        <v>3172</v>
      </c>
      <c r="G169" s="150" t="s">
        <v>192</v>
      </c>
      <c r="H169" s="151">
        <v>3</v>
      </c>
      <c r="I169" s="152"/>
      <c r="J169" s="153">
        <f t="shared" si="10"/>
        <v>0</v>
      </c>
      <c r="K169" s="154"/>
      <c r="L169" s="30"/>
      <c r="M169" s="155" t="s">
        <v>1</v>
      </c>
      <c r="N169" s="156" t="s">
        <v>41</v>
      </c>
      <c r="O169" s="55"/>
      <c r="P169" s="157">
        <f t="shared" si="11"/>
        <v>0</v>
      </c>
      <c r="Q169" s="157">
        <v>6.9999999999999994E-5</v>
      </c>
      <c r="R169" s="157">
        <f t="shared" si="12"/>
        <v>2.0999999999999998E-4</v>
      </c>
      <c r="S169" s="157">
        <v>0</v>
      </c>
      <c r="T169" s="158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177</v>
      </c>
      <c r="AT169" s="159" t="s">
        <v>173</v>
      </c>
      <c r="AU169" s="159" t="s">
        <v>88</v>
      </c>
      <c r="AY169" s="14" t="s">
        <v>171</v>
      </c>
      <c r="BE169" s="160">
        <f t="shared" si="14"/>
        <v>0</v>
      </c>
      <c r="BF169" s="160">
        <f t="shared" si="15"/>
        <v>0</v>
      </c>
      <c r="BG169" s="160">
        <f t="shared" si="16"/>
        <v>0</v>
      </c>
      <c r="BH169" s="160">
        <f t="shared" si="17"/>
        <v>0</v>
      </c>
      <c r="BI169" s="160">
        <f t="shared" si="18"/>
        <v>0</v>
      </c>
      <c r="BJ169" s="14" t="s">
        <v>88</v>
      </c>
      <c r="BK169" s="160">
        <f t="shared" si="19"/>
        <v>0</v>
      </c>
      <c r="BL169" s="14" t="s">
        <v>177</v>
      </c>
      <c r="BM169" s="159" t="s">
        <v>484</v>
      </c>
    </row>
    <row r="170" spans="1:65" s="2" customFormat="1" ht="21.75" customHeight="1">
      <c r="A170" s="29"/>
      <c r="B170" s="146"/>
      <c r="C170" s="161" t="s">
        <v>333</v>
      </c>
      <c r="D170" s="161" t="s">
        <v>390</v>
      </c>
      <c r="E170" s="162" t="s">
        <v>3173</v>
      </c>
      <c r="F170" s="163" t="s">
        <v>3174</v>
      </c>
      <c r="G170" s="164" t="s">
        <v>192</v>
      </c>
      <c r="H170" s="165">
        <v>2.0299999999999998</v>
      </c>
      <c r="I170" s="166"/>
      <c r="J170" s="167">
        <f t="shared" si="10"/>
        <v>0</v>
      </c>
      <c r="K170" s="168"/>
      <c r="L170" s="169"/>
      <c r="M170" s="170" t="s">
        <v>1</v>
      </c>
      <c r="N170" s="171" t="s">
        <v>41</v>
      </c>
      <c r="O170" s="55"/>
      <c r="P170" s="157">
        <f t="shared" si="11"/>
        <v>0</v>
      </c>
      <c r="Q170" s="157">
        <v>1.6206896551724101E-3</v>
      </c>
      <c r="R170" s="157">
        <f t="shared" si="12"/>
        <v>3.2899999999999921E-3</v>
      </c>
      <c r="S170" s="157">
        <v>0</v>
      </c>
      <c r="T170" s="158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207</v>
      </c>
      <c r="AT170" s="159" t="s">
        <v>390</v>
      </c>
      <c r="AU170" s="159" t="s">
        <v>88</v>
      </c>
      <c r="AY170" s="14" t="s">
        <v>171</v>
      </c>
      <c r="BE170" s="160">
        <f t="shared" si="14"/>
        <v>0</v>
      </c>
      <c r="BF170" s="160">
        <f t="shared" si="15"/>
        <v>0</v>
      </c>
      <c r="BG170" s="160">
        <f t="shared" si="16"/>
        <v>0</v>
      </c>
      <c r="BH170" s="160">
        <f t="shared" si="17"/>
        <v>0</v>
      </c>
      <c r="BI170" s="160">
        <f t="shared" si="18"/>
        <v>0</v>
      </c>
      <c r="BJ170" s="14" t="s">
        <v>88</v>
      </c>
      <c r="BK170" s="160">
        <f t="shared" si="19"/>
        <v>0</v>
      </c>
      <c r="BL170" s="14" t="s">
        <v>177</v>
      </c>
      <c r="BM170" s="159" t="s">
        <v>492</v>
      </c>
    </row>
    <row r="171" spans="1:65" s="2" customFormat="1" ht="21.75" customHeight="1">
      <c r="A171" s="29"/>
      <c r="B171" s="146"/>
      <c r="C171" s="161" t="s">
        <v>337</v>
      </c>
      <c r="D171" s="161" t="s">
        <v>390</v>
      </c>
      <c r="E171" s="162" t="s">
        <v>3175</v>
      </c>
      <c r="F171" s="163" t="s">
        <v>3176</v>
      </c>
      <c r="G171" s="164" t="s">
        <v>192</v>
      </c>
      <c r="H171" s="165">
        <v>1.0149999999999999</v>
      </c>
      <c r="I171" s="166"/>
      <c r="J171" s="167">
        <f t="shared" si="10"/>
        <v>0</v>
      </c>
      <c r="K171" s="168"/>
      <c r="L171" s="169"/>
      <c r="M171" s="170" t="s">
        <v>1</v>
      </c>
      <c r="N171" s="171" t="s">
        <v>41</v>
      </c>
      <c r="O171" s="55"/>
      <c r="P171" s="157">
        <f t="shared" si="11"/>
        <v>0</v>
      </c>
      <c r="Q171" s="157">
        <v>1.7635467980295599E-3</v>
      </c>
      <c r="R171" s="157">
        <f t="shared" si="12"/>
        <v>1.7900000000000032E-3</v>
      </c>
      <c r="S171" s="157">
        <v>0</v>
      </c>
      <c r="T171" s="158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207</v>
      </c>
      <c r="AT171" s="159" t="s">
        <v>390</v>
      </c>
      <c r="AU171" s="159" t="s">
        <v>88</v>
      </c>
      <c r="AY171" s="14" t="s">
        <v>171</v>
      </c>
      <c r="BE171" s="160">
        <f t="shared" si="14"/>
        <v>0</v>
      </c>
      <c r="BF171" s="160">
        <f t="shared" si="15"/>
        <v>0</v>
      </c>
      <c r="BG171" s="160">
        <f t="shared" si="16"/>
        <v>0</v>
      </c>
      <c r="BH171" s="160">
        <f t="shared" si="17"/>
        <v>0</v>
      </c>
      <c r="BI171" s="160">
        <f t="shared" si="18"/>
        <v>0</v>
      </c>
      <c r="BJ171" s="14" t="s">
        <v>88</v>
      </c>
      <c r="BK171" s="160">
        <f t="shared" si="19"/>
        <v>0</v>
      </c>
      <c r="BL171" s="14" t="s">
        <v>177</v>
      </c>
      <c r="BM171" s="159" t="s">
        <v>501</v>
      </c>
    </row>
    <row r="172" spans="1:65" s="2" customFormat="1" ht="16.5" customHeight="1">
      <c r="A172" s="29"/>
      <c r="B172" s="146"/>
      <c r="C172" s="147" t="s">
        <v>341</v>
      </c>
      <c r="D172" s="147" t="s">
        <v>173</v>
      </c>
      <c r="E172" s="148" t="s">
        <v>3177</v>
      </c>
      <c r="F172" s="149" t="s">
        <v>3178</v>
      </c>
      <c r="G172" s="150" t="s">
        <v>192</v>
      </c>
      <c r="H172" s="151">
        <v>6</v>
      </c>
      <c r="I172" s="152"/>
      <c r="J172" s="153">
        <f t="shared" si="10"/>
        <v>0</v>
      </c>
      <c r="K172" s="154"/>
      <c r="L172" s="30"/>
      <c r="M172" s="155" t="s">
        <v>1</v>
      </c>
      <c r="N172" s="156" t="s">
        <v>41</v>
      </c>
      <c r="O172" s="55"/>
      <c r="P172" s="157">
        <f t="shared" si="11"/>
        <v>0</v>
      </c>
      <c r="Q172" s="157">
        <v>6.9999999999999994E-5</v>
      </c>
      <c r="R172" s="157">
        <f t="shared" si="12"/>
        <v>4.1999999999999996E-4</v>
      </c>
      <c r="S172" s="157">
        <v>0</v>
      </c>
      <c r="T172" s="158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177</v>
      </c>
      <c r="AT172" s="159" t="s">
        <v>173</v>
      </c>
      <c r="AU172" s="159" t="s">
        <v>88</v>
      </c>
      <c r="AY172" s="14" t="s">
        <v>171</v>
      </c>
      <c r="BE172" s="160">
        <f t="shared" si="14"/>
        <v>0</v>
      </c>
      <c r="BF172" s="160">
        <f t="shared" si="15"/>
        <v>0</v>
      </c>
      <c r="BG172" s="160">
        <f t="shared" si="16"/>
        <v>0</v>
      </c>
      <c r="BH172" s="160">
        <f t="shared" si="17"/>
        <v>0</v>
      </c>
      <c r="BI172" s="160">
        <f t="shared" si="18"/>
        <v>0</v>
      </c>
      <c r="BJ172" s="14" t="s">
        <v>88</v>
      </c>
      <c r="BK172" s="160">
        <f t="shared" si="19"/>
        <v>0</v>
      </c>
      <c r="BL172" s="14" t="s">
        <v>177</v>
      </c>
      <c r="BM172" s="159" t="s">
        <v>509</v>
      </c>
    </row>
    <row r="173" spans="1:65" s="2" customFormat="1" ht="21.75" customHeight="1">
      <c r="A173" s="29"/>
      <c r="B173" s="146"/>
      <c r="C173" s="161" t="s">
        <v>345</v>
      </c>
      <c r="D173" s="161" t="s">
        <v>390</v>
      </c>
      <c r="E173" s="162" t="s">
        <v>3179</v>
      </c>
      <c r="F173" s="163" t="s">
        <v>3180</v>
      </c>
      <c r="G173" s="164" t="s">
        <v>192</v>
      </c>
      <c r="H173" s="165">
        <v>3.0449999999999999</v>
      </c>
      <c r="I173" s="166"/>
      <c r="J173" s="167">
        <f t="shared" si="10"/>
        <v>0</v>
      </c>
      <c r="K173" s="168"/>
      <c r="L173" s="169"/>
      <c r="M173" s="170" t="s">
        <v>1</v>
      </c>
      <c r="N173" s="171" t="s">
        <v>41</v>
      </c>
      <c r="O173" s="55"/>
      <c r="P173" s="157">
        <f t="shared" si="11"/>
        <v>0</v>
      </c>
      <c r="Q173" s="157">
        <v>2.88013136288998E-3</v>
      </c>
      <c r="R173" s="157">
        <f t="shared" si="12"/>
        <v>8.7699999999999896E-3</v>
      </c>
      <c r="S173" s="157">
        <v>0</v>
      </c>
      <c r="T173" s="158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207</v>
      </c>
      <c r="AT173" s="159" t="s">
        <v>390</v>
      </c>
      <c r="AU173" s="159" t="s">
        <v>88</v>
      </c>
      <c r="AY173" s="14" t="s">
        <v>171</v>
      </c>
      <c r="BE173" s="160">
        <f t="shared" si="14"/>
        <v>0</v>
      </c>
      <c r="BF173" s="160">
        <f t="shared" si="15"/>
        <v>0</v>
      </c>
      <c r="BG173" s="160">
        <f t="shared" si="16"/>
        <v>0</v>
      </c>
      <c r="BH173" s="160">
        <f t="shared" si="17"/>
        <v>0</v>
      </c>
      <c r="BI173" s="160">
        <f t="shared" si="18"/>
        <v>0</v>
      </c>
      <c r="BJ173" s="14" t="s">
        <v>88</v>
      </c>
      <c r="BK173" s="160">
        <f t="shared" si="19"/>
        <v>0</v>
      </c>
      <c r="BL173" s="14" t="s">
        <v>177</v>
      </c>
      <c r="BM173" s="159" t="s">
        <v>517</v>
      </c>
    </row>
    <row r="174" spans="1:65" s="2" customFormat="1" ht="21.75" customHeight="1">
      <c r="A174" s="29"/>
      <c r="B174" s="146"/>
      <c r="C174" s="161" t="s">
        <v>349</v>
      </c>
      <c r="D174" s="161" t="s">
        <v>390</v>
      </c>
      <c r="E174" s="162" t="s">
        <v>3181</v>
      </c>
      <c r="F174" s="163" t="s">
        <v>3182</v>
      </c>
      <c r="G174" s="164" t="s">
        <v>192</v>
      </c>
      <c r="H174" s="165">
        <v>3.0449999999999999</v>
      </c>
      <c r="I174" s="166"/>
      <c r="J174" s="167">
        <f t="shared" si="10"/>
        <v>0</v>
      </c>
      <c r="K174" s="168"/>
      <c r="L174" s="169"/>
      <c r="M174" s="170" t="s">
        <v>1</v>
      </c>
      <c r="N174" s="171" t="s">
        <v>41</v>
      </c>
      <c r="O174" s="55"/>
      <c r="P174" s="157">
        <f t="shared" si="11"/>
        <v>0</v>
      </c>
      <c r="Q174" s="157">
        <v>3.6486042692939198E-3</v>
      </c>
      <c r="R174" s="157">
        <f t="shared" si="12"/>
        <v>1.1109999999999986E-2</v>
      </c>
      <c r="S174" s="157">
        <v>0</v>
      </c>
      <c r="T174" s="158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207</v>
      </c>
      <c r="AT174" s="159" t="s">
        <v>390</v>
      </c>
      <c r="AU174" s="159" t="s">
        <v>88</v>
      </c>
      <c r="AY174" s="14" t="s">
        <v>171</v>
      </c>
      <c r="BE174" s="160">
        <f t="shared" si="14"/>
        <v>0</v>
      </c>
      <c r="BF174" s="160">
        <f t="shared" si="15"/>
        <v>0</v>
      </c>
      <c r="BG174" s="160">
        <f t="shared" si="16"/>
        <v>0</v>
      </c>
      <c r="BH174" s="160">
        <f t="shared" si="17"/>
        <v>0</v>
      </c>
      <c r="BI174" s="160">
        <f t="shared" si="18"/>
        <v>0</v>
      </c>
      <c r="BJ174" s="14" t="s">
        <v>88</v>
      </c>
      <c r="BK174" s="160">
        <f t="shared" si="19"/>
        <v>0</v>
      </c>
      <c r="BL174" s="14" t="s">
        <v>177</v>
      </c>
      <c r="BM174" s="159" t="s">
        <v>531</v>
      </c>
    </row>
    <row r="175" spans="1:65" s="2" customFormat="1" ht="21.75" customHeight="1">
      <c r="A175" s="29"/>
      <c r="B175" s="146"/>
      <c r="C175" s="147" t="s">
        <v>353</v>
      </c>
      <c r="D175" s="147" t="s">
        <v>173</v>
      </c>
      <c r="E175" s="148" t="s">
        <v>3183</v>
      </c>
      <c r="F175" s="149" t="s">
        <v>3184</v>
      </c>
      <c r="G175" s="150" t="s">
        <v>192</v>
      </c>
      <c r="H175" s="151">
        <v>14</v>
      </c>
      <c r="I175" s="152"/>
      <c r="J175" s="153">
        <f t="shared" si="10"/>
        <v>0</v>
      </c>
      <c r="K175" s="154"/>
      <c r="L175" s="30"/>
      <c r="M175" s="155" t="s">
        <v>1</v>
      </c>
      <c r="N175" s="156" t="s">
        <v>41</v>
      </c>
      <c r="O175" s="55"/>
      <c r="P175" s="157">
        <f t="shared" si="11"/>
        <v>0</v>
      </c>
      <c r="Q175" s="157">
        <v>6.9999999999999994E-5</v>
      </c>
      <c r="R175" s="157">
        <f t="shared" si="12"/>
        <v>9.7999999999999997E-4</v>
      </c>
      <c r="S175" s="157">
        <v>0</v>
      </c>
      <c r="T175" s="158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9" t="s">
        <v>177</v>
      </c>
      <c r="AT175" s="159" t="s">
        <v>173</v>
      </c>
      <c r="AU175" s="159" t="s">
        <v>88</v>
      </c>
      <c r="AY175" s="14" t="s">
        <v>171</v>
      </c>
      <c r="BE175" s="160">
        <f t="shared" si="14"/>
        <v>0</v>
      </c>
      <c r="BF175" s="160">
        <f t="shared" si="15"/>
        <v>0</v>
      </c>
      <c r="BG175" s="160">
        <f t="shared" si="16"/>
        <v>0</v>
      </c>
      <c r="BH175" s="160">
        <f t="shared" si="17"/>
        <v>0</v>
      </c>
      <c r="BI175" s="160">
        <f t="shared" si="18"/>
        <v>0</v>
      </c>
      <c r="BJ175" s="14" t="s">
        <v>88</v>
      </c>
      <c r="BK175" s="160">
        <f t="shared" si="19"/>
        <v>0</v>
      </c>
      <c r="BL175" s="14" t="s">
        <v>177</v>
      </c>
      <c r="BM175" s="159" t="s">
        <v>539</v>
      </c>
    </row>
    <row r="176" spans="1:65" s="2" customFormat="1" ht="21.75" customHeight="1">
      <c r="A176" s="29"/>
      <c r="B176" s="146"/>
      <c r="C176" s="161" t="s">
        <v>357</v>
      </c>
      <c r="D176" s="161" t="s">
        <v>390</v>
      </c>
      <c r="E176" s="162" t="s">
        <v>3185</v>
      </c>
      <c r="F176" s="163" t="s">
        <v>3186</v>
      </c>
      <c r="G176" s="164" t="s">
        <v>192</v>
      </c>
      <c r="H176" s="165">
        <v>14.21</v>
      </c>
      <c r="I176" s="166"/>
      <c r="J176" s="167">
        <f t="shared" si="10"/>
        <v>0</v>
      </c>
      <c r="K176" s="168"/>
      <c r="L176" s="169"/>
      <c r="M176" s="170" t="s">
        <v>1</v>
      </c>
      <c r="N176" s="171" t="s">
        <v>41</v>
      </c>
      <c r="O176" s="55"/>
      <c r="P176" s="157">
        <f t="shared" si="11"/>
        <v>0</v>
      </c>
      <c r="Q176" s="157">
        <v>4.7009148486981E-4</v>
      </c>
      <c r="R176" s="157">
        <f t="shared" si="12"/>
        <v>6.6800000000000002E-3</v>
      </c>
      <c r="S176" s="157">
        <v>0</v>
      </c>
      <c r="T176" s="158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207</v>
      </c>
      <c r="AT176" s="159" t="s">
        <v>390</v>
      </c>
      <c r="AU176" s="159" t="s">
        <v>88</v>
      </c>
      <c r="AY176" s="14" t="s">
        <v>171</v>
      </c>
      <c r="BE176" s="160">
        <f t="shared" si="14"/>
        <v>0</v>
      </c>
      <c r="BF176" s="160">
        <f t="shared" si="15"/>
        <v>0</v>
      </c>
      <c r="BG176" s="160">
        <f t="shared" si="16"/>
        <v>0</v>
      </c>
      <c r="BH176" s="160">
        <f t="shared" si="17"/>
        <v>0</v>
      </c>
      <c r="BI176" s="160">
        <f t="shared" si="18"/>
        <v>0</v>
      </c>
      <c r="BJ176" s="14" t="s">
        <v>88</v>
      </c>
      <c r="BK176" s="160">
        <f t="shared" si="19"/>
        <v>0</v>
      </c>
      <c r="BL176" s="14" t="s">
        <v>177</v>
      </c>
      <c r="BM176" s="159" t="s">
        <v>547</v>
      </c>
    </row>
    <row r="177" spans="1:65" s="2" customFormat="1" ht="16.5" customHeight="1">
      <c r="A177" s="29"/>
      <c r="B177" s="146"/>
      <c r="C177" s="147" t="s">
        <v>361</v>
      </c>
      <c r="D177" s="147" t="s">
        <v>173</v>
      </c>
      <c r="E177" s="148" t="s">
        <v>3187</v>
      </c>
      <c r="F177" s="149" t="s">
        <v>3188</v>
      </c>
      <c r="G177" s="150" t="s">
        <v>438</v>
      </c>
      <c r="H177" s="151">
        <v>56</v>
      </c>
      <c r="I177" s="152"/>
      <c r="J177" s="153">
        <f t="shared" si="10"/>
        <v>0</v>
      </c>
      <c r="K177" s="154"/>
      <c r="L177" s="30"/>
      <c r="M177" s="155" t="s">
        <v>1</v>
      </c>
      <c r="N177" s="156" t="s">
        <v>41</v>
      </c>
      <c r="O177" s="55"/>
      <c r="P177" s="157">
        <f t="shared" si="11"/>
        <v>0</v>
      </c>
      <c r="Q177" s="157">
        <v>0</v>
      </c>
      <c r="R177" s="157">
        <f t="shared" si="12"/>
        <v>0</v>
      </c>
      <c r="S177" s="157">
        <v>0</v>
      </c>
      <c r="T177" s="158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9" t="s">
        <v>177</v>
      </c>
      <c r="AT177" s="159" t="s">
        <v>173</v>
      </c>
      <c r="AU177" s="159" t="s">
        <v>88</v>
      </c>
      <c r="AY177" s="14" t="s">
        <v>171</v>
      </c>
      <c r="BE177" s="160">
        <f t="shared" si="14"/>
        <v>0</v>
      </c>
      <c r="BF177" s="160">
        <f t="shared" si="15"/>
        <v>0</v>
      </c>
      <c r="BG177" s="160">
        <f t="shared" si="16"/>
        <v>0</v>
      </c>
      <c r="BH177" s="160">
        <f t="shared" si="17"/>
        <v>0</v>
      </c>
      <c r="BI177" s="160">
        <f t="shared" si="18"/>
        <v>0</v>
      </c>
      <c r="BJ177" s="14" t="s">
        <v>88</v>
      </c>
      <c r="BK177" s="160">
        <f t="shared" si="19"/>
        <v>0</v>
      </c>
      <c r="BL177" s="14" t="s">
        <v>177</v>
      </c>
      <c r="BM177" s="159" t="s">
        <v>555</v>
      </c>
    </row>
    <row r="178" spans="1:65" s="2" customFormat="1" ht="16.5" customHeight="1">
      <c r="A178" s="29"/>
      <c r="B178" s="146"/>
      <c r="C178" s="147" t="s">
        <v>365</v>
      </c>
      <c r="D178" s="147" t="s">
        <v>173</v>
      </c>
      <c r="E178" s="148" t="s">
        <v>3189</v>
      </c>
      <c r="F178" s="149" t="s">
        <v>3190</v>
      </c>
      <c r="G178" s="150" t="s">
        <v>438</v>
      </c>
      <c r="H178" s="151">
        <v>176</v>
      </c>
      <c r="I178" s="152"/>
      <c r="J178" s="153">
        <f t="shared" si="10"/>
        <v>0</v>
      </c>
      <c r="K178" s="154"/>
      <c r="L178" s="30"/>
      <c r="M178" s="155" t="s">
        <v>1</v>
      </c>
      <c r="N178" s="156" t="s">
        <v>41</v>
      </c>
      <c r="O178" s="55"/>
      <c r="P178" s="157">
        <f t="shared" si="11"/>
        <v>0</v>
      </c>
      <c r="Q178" s="157">
        <v>0</v>
      </c>
      <c r="R178" s="157">
        <f t="shared" si="12"/>
        <v>0</v>
      </c>
      <c r="S178" s="157">
        <v>0</v>
      </c>
      <c r="T178" s="158">
        <f t="shared" si="1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177</v>
      </c>
      <c r="AT178" s="159" t="s">
        <v>173</v>
      </c>
      <c r="AU178" s="159" t="s">
        <v>88</v>
      </c>
      <c r="AY178" s="14" t="s">
        <v>171</v>
      </c>
      <c r="BE178" s="160">
        <f t="shared" si="14"/>
        <v>0</v>
      </c>
      <c r="BF178" s="160">
        <f t="shared" si="15"/>
        <v>0</v>
      </c>
      <c r="BG178" s="160">
        <f t="shared" si="16"/>
        <v>0</v>
      </c>
      <c r="BH178" s="160">
        <f t="shared" si="17"/>
        <v>0</v>
      </c>
      <c r="BI178" s="160">
        <f t="shared" si="18"/>
        <v>0</v>
      </c>
      <c r="BJ178" s="14" t="s">
        <v>88</v>
      </c>
      <c r="BK178" s="160">
        <f t="shared" si="19"/>
        <v>0</v>
      </c>
      <c r="BL178" s="14" t="s">
        <v>177</v>
      </c>
      <c r="BM178" s="159" t="s">
        <v>561</v>
      </c>
    </row>
    <row r="179" spans="1:65" s="2" customFormat="1" ht="16.5" customHeight="1">
      <c r="A179" s="29"/>
      <c r="B179" s="146"/>
      <c r="C179" s="147" t="s">
        <v>369</v>
      </c>
      <c r="D179" s="147" t="s">
        <v>173</v>
      </c>
      <c r="E179" s="148" t="s">
        <v>3191</v>
      </c>
      <c r="F179" s="149" t="s">
        <v>3192</v>
      </c>
      <c r="G179" s="150" t="s">
        <v>192</v>
      </c>
      <c r="H179" s="151">
        <v>1</v>
      </c>
      <c r="I179" s="152"/>
      <c r="J179" s="153">
        <f t="shared" si="10"/>
        <v>0</v>
      </c>
      <c r="K179" s="154"/>
      <c r="L179" s="30"/>
      <c r="M179" s="155" t="s">
        <v>1</v>
      </c>
      <c r="N179" s="156" t="s">
        <v>41</v>
      </c>
      <c r="O179" s="55"/>
      <c r="P179" s="157">
        <f t="shared" si="11"/>
        <v>0</v>
      </c>
      <c r="Q179" s="157">
        <v>0</v>
      </c>
      <c r="R179" s="157">
        <f t="shared" si="12"/>
        <v>0</v>
      </c>
      <c r="S179" s="157">
        <v>0</v>
      </c>
      <c r="T179" s="158">
        <f t="shared" si="1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9" t="s">
        <v>177</v>
      </c>
      <c r="AT179" s="159" t="s">
        <v>173</v>
      </c>
      <c r="AU179" s="159" t="s">
        <v>88</v>
      </c>
      <c r="AY179" s="14" t="s">
        <v>171</v>
      </c>
      <c r="BE179" s="160">
        <f t="shared" si="14"/>
        <v>0</v>
      </c>
      <c r="BF179" s="160">
        <f t="shared" si="15"/>
        <v>0</v>
      </c>
      <c r="BG179" s="160">
        <f t="shared" si="16"/>
        <v>0</v>
      </c>
      <c r="BH179" s="160">
        <f t="shared" si="17"/>
        <v>0</v>
      </c>
      <c r="BI179" s="160">
        <f t="shared" si="18"/>
        <v>0</v>
      </c>
      <c r="BJ179" s="14" t="s">
        <v>88</v>
      </c>
      <c r="BK179" s="160">
        <f t="shared" si="19"/>
        <v>0</v>
      </c>
      <c r="BL179" s="14" t="s">
        <v>177</v>
      </c>
      <c r="BM179" s="159" t="s">
        <v>569</v>
      </c>
    </row>
    <row r="180" spans="1:65" s="2" customFormat="1" ht="21.75" customHeight="1">
      <c r="A180" s="29"/>
      <c r="B180" s="146"/>
      <c r="C180" s="161" t="s">
        <v>373</v>
      </c>
      <c r="D180" s="161" t="s">
        <v>390</v>
      </c>
      <c r="E180" s="162" t="s">
        <v>3193</v>
      </c>
      <c r="F180" s="163" t="s">
        <v>3194</v>
      </c>
      <c r="G180" s="164" t="s">
        <v>192</v>
      </c>
      <c r="H180" s="165">
        <v>1</v>
      </c>
      <c r="I180" s="166"/>
      <c r="J180" s="167">
        <f t="shared" si="10"/>
        <v>0</v>
      </c>
      <c r="K180" s="168"/>
      <c r="L180" s="169"/>
      <c r="M180" s="170" t="s">
        <v>1</v>
      </c>
      <c r="N180" s="171" t="s">
        <v>41</v>
      </c>
      <c r="O180" s="55"/>
      <c r="P180" s="157">
        <f t="shared" si="11"/>
        <v>0</v>
      </c>
      <c r="Q180" s="157">
        <v>10.6</v>
      </c>
      <c r="R180" s="157">
        <f t="shared" si="12"/>
        <v>10.6</v>
      </c>
      <c r="S180" s="157">
        <v>0</v>
      </c>
      <c r="T180" s="158">
        <f t="shared" si="1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9" t="s">
        <v>207</v>
      </c>
      <c r="AT180" s="159" t="s">
        <v>390</v>
      </c>
      <c r="AU180" s="159" t="s">
        <v>88</v>
      </c>
      <c r="AY180" s="14" t="s">
        <v>171</v>
      </c>
      <c r="BE180" s="160">
        <f t="shared" si="14"/>
        <v>0</v>
      </c>
      <c r="BF180" s="160">
        <f t="shared" si="15"/>
        <v>0</v>
      </c>
      <c r="BG180" s="160">
        <f t="shared" si="16"/>
        <v>0</v>
      </c>
      <c r="BH180" s="160">
        <f t="shared" si="17"/>
        <v>0</v>
      </c>
      <c r="BI180" s="160">
        <f t="shared" si="18"/>
        <v>0</v>
      </c>
      <c r="BJ180" s="14" t="s">
        <v>88</v>
      </c>
      <c r="BK180" s="160">
        <f t="shared" si="19"/>
        <v>0</v>
      </c>
      <c r="BL180" s="14" t="s">
        <v>177</v>
      </c>
      <c r="BM180" s="159" t="s">
        <v>575</v>
      </c>
    </row>
    <row r="181" spans="1:65" s="2" customFormat="1" ht="33" customHeight="1">
      <c r="A181" s="29"/>
      <c r="B181" s="146"/>
      <c r="C181" s="147" t="s">
        <v>377</v>
      </c>
      <c r="D181" s="147" t="s">
        <v>173</v>
      </c>
      <c r="E181" s="148" t="s">
        <v>3195</v>
      </c>
      <c r="F181" s="149" t="s">
        <v>3196</v>
      </c>
      <c r="G181" s="150" t="s">
        <v>192</v>
      </c>
      <c r="H181" s="151">
        <v>7</v>
      </c>
      <c r="I181" s="152"/>
      <c r="J181" s="153">
        <f t="shared" si="10"/>
        <v>0</v>
      </c>
      <c r="K181" s="154"/>
      <c r="L181" s="30"/>
      <c r="M181" s="155" t="s">
        <v>1</v>
      </c>
      <c r="N181" s="156" t="s">
        <v>41</v>
      </c>
      <c r="O181" s="55"/>
      <c r="P181" s="157">
        <f t="shared" si="11"/>
        <v>0</v>
      </c>
      <c r="Q181" s="157">
        <v>1.8288</v>
      </c>
      <c r="R181" s="157">
        <f t="shared" si="12"/>
        <v>12.801600000000001</v>
      </c>
      <c r="S181" s="157">
        <v>0</v>
      </c>
      <c r="T181" s="158">
        <f t="shared" si="1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9" t="s">
        <v>177</v>
      </c>
      <c r="AT181" s="159" t="s">
        <v>173</v>
      </c>
      <c r="AU181" s="159" t="s">
        <v>88</v>
      </c>
      <c r="AY181" s="14" t="s">
        <v>171</v>
      </c>
      <c r="BE181" s="160">
        <f t="shared" si="14"/>
        <v>0</v>
      </c>
      <c r="BF181" s="160">
        <f t="shared" si="15"/>
        <v>0</v>
      </c>
      <c r="BG181" s="160">
        <f t="shared" si="16"/>
        <v>0</v>
      </c>
      <c r="BH181" s="160">
        <f t="shared" si="17"/>
        <v>0</v>
      </c>
      <c r="BI181" s="160">
        <f t="shared" si="18"/>
        <v>0</v>
      </c>
      <c r="BJ181" s="14" t="s">
        <v>88</v>
      </c>
      <c r="BK181" s="160">
        <f t="shared" si="19"/>
        <v>0</v>
      </c>
      <c r="BL181" s="14" t="s">
        <v>177</v>
      </c>
      <c r="BM181" s="159" t="s">
        <v>580</v>
      </c>
    </row>
    <row r="182" spans="1:65" s="2" customFormat="1" ht="21.75" customHeight="1">
      <c r="A182" s="29"/>
      <c r="B182" s="146"/>
      <c r="C182" s="161" t="s">
        <v>381</v>
      </c>
      <c r="D182" s="161" t="s">
        <v>390</v>
      </c>
      <c r="E182" s="162" t="s">
        <v>3197</v>
      </c>
      <c r="F182" s="163" t="s">
        <v>3198</v>
      </c>
      <c r="G182" s="164" t="s">
        <v>192</v>
      </c>
      <c r="H182" s="165">
        <v>3.03</v>
      </c>
      <c r="I182" s="166"/>
      <c r="J182" s="167">
        <f t="shared" si="10"/>
        <v>0</v>
      </c>
      <c r="K182" s="168"/>
      <c r="L182" s="169"/>
      <c r="M182" s="170" t="s">
        <v>1</v>
      </c>
      <c r="N182" s="171" t="s">
        <v>41</v>
      </c>
      <c r="O182" s="55"/>
      <c r="P182" s="157">
        <f t="shared" si="11"/>
        <v>0</v>
      </c>
      <c r="Q182" s="157">
        <v>0.21199999999999999</v>
      </c>
      <c r="R182" s="157">
        <f t="shared" si="12"/>
        <v>0.64235999999999993</v>
      </c>
      <c r="S182" s="157">
        <v>0</v>
      </c>
      <c r="T182" s="158">
        <f t="shared" si="1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9" t="s">
        <v>207</v>
      </c>
      <c r="AT182" s="159" t="s">
        <v>390</v>
      </c>
      <c r="AU182" s="159" t="s">
        <v>88</v>
      </c>
      <c r="AY182" s="14" t="s">
        <v>171</v>
      </c>
      <c r="BE182" s="160">
        <f t="shared" si="14"/>
        <v>0</v>
      </c>
      <c r="BF182" s="160">
        <f t="shared" si="15"/>
        <v>0</v>
      </c>
      <c r="BG182" s="160">
        <f t="shared" si="16"/>
        <v>0</v>
      </c>
      <c r="BH182" s="160">
        <f t="shared" si="17"/>
        <v>0</v>
      </c>
      <c r="BI182" s="160">
        <f t="shared" si="18"/>
        <v>0</v>
      </c>
      <c r="BJ182" s="14" t="s">
        <v>88</v>
      </c>
      <c r="BK182" s="160">
        <f t="shared" si="19"/>
        <v>0</v>
      </c>
      <c r="BL182" s="14" t="s">
        <v>177</v>
      </c>
      <c r="BM182" s="159" t="s">
        <v>586</v>
      </c>
    </row>
    <row r="183" spans="1:65" s="2" customFormat="1" ht="21.75" customHeight="1">
      <c r="A183" s="29"/>
      <c r="B183" s="146"/>
      <c r="C183" s="161" t="s">
        <v>385</v>
      </c>
      <c r="D183" s="161" t="s">
        <v>390</v>
      </c>
      <c r="E183" s="162" t="s">
        <v>3199</v>
      </c>
      <c r="F183" s="163" t="s">
        <v>3200</v>
      </c>
      <c r="G183" s="164" t="s">
        <v>192</v>
      </c>
      <c r="H183" s="165">
        <v>2.02</v>
      </c>
      <c r="I183" s="166"/>
      <c r="J183" s="167">
        <f t="shared" si="10"/>
        <v>0</v>
      </c>
      <c r="K183" s="168"/>
      <c r="L183" s="169"/>
      <c r="M183" s="170" t="s">
        <v>1</v>
      </c>
      <c r="N183" s="171" t="s">
        <v>41</v>
      </c>
      <c r="O183" s="55"/>
      <c r="P183" s="157">
        <f t="shared" si="11"/>
        <v>0</v>
      </c>
      <c r="Q183" s="157">
        <v>0.20499999999999999</v>
      </c>
      <c r="R183" s="157">
        <f t="shared" si="12"/>
        <v>0.41409999999999997</v>
      </c>
      <c r="S183" s="157">
        <v>0</v>
      </c>
      <c r="T183" s="158">
        <f t="shared" si="1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9" t="s">
        <v>207</v>
      </c>
      <c r="AT183" s="159" t="s">
        <v>390</v>
      </c>
      <c r="AU183" s="159" t="s">
        <v>88</v>
      </c>
      <c r="AY183" s="14" t="s">
        <v>171</v>
      </c>
      <c r="BE183" s="160">
        <f t="shared" si="14"/>
        <v>0</v>
      </c>
      <c r="BF183" s="160">
        <f t="shared" si="15"/>
        <v>0</v>
      </c>
      <c r="BG183" s="160">
        <f t="shared" si="16"/>
        <v>0</v>
      </c>
      <c r="BH183" s="160">
        <f t="shared" si="17"/>
        <v>0</v>
      </c>
      <c r="BI183" s="160">
        <f t="shared" si="18"/>
        <v>0</v>
      </c>
      <c r="BJ183" s="14" t="s">
        <v>88</v>
      </c>
      <c r="BK183" s="160">
        <f t="shared" si="19"/>
        <v>0</v>
      </c>
      <c r="BL183" s="14" t="s">
        <v>177</v>
      </c>
      <c r="BM183" s="159" t="s">
        <v>597</v>
      </c>
    </row>
    <row r="184" spans="1:65" s="2" customFormat="1" ht="21.75" customHeight="1">
      <c r="A184" s="29"/>
      <c r="B184" s="146"/>
      <c r="C184" s="161" t="s">
        <v>389</v>
      </c>
      <c r="D184" s="161" t="s">
        <v>390</v>
      </c>
      <c r="E184" s="162" t="s">
        <v>3201</v>
      </c>
      <c r="F184" s="163" t="s">
        <v>3202</v>
      </c>
      <c r="G184" s="164" t="s">
        <v>192</v>
      </c>
      <c r="H184" s="165">
        <v>7.07</v>
      </c>
      <c r="I184" s="166"/>
      <c r="J184" s="167">
        <f t="shared" si="10"/>
        <v>0</v>
      </c>
      <c r="K184" s="168"/>
      <c r="L184" s="169"/>
      <c r="M184" s="170" t="s">
        <v>1</v>
      </c>
      <c r="N184" s="171" t="s">
        <v>41</v>
      </c>
      <c r="O184" s="55"/>
      <c r="P184" s="157">
        <f t="shared" si="11"/>
        <v>0</v>
      </c>
      <c r="Q184" s="157">
        <v>0.36499999999999999</v>
      </c>
      <c r="R184" s="157">
        <f t="shared" si="12"/>
        <v>2.5805500000000001</v>
      </c>
      <c r="S184" s="157">
        <v>0</v>
      </c>
      <c r="T184" s="158">
        <f t="shared" si="1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9" t="s">
        <v>207</v>
      </c>
      <c r="AT184" s="159" t="s">
        <v>390</v>
      </c>
      <c r="AU184" s="159" t="s">
        <v>88</v>
      </c>
      <c r="AY184" s="14" t="s">
        <v>171</v>
      </c>
      <c r="BE184" s="160">
        <f t="shared" si="14"/>
        <v>0</v>
      </c>
      <c r="BF184" s="160">
        <f t="shared" si="15"/>
        <v>0</v>
      </c>
      <c r="BG184" s="160">
        <f t="shared" si="16"/>
        <v>0</v>
      </c>
      <c r="BH184" s="160">
        <f t="shared" si="17"/>
        <v>0</v>
      </c>
      <c r="BI184" s="160">
        <f t="shared" si="18"/>
        <v>0</v>
      </c>
      <c r="BJ184" s="14" t="s">
        <v>88</v>
      </c>
      <c r="BK184" s="160">
        <f t="shared" si="19"/>
        <v>0</v>
      </c>
      <c r="BL184" s="14" t="s">
        <v>177</v>
      </c>
      <c r="BM184" s="159" t="s">
        <v>607</v>
      </c>
    </row>
    <row r="185" spans="1:65" s="2" customFormat="1" ht="33" customHeight="1">
      <c r="A185" s="29"/>
      <c r="B185" s="146"/>
      <c r="C185" s="147" t="s">
        <v>394</v>
      </c>
      <c r="D185" s="147" t="s">
        <v>173</v>
      </c>
      <c r="E185" s="148" t="s">
        <v>3203</v>
      </c>
      <c r="F185" s="149" t="s">
        <v>3204</v>
      </c>
      <c r="G185" s="150" t="s">
        <v>192</v>
      </c>
      <c r="H185" s="151">
        <v>2</v>
      </c>
      <c r="I185" s="152"/>
      <c r="J185" s="153">
        <f t="shared" si="10"/>
        <v>0</v>
      </c>
      <c r="K185" s="154"/>
      <c r="L185" s="30"/>
      <c r="M185" s="155" t="s">
        <v>1</v>
      </c>
      <c r="N185" s="156" t="s">
        <v>41</v>
      </c>
      <c r="O185" s="55"/>
      <c r="P185" s="157">
        <f t="shared" si="11"/>
        <v>0</v>
      </c>
      <c r="Q185" s="157">
        <v>0</v>
      </c>
      <c r="R185" s="157">
        <f t="shared" si="12"/>
        <v>0</v>
      </c>
      <c r="S185" s="157">
        <v>0</v>
      </c>
      <c r="T185" s="158">
        <f t="shared" si="1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9" t="s">
        <v>177</v>
      </c>
      <c r="AT185" s="159" t="s">
        <v>173</v>
      </c>
      <c r="AU185" s="159" t="s">
        <v>88</v>
      </c>
      <c r="AY185" s="14" t="s">
        <v>171</v>
      </c>
      <c r="BE185" s="160">
        <f t="shared" si="14"/>
        <v>0</v>
      </c>
      <c r="BF185" s="160">
        <f t="shared" si="15"/>
        <v>0</v>
      </c>
      <c r="BG185" s="160">
        <f t="shared" si="16"/>
        <v>0</v>
      </c>
      <c r="BH185" s="160">
        <f t="shared" si="17"/>
        <v>0</v>
      </c>
      <c r="BI185" s="160">
        <f t="shared" si="18"/>
        <v>0</v>
      </c>
      <c r="BJ185" s="14" t="s">
        <v>88</v>
      </c>
      <c r="BK185" s="160">
        <f t="shared" si="19"/>
        <v>0</v>
      </c>
      <c r="BL185" s="14" t="s">
        <v>177</v>
      </c>
      <c r="BM185" s="159" t="s">
        <v>615</v>
      </c>
    </row>
    <row r="186" spans="1:65" s="2" customFormat="1" ht="33" customHeight="1">
      <c r="A186" s="29"/>
      <c r="B186" s="146"/>
      <c r="C186" s="161" t="s">
        <v>398</v>
      </c>
      <c r="D186" s="161" t="s">
        <v>390</v>
      </c>
      <c r="E186" s="162" t="s">
        <v>3205</v>
      </c>
      <c r="F186" s="163" t="s">
        <v>3206</v>
      </c>
      <c r="G186" s="164" t="s">
        <v>192</v>
      </c>
      <c r="H186" s="165">
        <v>2</v>
      </c>
      <c r="I186" s="166"/>
      <c r="J186" s="167">
        <f t="shared" si="10"/>
        <v>0</v>
      </c>
      <c r="K186" s="168"/>
      <c r="L186" s="169"/>
      <c r="M186" s="170" t="s">
        <v>1</v>
      </c>
      <c r="N186" s="171" t="s">
        <v>41</v>
      </c>
      <c r="O186" s="55"/>
      <c r="P186" s="157">
        <f t="shared" si="11"/>
        <v>0</v>
      </c>
      <c r="Q186" s="157">
        <v>1.038E-2</v>
      </c>
      <c r="R186" s="157">
        <f t="shared" si="12"/>
        <v>2.0760000000000001E-2</v>
      </c>
      <c r="S186" s="157">
        <v>0</v>
      </c>
      <c r="T186" s="158">
        <f t="shared" si="1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9" t="s">
        <v>207</v>
      </c>
      <c r="AT186" s="159" t="s">
        <v>390</v>
      </c>
      <c r="AU186" s="159" t="s">
        <v>88</v>
      </c>
      <c r="AY186" s="14" t="s">
        <v>171</v>
      </c>
      <c r="BE186" s="160">
        <f t="shared" si="14"/>
        <v>0</v>
      </c>
      <c r="BF186" s="160">
        <f t="shared" si="15"/>
        <v>0</v>
      </c>
      <c r="BG186" s="160">
        <f t="shared" si="16"/>
        <v>0</v>
      </c>
      <c r="BH186" s="160">
        <f t="shared" si="17"/>
        <v>0</v>
      </c>
      <c r="BI186" s="160">
        <f t="shared" si="18"/>
        <v>0</v>
      </c>
      <c r="BJ186" s="14" t="s">
        <v>88</v>
      </c>
      <c r="BK186" s="160">
        <f t="shared" si="19"/>
        <v>0</v>
      </c>
      <c r="BL186" s="14" t="s">
        <v>177</v>
      </c>
      <c r="BM186" s="159" t="s">
        <v>623</v>
      </c>
    </row>
    <row r="187" spans="1:65" s="2" customFormat="1" ht="21.75" customHeight="1">
      <c r="A187" s="29"/>
      <c r="B187" s="146"/>
      <c r="C187" s="161" t="s">
        <v>402</v>
      </c>
      <c r="D187" s="161" t="s">
        <v>390</v>
      </c>
      <c r="E187" s="162" t="s">
        <v>3207</v>
      </c>
      <c r="F187" s="163" t="s">
        <v>3208</v>
      </c>
      <c r="G187" s="164" t="s">
        <v>192</v>
      </c>
      <c r="H187" s="165">
        <v>2</v>
      </c>
      <c r="I187" s="166"/>
      <c r="J187" s="167">
        <f t="shared" si="10"/>
        <v>0</v>
      </c>
      <c r="K187" s="168"/>
      <c r="L187" s="169"/>
      <c r="M187" s="170" t="s">
        <v>1</v>
      </c>
      <c r="N187" s="171" t="s">
        <v>41</v>
      </c>
      <c r="O187" s="55"/>
      <c r="P187" s="157">
        <f t="shared" si="11"/>
        <v>0</v>
      </c>
      <c r="Q187" s="157">
        <v>1.4489999999999999E-2</v>
      </c>
      <c r="R187" s="157">
        <f t="shared" si="12"/>
        <v>2.8979999999999999E-2</v>
      </c>
      <c r="S187" s="157">
        <v>0</v>
      </c>
      <c r="T187" s="158">
        <f t="shared" si="1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9" t="s">
        <v>207</v>
      </c>
      <c r="AT187" s="159" t="s">
        <v>390</v>
      </c>
      <c r="AU187" s="159" t="s">
        <v>88</v>
      </c>
      <c r="AY187" s="14" t="s">
        <v>171</v>
      </c>
      <c r="BE187" s="160">
        <f t="shared" si="14"/>
        <v>0</v>
      </c>
      <c r="BF187" s="160">
        <f t="shared" si="15"/>
        <v>0</v>
      </c>
      <c r="BG187" s="160">
        <f t="shared" si="16"/>
        <v>0</v>
      </c>
      <c r="BH187" s="160">
        <f t="shared" si="17"/>
        <v>0</v>
      </c>
      <c r="BI187" s="160">
        <f t="shared" si="18"/>
        <v>0</v>
      </c>
      <c r="BJ187" s="14" t="s">
        <v>88</v>
      </c>
      <c r="BK187" s="160">
        <f t="shared" si="19"/>
        <v>0</v>
      </c>
      <c r="BL187" s="14" t="s">
        <v>177</v>
      </c>
      <c r="BM187" s="159" t="s">
        <v>631</v>
      </c>
    </row>
    <row r="188" spans="1:65" s="2" customFormat="1" ht="33" customHeight="1">
      <c r="A188" s="29"/>
      <c r="B188" s="146"/>
      <c r="C188" s="161" t="s">
        <v>406</v>
      </c>
      <c r="D188" s="161" t="s">
        <v>390</v>
      </c>
      <c r="E188" s="162" t="s">
        <v>3209</v>
      </c>
      <c r="F188" s="163" t="s">
        <v>3210</v>
      </c>
      <c r="G188" s="164" t="s">
        <v>192</v>
      </c>
      <c r="H188" s="165">
        <v>2</v>
      </c>
      <c r="I188" s="166"/>
      <c r="J188" s="167">
        <f t="shared" si="10"/>
        <v>0</v>
      </c>
      <c r="K188" s="168"/>
      <c r="L188" s="169"/>
      <c r="M188" s="170" t="s">
        <v>1</v>
      </c>
      <c r="N188" s="171" t="s">
        <v>41</v>
      </c>
      <c r="O188" s="55"/>
      <c r="P188" s="157">
        <f t="shared" si="11"/>
        <v>0</v>
      </c>
      <c r="Q188" s="157">
        <v>5.8799999999999998E-3</v>
      </c>
      <c r="R188" s="157">
        <f t="shared" si="12"/>
        <v>1.176E-2</v>
      </c>
      <c r="S188" s="157">
        <v>0</v>
      </c>
      <c r="T188" s="158">
        <f t="shared" si="1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9" t="s">
        <v>207</v>
      </c>
      <c r="AT188" s="159" t="s">
        <v>390</v>
      </c>
      <c r="AU188" s="159" t="s">
        <v>88</v>
      </c>
      <c r="AY188" s="14" t="s">
        <v>171</v>
      </c>
      <c r="BE188" s="160">
        <f t="shared" si="14"/>
        <v>0</v>
      </c>
      <c r="BF188" s="160">
        <f t="shared" si="15"/>
        <v>0</v>
      </c>
      <c r="BG188" s="160">
        <f t="shared" si="16"/>
        <v>0</v>
      </c>
      <c r="BH188" s="160">
        <f t="shared" si="17"/>
        <v>0</v>
      </c>
      <c r="BI188" s="160">
        <f t="shared" si="18"/>
        <v>0</v>
      </c>
      <c r="BJ188" s="14" t="s">
        <v>88</v>
      </c>
      <c r="BK188" s="160">
        <f t="shared" si="19"/>
        <v>0</v>
      </c>
      <c r="BL188" s="14" t="s">
        <v>177</v>
      </c>
      <c r="BM188" s="159" t="s">
        <v>637</v>
      </c>
    </row>
    <row r="189" spans="1:65" s="2" customFormat="1" ht="21.75" customHeight="1">
      <c r="A189" s="29"/>
      <c r="B189" s="146"/>
      <c r="C189" s="161" t="s">
        <v>410</v>
      </c>
      <c r="D189" s="161" t="s">
        <v>390</v>
      </c>
      <c r="E189" s="162" t="s">
        <v>3211</v>
      </c>
      <c r="F189" s="163" t="s">
        <v>3212</v>
      </c>
      <c r="G189" s="164" t="s">
        <v>192</v>
      </c>
      <c r="H189" s="165">
        <v>4</v>
      </c>
      <c r="I189" s="166"/>
      <c r="J189" s="167">
        <f t="shared" si="10"/>
        <v>0</v>
      </c>
      <c r="K189" s="168"/>
      <c r="L189" s="169"/>
      <c r="M189" s="170" t="s">
        <v>1</v>
      </c>
      <c r="N189" s="171" t="s">
        <v>41</v>
      </c>
      <c r="O189" s="55"/>
      <c r="P189" s="157">
        <f t="shared" si="11"/>
        <v>0</v>
      </c>
      <c r="Q189" s="157">
        <v>6.6E-4</v>
      </c>
      <c r="R189" s="157">
        <f t="shared" si="12"/>
        <v>2.64E-3</v>
      </c>
      <c r="S189" s="157">
        <v>0</v>
      </c>
      <c r="T189" s="158">
        <f t="shared" si="1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9" t="s">
        <v>207</v>
      </c>
      <c r="AT189" s="159" t="s">
        <v>390</v>
      </c>
      <c r="AU189" s="159" t="s">
        <v>88</v>
      </c>
      <c r="AY189" s="14" t="s">
        <v>171</v>
      </c>
      <c r="BE189" s="160">
        <f t="shared" si="14"/>
        <v>0</v>
      </c>
      <c r="BF189" s="160">
        <f t="shared" si="15"/>
        <v>0</v>
      </c>
      <c r="BG189" s="160">
        <f t="shared" si="16"/>
        <v>0</v>
      </c>
      <c r="BH189" s="160">
        <f t="shared" si="17"/>
        <v>0</v>
      </c>
      <c r="BI189" s="160">
        <f t="shared" si="18"/>
        <v>0</v>
      </c>
      <c r="BJ189" s="14" t="s">
        <v>88</v>
      </c>
      <c r="BK189" s="160">
        <f t="shared" si="19"/>
        <v>0</v>
      </c>
      <c r="BL189" s="14" t="s">
        <v>177</v>
      </c>
      <c r="BM189" s="159" t="s">
        <v>645</v>
      </c>
    </row>
    <row r="190" spans="1:65" s="2" customFormat="1" ht="21.75" customHeight="1">
      <c r="A190" s="29"/>
      <c r="B190" s="146"/>
      <c r="C190" s="161" t="s">
        <v>415</v>
      </c>
      <c r="D190" s="161" t="s">
        <v>390</v>
      </c>
      <c r="E190" s="162" t="s">
        <v>3213</v>
      </c>
      <c r="F190" s="163" t="s">
        <v>3214</v>
      </c>
      <c r="G190" s="164" t="s">
        <v>192</v>
      </c>
      <c r="H190" s="165">
        <v>2</v>
      </c>
      <c r="I190" s="166"/>
      <c r="J190" s="167">
        <f t="shared" si="10"/>
        <v>0</v>
      </c>
      <c r="K190" s="168"/>
      <c r="L190" s="169"/>
      <c r="M190" s="170" t="s">
        <v>1</v>
      </c>
      <c r="N190" s="171" t="s">
        <v>41</v>
      </c>
      <c r="O190" s="55"/>
      <c r="P190" s="157">
        <f t="shared" si="11"/>
        <v>0</v>
      </c>
      <c r="Q190" s="157">
        <v>2.0500000000000001E-2</v>
      </c>
      <c r="R190" s="157">
        <f t="shared" si="12"/>
        <v>4.1000000000000002E-2</v>
      </c>
      <c r="S190" s="157">
        <v>0</v>
      </c>
      <c r="T190" s="158">
        <f t="shared" si="1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9" t="s">
        <v>207</v>
      </c>
      <c r="AT190" s="159" t="s">
        <v>390</v>
      </c>
      <c r="AU190" s="159" t="s">
        <v>88</v>
      </c>
      <c r="AY190" s="14" t="s">
        <v>171</v>
      </c>
      <c r="BE190" s="160">
        <f t="shared" si="14"/>
        <v>0</v>
      </c>
      <c r="BF190" s="160">
        <f t="shared" si="15"/>
        <v>0</v>
      </c>
      <c r="BG190" s="160">
        <f t="shared" si="16"/>
        <v>0</v>
      </c>
      <c r="BH190" s="160">
        <f t="shared" si="17"/>
        <v>0</v>
      </c>
      <c r="BI190" s="160">
        <f t="shared" si="18"/>
        <v>0</v>
      </c>
      <c r="BJ190" s="14" t="s">
        <v>88</v>
      </c>
      <c r="BK190" s="160">
        <f t="shared" si="19"/>
        <v>0</v>
      </c>
      <c r="BL190" s="14" t="s">
        <v>177</v>
      </c>
      <c r="BM190" s="159" t="s">
        <v>655</v>
      </c>
    </row>
    <row r="191" spans="1:65" s="2" customFormat="1" ht="21.75" customHeight="1">
      <c r="A191" s="29"/>
      <c r="B191" s="146"/>
      <c r="C191" s="147" t="s">
        <v>419</v>
      </c>
      <c r="D191" s="147" t="s">
        <v>173</v>
      </c>
      <c r="E191" s="148" t="s">
        <v>3215</v>
      </c>
      <c r="F191" s="149" t="s">
        <v>3216</v>
      </c>
      <c r="G191" s="150" t="s">
        <v>192</v>
      </c>
      <c r="H191" s="151">
        <v>3</v>
      </c>
      <c r="I191" s="152"/>
      <c r="J191" s="153">
        <f t="shared" si="10"/>
        <v>0</v>
      </c>
      <c r="K191" s="154"/>
      <c r="L191" s="30"/>
      <c r="M191" s="155" t="s">
        <v>1</v>
      </c>
      <c r="N191" s="156" t="s">
        <v>41</v>
      </c>
      <c r="O191" s="55"/>
      <c r="P191" s="157">
        <f t="shared" si="11"/>
        <v>0</v>
      </c>
      <c r="Q191" s="157">
        <v>0.34099000000000002</v>
      </c>
      <c r="R191" s="157">
        <f t="shared" si="12"/>
        <v>1.0229699999999999</v>
      </c>
      <c r="S191" s="157">
        <v>0</v>
      </c>
      <c r="T191" s="158">
        <f t="shared" si="1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59" t="s">
        <v>177</v>
      </c>
      <c r="AT191" s="159" t="s">
        <v>173</v>
      </c>
      <c r="AU191" s="159" t="s">
        <v>88</v>
      </c>
      <c r="AY191" s="14" t="s">
        <v>171</v>
      </c>
      <c r="BE191" s="160">
        <f t="shared" si="14"/>
        <v>0</v>
      </c>
      <c r="BF191" s="160">
        <f t="shared" si="15"/>
        <v>0</v>
      </c>
      <c r="BG191" s="160">
        <f t="shared" si="16"/>
        <v>0</v>
      </c>
      <c r="BH191" s="160">
        <f t="shared" si="17"/>
        <v>0</v>
      </c>
      <c r="BI191" s="160">
        <f t="shared" si="18"/>
        <v>0</v>
      </c>
      <c r="BJ191" s="14" t="s">
        <v>88</v>
      </c>
      <c r="BK191" s="160">
        <f t="shared" si="19"/>
        <v>0</v>
      </c>
      <c r="BL191" s="14" t="s">
        <v>177</v>
      </c>
      <c r="BM191" s="159" t="s">
        <v>663</v>
      </c>
    </row>
    <row r="192" spans="1:65" s="2" customFormat="1" ht="16.5" customHeight="1">
      <c r="A192" s="29"/>
      <c r="B192" s="146"/>
      <c r="C192" s="161" t="s">
        <v>423</v>
      </c>
      <c r="D192" s="161" t="s">
        <v>390</v>
      </c>
      <c r="E192" s="162" t="s">
        <v>3217</v>
      </c>
      <c r="F192" s="163" t="s">
        <v>3218</v>
      </c>
      <c r="G192" s="164" t="s">
        <v>192</v>
      </c>
      <c r="H192" s="165">
        <v>3.03</v>
      </c>
      <c r="I192" s="166"/>
      <c r="J192" s="167">
        <f t="shared" si="10"/>
        <v>0</v>
      </c>
      <c r="K192" s="168"/>
      <c r="L192" s="169"/>
      <c r="M192" s="170" t="s">
        <v>1</v>
      </c>
      <c r="N192" s="171" t="s">
        <v>41</v>
      </c>
      <c r="O192" s="55"/>
      <c r="P192" s="157">
        <f t="shared" si="11"/>
        <v>0</v>
      </c>
      <c r="Q192" s="157">
        <v>0.12</v>
      </c>
      <c r="R192" s="157">
        <f t="shared" si="12"/>
        <v>0.36359999999999998</v>
      </c>
      <c r="S192" s="157">
        <v>0</v>
      </c>
      <c r="T192" s="158">
        <f t="shared" si="1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9" t="s">
        <v>207</v>
      </c>
      <c r="AT192" s="159" t="s">
        <v>390</v>
      </c>
      <c r="AU192" s="159" t="s">
        <v>88</v>
      </c>
      <c r="AY192" s="14" t="s">
        <v>171</v>
      </c>
      <c r="BE192" s="160">
        <f t="shared" si="14"/>
        <v>0</v>
      </c>
      <c r="BF192" s="160">
        <f t="shared" si="15"/>
        <v>0</v>
      </c>
      <c r="BG192" s="160">
        <f t="shared" si="16"/>
        <v>0</v>
      </c>
      <c r="BH192" s="160">
        <f t="shared" si="17"/>
        <v>0</v>
      </c>
      <c r="BI192" s="160">
        <f t="shared" si="18"/>
        <v>0</v>
      </c>
      <c r="BJ192" s="14" t="s">
        <v>88</v>
      </c>
      <c r="BK192" s="160">
        <f t="shared" si="19"/>
        <v>0</v>
      </c>
      <c r="BL192" s="14" t="s">
        <v>177</v>
      </c>
      <c r="BM192" s="159" t="s">
        <v>672</v>
      </c>
    </row>
    <row r="193" spans="1:65" s="2" customFormat="1" ht="21.75" customHeight="1">
      <c r="A193" s="29"/>
      <c r="B193" s="146"/>
      <c r="C193" s="147" t="s">
        <v>427</v>
      </c>
      <c r="D193" s="147" t="s">
        <v>173</v>
      </c>
      <c r="E193" s="148" t="s">
        <v>3219</v>
      </c>
      <c r="F193" s="149" t="s">
        <v>3220</v>
      </c>
      <c r="G193" s="150" t="s">
        <v>192</v>
      </c>
      <c r="H193" s="151">
        <v>7</v>
      </c>
      <c r="I193" s="152"/>
      <c r="J193" s="153">
        <f t="shared" si="10"/>
        <v>0</v>
      </c>
      <c r="K193" s="154"/>
      <c r="L193" s="30"/>
      <c r="M193" s="155" t="s">
        <v>1</v>
      </c>
      <c r="N193" s="156" t="s">
        <v>41</v>
      </c>
      <c r="O193" s="55"/>
      <c r="P193" s="157">
        <f t="shared" si="11"/>
        <v>0</v>
      </c>
      <c r="Q193" s="157">
        <v>6.3E-3</v>
      </c>
      <c r="R193" s="157">
        <f t="shared" si="12"/>
        <v>4.41E-2</v>
      </c>
      <c r="S193" s="157">
        <v>0</v>
      </c>
      <c r="T193" s="158">
        <f t="shared" si="1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9" t="s">
        <v>177</v>
      </c>
      <c r="AT193" s="159" t="s">
        <v>173</v>
      </c>
      <c r="AU193" s="159" t="s">
        <v>88</v>
      </c>
      <c r="AY193" s="14" t="s">
        <v>171</v>
      </c>
      <c r="BE193" s="160">
        <f t="shared" si="14"/>
        <v>0</v>
      </c>
      <c r="BF193" s="160">
        <f t="shared" si="15"/>
        <v>0</v>
      </c>
      <c r="BG193" s="160">
        <f t="shared" si="16"/>
        <v>0</v>
      </c>
      <c r="BH193" s="160">
        <f t="shared" si="17"/>
        <v>0</v>
      </c>
      <c r="BI193" s="160">
        <f t="shared" si="18"/>
        <v>0</v>
      </c>
      <c r="BJ193" s="14" t="s">
        <v>88</v>
      </c>
      <c r="BK193" s="160">
        <f t="shared" si="19"/>
        <v>0</v>
      </c>
      <c r="BL193" s="14" t="s">
        <v>177</v>
      </c>
      <c r="BM193" s="159" t="s">
        <v>682</v>
      </c>
    </row>
    <row r="194" spans="1:65" s="2" customFormat="1" ht="21.75" customHeight="1">
      <c r="A194" s="29"/>
      <c r="B194" s="146"/>
      <c r="C194" s="161" t="s">
        <v>431</v>
      </c>
      <c r="D194" s="161" t="s">
        <v>390</v>
      </c>
      <c r="E194" s="162" t="s">
        <v>3221</v>
      </c>
      <c r="F194" s="163" t="s">
        <v>3222</v>
      </c>
      <c r="G194" s="164" t="s">
        <v>192</v>
      </c>
      <c r="H194" s="165">
        <v>7.07</v>
      </c>
      <c r="I194" s="166"/>
      <c r="J194" s="167">
        <f t="shared" si="10"/>
        <v>0</v>
      </c>
      <c r="K194" s="168"/>
      <c r="L194" s="169"/>
      <c r="M194" s="170" t="s">
        <v>1</v>
      </c>
      <c r="N194" s="171" t="s">
        <v>41</v>
      </c>
      <c r="O194" s="55"/>
      <c r="P194" s="157">
        <f t="shared" si="11"/>
        <v>0</v>
      </c>
      <c r="Q194" s="157">
        <v>5.6800565770862801E-2</v>
      </c>
      <c r="R194" s="157">
        <f t="shared" si="12"/>
        <v>0.40158000000000005</v>
      </c>
      <c r="S194" s="157">
        <v>0</v>
      </c>
      <c r="T194" s="158">
        <f t="shared" si="1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59" t="s">
        <v>207</v>
      </c>
      <c r="AT194" s="159" t="s">
        <v>390</v>
      </c>
      <c r="AU194" s="159" t="s">
        <v>88</v>
      </c>
      <c r="AY194" s="14" t="s">
        <v>171</v>
      </c>
      <c r="BE194" s="160">
        <f t="shared" si="14"/>
        <v>0</v>
      </c>
      <c r="BF194" s="160">
        <f t="shared" si="15"/>
        <v>0</v>
      </c>
      <c r="BG194" s="160">
        <f t="shared" si="16"/>
        <v>0</v>
      </c>
      <c r="BH194" s="160">
        <f t="shared" si="17"/>
        <v>0</v>
      </c>
      <c r="BI194" s="160">
        <f t="shared" si="18"/>
        <v>0</v>
      </c>
      <c r="BJ194" s="14" t="s">
        <v>88</v>
      </c>
      <c r="BK194" s="160">
        <f t="shared" si="19"/>
        <v>0</v>
      </c>
      <c r="BL194" s="14" t="s">
        <v>177</v>
      </c>
      <c r="BM194" s="159" t="s">
        <v>690</v>
      </c>
    </row>
    <row r="195" spans="1:65" s="2" customFormat="1" ht="33" customHeight="1">
      <c r="A195" s="29"/>
      <c r="B195" s="146"/>
      <c r="C195" s="147" t="s">
        <v>435</v>
      </c>
      <c r="D195" s="147" t="s">
        <v>173</v>
      </c>
      <c r="E195" s="148" t="s">
        <v>3223</v>
      </c>
      <c r="F195" s="149" t="s">
        <v>3224</v>
      </c>
      <c r="G195" s="150" t="s">
        <v>192</v>
      </c>
      <c r="H195" s="151">
        <v>3</v>
      </c>
      <c r="I195" s="152"/>
      <c r="J195" s="153">
        <f t="shared" si="10"/>
        <v>0</v>
      </c>
      <c r="K195" s="154"/>
      <c r="L195" s="30"/>
      <c r="M195" s="155" t="s">
        <v>1</v>
      </c>
      <c r="N195" s="156" t="s">
        <v>41</v>
      </c>
      <c r="O195" s="55"/>
      <c r="P195" s="157">
        <f t="shared" si="11"/>
        <v>0</v>
      </c>
      <c r="Q195" s="157">
        <v>8.3999999999999995E-3</v>
      </c>
      <c r="R195" s="157">
        <f t="shared" si="12"/>
        <v>2.52E-2</v>
      </c>
      <c r="S195" s="157">
        <v>0</v>
      </c>
      <c r="T195" s="158">
        <f t="shared" si="1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9" t="s">
        <v>177</v>
      </c>
      <c r="AT195" s="159" t="s">
        <v>173</v>
      </c>
      <c r="AU195" s="159" t="s">
        <v>88</v>
      </c>
      <c r="AY195" s="14" t="s">
        <v>171</v>
      </c>
      <c r="BE195" s="160">
        <f t="shared" si="14"/>
        <v>0</v>
      </c>
      <c r="BF195" s="160">
        <f t="shared" si="15"/>
        <v>0</v>
      </c>
      <c r="BG195" s="160">
        <f t="shared" si="16"/>
        <v>0</v>
      </c>
      <c r="BH195" s="160">
        <f t="shared" si="17"/>
        <v>0</v>
      </c>
      <c r="BI195" s="160">
        <f t="shared" si="18"/>
        <v>0</v>
      </c>
      <c r="BJ195" s="14" t="s">
        <v>88</v>
      </c>
      <c r="BK195" s="160">
        <f t="shared" si="19"/>
        <v>0</v>
      </c>
      <c r="BL195" s="14" t="s">
        <v>177</v>
      </c>
      <c r="BM195" s="159" t="s">
        <v>698</v>
      </c>
    </row>
    <row r="196" spans="1:65" s="2" customFormat="1" ht="16.5" customHeight="1">
      <c r="A196" s="29"/>
      <c r="B196" s="146"/>
      <c r="C196" s="161" t="s">
        <v>440</v>
      </c>
      <c r="D196" s="161" t="s">
        <v>390</v>
      </c>
      <c r="E196" s="162" t="s">
        <v>3225</v>
      </c>
      <c r="F196" s="163" t="s">
        <v>3226</v>
      </c>
      <c r="G196" s="164" t="s">
        <v>192</v>
      </c>
      <c r="H196" s="165">
        <v>3</v>
      </c>
      <c r="I196" s="166"/>
      <c r="J196" s="167">
        <f t="shared" si="10"/>
        <v>0</v>
      </c>
      <c r="K196" s="168"/>
      <c r="L196" s="169"/>
      <c r="M196" s="170" t="s">
        <v>1</v>
      </c>
      <c r="N196" s="171" t="s">
        <v>41</v>
      </c>
      <c r="O196" s="55"/>
      <c r="P196" s="157">
        <f t="shared" si="11"/>
        <v>0</v>
      </c>
      <c r="Q196" s="157">
        <v>0.17</v>
      </c>
      <c r="R196" s="157">
        <f t="shared" si="12"/>
        <v>0.51</v>
      </c>
      <c r="S196" s="157">
        <v>0</v>
      </c>
      <c r="T196" s="158">
        <f t="shared" si="1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9" t="s">
        <v>207</v>
      </c>
      <c r="AT196" s="159" t="s">
        <v>390</v>
      </c>
      <c r="AU196" s="159" t="s">
        <v>88</v>
      </c>
      <c r="AY196" s="14" t="s">
        <v>171</v>
      </c>
      <c r="BE196" s="160">
        <f t="shared" si="14"/>
        <v>0</v>
      </c>
      <c r="BF196" s="160">
        <f t="shared" si="15"/>
        <v>0</v>
      </c>
      <c r="BG196" s="160">
        <f t="shared" si="16"/>
        <v>0</v>
      </c>
      <c r="BH196" s="160">
        <f t="shared" si="17"/>
        <v>0</v>
      </c>
      <c r="BI196" s="160">
        <f t="shared" si="18"/>
        <v>0</v>
      </c>
      <c r="BJ196" s="14" t="s">
        <v>88</v>
      </c>
      <c r="BK196" s="160">
        <f t="shared" si="19"/>
        <v>0</v>
      </c>
      <c r="BL196" s="14" t="s">
        <v>177</v>
      </c>
      <c r="BM196" s="159" t="s">
        <v>708</v>
      </c>
    </row>
    <row r="197" spans="1:65" s="2" customFormat="1" ht="21.75" customHeight="1">
      <c r="A197" s="29"/>
      <c r="B197" s="146"/>
      <c r="C197" s="147" t="s">
        <v>444</v>
      </c>
      <c r="D197" s="147" t="s">
        <v>173</v>
      </c>
      <c r="E197" s="148" t="s">
        <v>3227</v>
      </c>
      <c r="F197" s="149" t="s">
        <v>3228</v>
      </c>
      <c r="G197" s="150" t="s">
        <v>438</v>
      </c>
      <c r="H197" s="151">
        <v>232</v>
      </c>
      <c r="I197" s="152"/>
      <c r="J197" s="153">
        <f t="shared" si="10"/>
        <v>0</v>
      </c>
      <c r="K197" s="154"/>
      <c r="L197" s="30"/>
      <c r="M197" s="155" t="s">
        <v>1</v>
      </c>
      <c r="N197" s="156" t="s">
        <v>41</v>
      </c>
      <c r="O197" s="55"/>
      <c r="P197" s="157">
        <f t="shared" si="11"/>
        <v>0</v>
      </c>
      <c r="Q197" s="157">
        <v>1E-4</v>
      </c>
      <c r="R197" s="157">
        <f t="shared" si="12"/>
        <v>2.3200000000000002E-2</v>
      </c>
      <c r="S197" s="157">
        <v>0</v>
      </c>
      <c r="T197" s="158">
        <f t="shared" si="1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9" t="s">
        <v>177</v>
      </c>
      <c r="AT197" s="159" t="s">
        <v>173</v>
      </c>
      <c r="AU197" s="159" t="s">
        <v>88</v>
      </c>
      <c r="AY197" s="14" t="s">
        <v>171</v>
      </c>
      <c r="BE197" s="160">
        <f t="shared" si="14"/>
        <v>0</v>
      </c>
      <c r="BF197" s="160">
        <f t="shared" si="15"/>
        <v>0</v>
      </c>
      <c r="BG197" s="160">
        <f t="shared" si="16"/>
        <v>0</v>
      </c>
      <c r="BH197" s="160">
        <f t="shared" si="17"/>
        <v>0</v>
      </c>
      <c r="BI197" s="160">
        <f t="shared" si="18"/>
        <v>0</v>
      </c>
      <c r="BJ197" s="14" t="s">
        <v>88</v>
      </c>
      <c r="BK197" s="160">
        <f t="shared" si="19"/>
        <v>0</v>
      </c>
      <c r="BL197" s="14" t="s">
        <v>177</v>
      </c>
      <c r="BM197" s="159" t="s">
        <v>716</v>
      </c>
    </row>
    <row r="198" spans="1:65" s="12" customFormat="1" ht="22.8" customHeight="1">
      <c r="B198" s="133"/>
      <c r="D198" s="134" t="s">
        <v>74</v>
      </c>
      <c r="E198" s="144" t="s">
        <v>521</v>
      </c>
      <c r="F198" s="144" t="s">
        <v>1182</v>
      </c>
      <c r="I198" s="136"/>
      <c r="J198" s="145">
        <f>BK198</f>
        <v>0</v>
      </c>
      <c r="L198" s="133"/>
      <c r="M198" s="138"/>
      <c r="N198" s="139"/>
      <c r="O198" s="139"/>
      <c r="P198" s="140">
        <f>P199</f>
        <v>0</v>
      </c>
      <c r="Q198" s="139"/>
      <c r="R198" s="140">
        <f>R199</f>
        <v>0</v>
      </c>
      <c r="S198" s="139"/>
      <c r="T198" s="141">
        <f>T199</f>
        <v>0</v>
      </c>
      <c r="AR198" s="134" t="s">
        <v>82</v>
      </c>
      <c r="AT198" s="142" t="s">
        <v>74</v>
      </c>
      <c r="AU198" s="142" t="s">
        <v>82</v>
      </c>
      <c r="AY198" s="134" t="s">
        <v>171</v>
      </c>
      <c r="BK198" s="143">
        <f>BK199</f>
        <v>0</v>
      </c>
    </row>
    <row r="199" spans="1:65" s="2" customFormat="1" ht="33" customHeight="1">
      <c r="A199" s="29"/>
      <c r="B199" s="146"/>
      <c r="C199" s="147" t="s">
        <v>448</v>
      </c>
      <c r="D199" s="147" t="s">
        <v>173</v>
      </c>
      <c r="E199" s="148" t="s">
        <v>3104</v>
      </c>
      <c r="F199" s="149" t="s">
        <v>3105</v>
      </c>
      <c r="G199" s="150" t="s">
        <v>210</v>
      </c>
      <c r="H199" s="151">
        <v>192.12899999999999</v>
      </c>
      <c r="I199" s="152"/>
      <c r="J199" s="153">
        <f>ROUND(I199*H199,2)</f>
        <v>0</v>
      </c>
      <c r="K199" s="154"/>
      <c r="L199" s="30"/>
      <c r="M199" s="155" t="s">
        <v>1</v>
      </c>
      <c r="N199" s="156" t="s">
        <v>41</v>
      </c>
      <c r="O199" s="55"/>
      <c r="P199" s="157">
        <f>O199*H199</f>
        <v>0</v>
      </c>
      <c r="Q199" s="157">
        <v>0</v>
      </c>
      <c r="R199" s="157">
        <f>Q199*H199</f>
        <v>0</v>
      </c>
      <c r="S199" s="157">
        <v>0</v>
      </c>
      <c r="T199" s="158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9" t="s">
        <v>177</v>
      </c>
      <c r="AT199" s="159" t="s">
        <v>173</v>
      </c>
      <c r="AU199" s="159" t="s">
        <v>88</v>
      </c>
      <c r="AY199" s="14" t="s">
        <v>171</v>
      </c>
      <c r="BE199" s="160">
        <f>IF(N199="základná",J199,0)</f>
        <v>0</v>
      </c>
      <c r="BF199" s="160">
        <f>IF(N199="znížená",J199,0)</f>
        <v>0</v>
      </c>
      <c r="BG199" s="160">
        <f>IF(N199="zákl. prenesená",J199,0)</f>
        <v>0</v>
      </c>
      <c r="BH199" s="160">
        <f>IF(N199="zníž. prenesená",J199,0)</f>
        <v>0</v>
      </c>
      <c r="BI199" s="160">
        <f>IF(N199="nulová",J199,0)</f>
        <v>0</v>
      </c>
      <c r="BJ199" s="14" t="s">
        <v>88</v>
      </c>
      <c r="BK199" s="160">
        <f>ROUND(I199*H199,2)</f>
        <v>0</v>
      </c>
      <c r="BL199" s="14" t="s">
        <v>177</v>
      </c>
      <c r="BM199" s="159" t="s">
        <v>724</v>
      </c>
    </row>
    <row r="200" spans="1:65" s="12" customFormat="1" ht="25.95" customHeight="1">
      <c r="B200" s="133"/>
      <c r="D200" s="134" t="s">
        <v>74</v>
      </c>
      <c r="E200" s="135" t="s">
        <v>527</v>
      </c>
      <c r="F200" s="135" t="s">
        <v>1184</v>
      </c>
      <c r="I200" s="136"/>
      <c r="J200" s="137">
        <f>BK200</f>
        <v>0</v>
      </c>
      <c r="L200" s="133"/>
      <c r="M200" s="138"/>
      <c r="N200" s="139"/>
      <c r="O200" s="139"/>
      <c r="P200" s="140">
        <f>P201</f>
        <v>0</v>
      </c>
      <c r="Q200" s="139"/>
      <c r="R200" s="140">
        <f>R201</f>
        <v>1.8239999999999999E-2</v>
      </c>
      <c r="S200" s="139"/>
      <c r="T200" s="141">
        <f>T201</f>
        <v>0</v>
      </c>
      <c r="AR200" s="134" t="s">
        <v>88</v>
      </c>
      <c r="AT200" s="142" t="s">
        <v>74</v>
      </c>
      <c r="AU200" s="142" t="s">
        <v>75</v>
      </c>
      <c r="AY200" s="134" t="s">
        <v>171</v>
      </c>
      <c r="BK200" s="143">
        <f>BK201</f>
        <v>0</v>
      </c>
    </row>
    <row r="201" spans="1:65" s="12" customFormat="1" ht="22.8" customHeight="1">
      <c r="B201" s="133"/>
      <c r="D201" s="134" t="s">
        <v>74</v>
      </c>
      <c r="E201" s="144" t="s">
        <v>1202</v>
      </c>
      <c r="F201" s="144" t="s">
        <v>1203</v>
      </c>
      <c r="I201" s="136"/>
      <c r="J201" s="145">
        <f>BK201</f>
        <v>0</v>
      </c>
      <c r="L201" s="133"/>
      <c r="M201" s="138"/>
      <c r="N201" s="139"/>
      <c r="O201" s="139"/>
      <c r="P201" s="140">
        <f>SUM(P202:P205)</f>
        <v>0</v>
      </c>
      <c r="Q201" s="139"/>
      <c r="R201" s="140">
        <f>SUM(R202:R205)</f>
        <v>1.8239999999999999E-2</v>
      </c>
      <c r="S201" s="139"/>
      <c r="T201" s="141">
        <f>SUM(T202:T205)</f>
        <v>0</v>
      </c>
      <c r="AR201" s="134" t="s">
        <v>88</v>
      </c>
      <c r="AT201" s="142" t="s">
        <v>74</v>
      </c>
      <c r="AU201" s="142" t="s">
        <v>82</v>
      </c>
      <c r="AY201" s="134" t="s">
        <v>171</v>
      </c>
      <c r="BK201" s="143">
        <f>SUM(BK202:BK205)</f>
        <v>0</v>
      </c>
    </row>
    <row r="202" spans="1:65" s="2" customFormat="1" ht="21.75" customHeight="1">
      <c r="A202" s="29"/>
      <c r="B202" s="146"/>
      <c r="C202" s="147" t="s">
        <v>452</v>
      </c>
      <c r="D202" s="147" t="s">
        <v>173</v>
      </c>
      <c r="E202" s="148" t="s">
        <v>1206</v>
      </c>
      <c r="F202" s="149" t="s">
        <v>1207</v>
      </c>
      <c r="G202" s="150" t="s">
        <v>438</v>
      </c>
      <c r="H202" s="151">
        <v>6</v>
      </c>
      <c r="I202" s="152"/>
      <c r="J202" s="153">
        <f>ROUND(I202*H202,2)</f>
        <v>0</v>
      </c>
      <c r="K202" s="154"/>
      <c r="L202" s="30"/>
      <c r="M202" s="155" t="s">
        <v>1</v>
      </c>
      <c r="N202" s="156" t="s">
        <v>41</v>
      </c>
      <c r="O202" s="55"/>
      <c r="P202" s="157">
        <f>O202*H202</f>
        <v>0</v>
      </c>
      <c r="Q202" s="157">
        <v>1.9E-3</v>
      </c>
      <c r="R202" s="157">
        <f>Q202*H202</f>
        <v>1.14E-2</v>
      </c>
      <c r="S202" s="157">
        <v>0</v>
      </c>
      <c r="T202" s="158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9" t="s">
        <v>241</v>
      </c>
      <c r="AT202" s="159" t="s">
        <v>173</v>
      </c>
      <c r="AU202" s="159" t="s">
        <v>88</v>
      </c>
      <c r="AY202" s="14" t="s">
        <v>171</v>
      </c>
      <c r="BE202" s="160">
        <f>IF(N202="základná",J202,0)</f>
        <v>0</v>
      </c>
      <c r="BF202" s="160">
        <f>IF(N202="znížená",J202,0)</f>
        <v>0</v>
      </c>
      <c r="BG202" s="160">
        <f>IF(N202="zákl. prenesená",J202,0)</f>
        <v>0</v>
      </c>
      <c r="BH202" s="160">
        <f>IF(N202="zníž. prenesená",J202,0)</f>
        <v>0</v>
      </c>
      <c r="BI202" s="160">
        <f>IF(N202="nulová",J202,0)</f>
        <v>0</v>
      </c>
      <c r="BJ202" s="14" t="s">
        <v>88</v>
      </c>
      <c r="BK202" s="160">
        <f>ROUND(I202*H202,2)</f>
        <v>0</v>
      </c>
      <c r="BL202" s="14" t="s">
        <v>241</v>
      </c>
      <c r="BM202" s="159" t="s">
        <v>732</v>
      </c>
    </row>
    <row r="203" spans="1:65" s="2" customFormat="1" ht="21.75" customHeight="1">
      <c r="A203" s="29"/>
      <c r="B203" s="146"/>
      <c r="C203" s="147" t="s">
        <v>456</v>
      </c>
      <c r="D203" s="147" t="s">
        <v>173</v>
      </c>
      <c r="E203" s="148" t="s">
        <v>3229</v>
      </c>
      <c r="F203" s="149" t="s">
        <v>3230</v>
      </c>
      <c r="G203" s="150" t="s">
        <v>192</v>
      </c>
      <c r="H203" s="151">
        <v>6</v>
      </c>
      <c r="I203" s="152"/>
      <c r="J203" s="153">
        <f>ROUND(I203*H203,2)</f>
        <v>0</v>
      </c>
      <c r="K203" s="154"/>
      <c r="L203" s="30"/>
      <c r="M203" s="155" t="s">
        <v>1</v>
      </c>
      <c r="N203" s="156" t="s">
        <v>41</v>
      </c>
      <c r="O203" s="55"/>
      <c r="P203" s="157">
        <f>O203*H203</f>
        <v>0</v>
      </c>
      <c r="Q203" s="157">
        <v>1.14E-3</v>
      </c>
      <c r="R203" s="157">
        <f>Q203*H203</f>
        <v>6.8399999999999997E-3</v>
      </c>
      <c r="S203" s="157">
        <v>0</v>
      </c>
      <c r="T203" s="158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9" t="s">
        <v>241</v>
      </c>
      <c r="AT203" s="159" t="s">
        <v>173</v>
      </c>
      <c r="AU203" s="159" t="s">
        <v>88</v>
      </c>
      <c r="AY203" s="14" t="s">
        <v>171</v>
      </c>
      <c r="BE203" s="160">
        <f>IF(N203="základná",J203,0)</f>
        <v>0</v>
      </c>
      <c r="BF203" s="160">
        <f>IF(N203="znížená",J203,0)</f>
        <v>0</v>
      </c>
      <c r="BG203" s="160">
        <f>IF(N203="zákl. prenesená",J203,0)</f>
        <v>0</v>
      </c>
      <c r="BH203" s="160">
        <f>IF(N203="zníž. prenesená",J203,0)</f>
        <v>0</v>
      </c>
      <c r="BI203" s="160">
        <f>IF(N203="nulová",J203,0)</f>
        <v>0</v>
      </c>
      <c r="BJ203" s="14" t="s">
        <v>88</v>
      </c>
      <c r="BK203" s="160">
        <f>ROUND(I203*H203,2)</f>
        <v>0</v>
      </c>
      <c r="BL203" s="14" t="s">
        <v>241</v>
      </c>
      <c r="BM203" s="159" t="s">
        <v>740</v>
      </c>
    </row>
    <row r="204" spans="1:65" s="2" customFormat="1" ht="21.75" customHeight="1">
      <c r="A204" s="29"/>
      <c r="B204" s="146"/>
      <c r="C204" s="147" t="s">
        <v>460</v>
      </c>
      <c r="D204" s="147" t="s">
        <v>173</v>
      </c>
      <c r="E204" s="148" t="s">
        <v>1246</v>
      </c>
      <c r="F204" s="149" t="s">
        <v>1247</v>
      </c>
      <c r="G204" s="150" t="s">
        <v>438</v>
      </c>
      <c r="H204" s="151">
        <v>6</v>
      </c>
      <c r="I204" s="152"/>
      <c r="J204" s="153">
        <f>ROUND(I204*H204,2)</f>
        <v>0</v>
      </c>
      <c r="K204" s="154"/>
      <c r="L204" s="30"/>
      <c r="M204" s="155" t="s">
        <v>1</v>
      </c>
      <c r="N204" s="156" t="s">
        <v>41</v>
      </c>
      <c r="O204" s="55"/>
      <c r="P204" s="157">
        <f>O204*H204</f>
        <v>0</v>
      </c>
      <c r="Q204" s="157">
        <v>0</v>
      </c>
      <c r="R204" s="157">
        <f>Q204*H204</f>
        <v>0</v>
      </c>
      <c r="S204" s="157">
        <v>0</v>
      </c>
      <c r="T204" s="158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9" t="s">
        <v>241</v>
      </c>
      <c r="AT204" s="159" t="s">
        <v>173</v>
      </c>
      <c r="AU204" s="159" t="s">
        <v>88</v>
      </c>
      <c r="AY204" s="14" t="s">
        <v>171</v>
      </c>
      <c r="BE204" s="160">
        <f>IF(N204="základná",J204,0)</f>
        <v>0</v>
      </c>
      <c r="BF204" s="160">
        <f>IF(N204="znížená",J204,0)</f>
        <v>0</v>
      </c>
      <c r="BG204" s="160">
        <f>IF(N204="zákl. prenesená",J204,0)</f>
        <v>0</v>
      </c>
      <c r="BH204" s="160">
        <f>IF(N204="zníž. prenesená",J204,0)</f>
        <v>0</v>
      </c>
      <c r="BI204" s="160">
        <f>IF(N204="nulová",J204,0)</f>
        <v>0</v>
      </c>
      <c r="BJ204" s="14" t="s">
        <v>88</v>
      </c>
      <c r="BK204" s="160">
        <f>ROUND(I204*H204,2)</f>
        <v>0</v>
      </c>
      <c r="BL204" s="14" t="s">
        <v>241</v>
      </c>
      <c r="BM204" s="159" t="s">
        <v>748</v>
      </c>
    </row>
    <row r="205" spans="1:65" s="2" customFormat="1" ht="21.75" customHeight="1">
      <c r="A205" s="29"/>
      <c r="B205" s="146"/>
      <c r="C205" s="147" t="s">
        <v>464</v>
      </c>
      <c r="D205" s="147" t="s">
        <v>173</v>
      </c>
      <c r="E205" s="148" t="s">
        <v>3231</v>
      </c>
      <c r="F205" s="149" t="s">
        <v>3232</v>
      </c>
      <c r="G205" s="150" t="s">
        <v>589</v>
      </c>
      <c r="H205" s="172"/>
      <c r="I205" s="152"/>
      <c r="J205" s="153">
        <f>ROUND(I205*H205,2)</f>
        <v>0</v>
      </c>
      <c r="K205" s="154"/>
      <c r="L205" s="30"/>
      <c r="M205" s="155" t="s">
        <v>1</v>
      </c>
      <c r="N205" s="156" t="s">
        <v>41</v>
      </c>
      <c r="O205" s="55"/>
      <c r="P205" s="157">
        <f>O205*H205</f>
        <v>0</v>
      </c>
      <c r="Q205" s="157">
        <v>0</v>
      </c>
      <c r="R205" s="157">
        <f>Q205*H205</f>
        <v>0</v>
      </c>
      <c r="S205" s="157">
        <v>0</v>
      </c>
      <c r="T205" s="158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9" t="s">
        <v>241</v>
      </c>
      <c r="AT205" s="159" t="s">
        <v>173</v>
      </c>
      <c r="AU205" s="159" t="s">
        <v>88</v>
      </c>
      <c r="AY205" s="14" t="s">
        <v>171</v>
      </c>
      <c r="BE205" s="160">
        <f>IF(N205="základná",J205,0)</f>
        <v>0</v>
      </c>
      <c r="BF205" s="160">
        <f>IF(N205="znížená",J205,0)</f>
        <v>0</v>
      </c>
      <c r="BG205" s="160">
        <f>IF(N205="zákl. prenesená",J205,0)</f>
        <v>0</v>
      </c>
      <c r="BH205" s="160">
        <f>IF(N205="zníž. prenesená",J205,0)</f>
        <v>0</v>
      </c>
      <c r="BI205" s="160">
        <f>IF(N205="nulová",J205,0)</f>
        <v>0</v>
      </c>
      <c r="BJ205" s="14" t="s">
        <v>88</v>
      </c>
      <c r="BK205" s="160">
        <f>ROUND(I205*H205,2)</f>
        <v>0</v>
      </c>
      <c r="BL205" s="14" t="s">
        <v>241</v>
      </c>
      <c r="BM205" s="159" t="s">
        <v>758</v>
      </c>
    </row>
    <row r="206" spans="1:65" s="12" customFormat="1" ht="25.95" customHeight="1">
      <c r="B206" s="133"/>
      <c r="D206" s="134" t="s">
        <v>74</v>
      </c>
      <c r="E206" s="135" t="s">
        <v>1521</v>
      </c>
      <c r="F206" s="135" t="s">
        <v>1522</v>
      </c>
      <c r="I206" s="136"/>
      <c r="J206" s="137">
        <f>BK206</f>
        <v>0</v>
      </c>
      <c r="L206" s="133"/>
      <c r="M206" s="138"/>
      <c r="N206" s="139"/>
      <c r="O206" s="139"/>
      <c r="P206" s="140">
        <f>P207</f>
        <v>0</v>
      </c>
      <c r="Q206" s="139"/>
      <c r="R206" s="140">
        <f>R207</f>
        <v>0</v>
      </c>
      <c r="S206" s="139"/>
      <c r="T206" s="141">
        <f>T207</f>
        <v>0</v>
      </c>
      <c r="AR206" s="134" t="s">
        <v>177</v>
      </c>
      <c r="AT206" s="142" t="s">
        <v>74</v>
      </c>
      <c r="AU206" s="142" t="s">
        <v>75</v>
      </c>
      <c r="AY206" s="134" t="s">
        <v>171</v>
      </c>
      <c r="BK206" s="143">
        <f>BK207</f>
        <v>0</v>
      </c>
    </row>
    <row r="207" spans="1:65" s="2" customFormat="1" ht="55.5" customHeight="1">
      <c r="A207" s="29"/>
      <c r="B207" s="146"/>
      <c r="C207" s="147" t="s">
        <v>468</v>
      </c>
      <c r="D207" s="147" t="s">
        <v>173</v>
      </c>
      <c r="E207" s="148" t="s">
        <v>3117</v>
      </c>
      <c r="F207" s="149" t="s">
        <v>3118</v>
      </c>
      <c r="G207" s="150" t="s">
        <v>1525</v>
      </c>
      <c r="H207" s="151">
        <v>64</v>
      </c>
      <c r="I207" s="152"/>
      <c r="J207" s="153">
        <f>ROUND(I207*H207,2)</f>
        <v>0</v>
      </c>
      <c r="K207" s="154"/>
      <c r="L207" s="30"/>
      <c r="M207" s="155" t="s">
        <v>1</v>
      </c>
      <c r="N207" s="156" t="s">
        <v>41</v>
      </c>
      <c r="O207" s="55"/>
      <c r="P207" s="157">
        <f>O207*H207</f>
        <v>0</v>
      </c>
      <c r="Q207" s="157">
        <v>0</v>
      </c>
      <c r="R207" s="157">
        <f>Q207*H207</f>
        <v>0</v>
      </c>
      <c r="S207" s="157">
        <v>0</v>
      </c>
      <c r="T207" s="158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9" t="s">
        <v>1526</v>
      </c>
      <c r="AT207" s="159" t="s">
        <v>173</v>
      </c>
      <c r="AU207" s="159" t="s">
        <v>82</v>
      </c>
      <c r="AY207" s="14" t="s">
        <v>171</v>
      </c>
      <c r="BE207" s="160">
        <f>IF(N207="základná",J207,0)</f>
        <v>0</v>
      </c>
      <c r="BF207" s="160">
        <f>IF(N207="znížená",J207,0)</f>
        <v>0</v>
      </c>
      <c r="BG207" s="160">
        <f>IF(N207="zákl. prenesená",J207,0)</f>
        <v>0</v>
      </c>
      <c r="BH207" s="160">
        <f>IF(N207="zníž. prenesená",J207,0)</f>
        <v>0</v>
      </c>
      <c r="BI207" s="160">
        <f>IF(N207="nulová",J207,0)</f>
        <v>0</v>
      </c>
      <c r="BJ207" s="14" t="s">
        <v>88</v>
      </c>
      <c r="BK207" s="160">
        <f>ROUND(I207*H207,2)</f>
        <v>0</v>
      </c>
      <c r="BL207" s="14" t="s">
        <v>1526</v>
      </c>
      <c r="BM207" s="159" t="s">
        <v>766</v>
      </c>
    </row>
    <row r="208" spans="1:65" s="12" customFormat="1" ht="25.95" customHeight="1">
      <c r="B208" s="133"/>
      <c r="D208" s="134" t="s">
        <v>74</v>
      </c>
      <c r="E208" s="135" t="s">
        <v>1880</v>
      </c>
      <c r="F208" s="135" t="s">
        <v>1881</v>
      </c>
      <c r="I208" s="136"/>
      <c r="J208" s="137">
        <f>BK208</f>
        <v>0</v>
      </c>
      <c r="L208" s="133"/>
      <c r="M208" s="138"/>
      <c r="N208" s="139"/>
      <c r="O208" s="139"/>
      <c r="P208" s="140">
        <f>P209</f>
        <v>0</v>
      </c>
      <c r="Q208" s="139"/>
      <c r="R208" s="140">
        <f>R209</f>
        <v>0</v>
      </c>
      <c r="S208" s="139"/>
      <c r="T208" s="141">
        <f>T209</f>
        <v>0</v>
      </c>
      <c r="AR208" s="134" t="s">
        <v>177</v>
      </c>
      <c r="AT208" s="142" t="s">
        <v>74</v>
      </c>
      <c r="AU208" s="142" t="s">
        <v>75</v>
      </c>
      <c r="AY208" s="134" t="s">
        <v>171</v>
      </c>
      <c r="BK208" s="143">
        <f>BK209</f>
        <v>0</v>
      </c>
    </row>
    <row r="209" spans="1:65" s="2" customFormat="1" ht="44.25" customHeight="1">
      <c r="A209" s="29"/>
      <c r="B209" s="146"/>
      <c r="C209" s="147" t="s">
        <v>472</v>
      </c>
      <c r="D209" s="147" t="s">
        <v>173</v>
      </c>
      <c r="E209" s="148" t="s">
        <v>2026</v>
      </c>
      <c r="F209" s="149" t="s">
        <v>3119</v>
      </c>
      <c r="G209" s="150" t="s">
        <v>1525</v>
      </c>
      <c r="H209" s="151">
        <v>24</v>
      </c>
      <c r="I209" s="152"/>
      <c r="J209" s="153">
        <f>ROUND(I209*H209,2)</f>
        <v>0</v>
      </c>
      <c r="K209" s="154"/>
      <c r="L209" s="30"/>
      <c r="M209" s="173" t="s">
        <v>1</v>
      </c>
      <c r="N209" s="174" t="s">
        <v>41</v>
      </c>
      <c r="O209" s="175"/>
      <c r="P209" s="176">
        <f>O209*H209</f>
        <v>0</v>
      </c>
      <c r="Q209" s="176">
        <v>0</v>
      </c>
      <c r="R209" s="176">
        <f>Q209*H209</f>
        <v>0</v>
      </c>
      <c r="S209" s="176">
        <v>0</v>
      </c>
      <c r="T209" s="177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9" t="s">
        <v>1526</v>
      </c>
      <c r="AT209" s="159" t="s">
        <v>173</v>
      </c>
      <c r="AU209" s="159" t="s">
        <v>82</v>
      </c>
      <c r="AY209" s="14" t="s">
        <v>171</v>
      </c>
      <c r="BE209" s="160">
        <f>IF(N209="základná",J209,0)</f>
        <v>0</v>
      </c>
      <c r="BF209" s="160">
        <f>IF(N209="znížená",J209,0)</f>
        <v>0</v>
      </c>
      <c r="BG209" s="160">
        <f>IF(N209="zákl. prenesená",J209,0)</f>
        <v>0</v>
      </c>
      <c r="BH209" s="160">
        <f>IF(N209="zníž. prenesená",J209,0)</f>
        <v>0</v>
      </c>
      <c r="BI209" s="160">
        <f>IF(N209="nulová",J209,0)</f>
        <v>0</v>
      </c>
      <c r="BJ209" s="14" t="s">
        <v>88</v>
      </c>
      <c r="BK209" s="160">
        <f>ROUND(I209*H209,2)</f>
        <v>0</v>
      </c>
      <c r="BL209" s="14" t="s">
        <v>1526</v>
      </c>
      <c r="BM209" s="159" t="s">
        <v>1285</v>
      </c>
    </row>
    <row r="210" spans="1:65" s="2" customFormat="1" ht="6.9" customHeight="1">
      <c r="A210" s="29"/>
      <c r="B210" s="44"/>
      <c r="C210" s="45"/>
      <c r="D210" s="45"/>
      <c r="E210" s="45"/>
      <c r="F210" s="45"/>
      <c r="G210" s="45"/>
      <c r="H210" s="45"/>
      <c r="I210" s="45"/>
      <c r="J210" s="45"/>
      <c r="K210" s="45"/>
      <c r="L210" s="30"/>
      <c r="M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</row>
  </sheetData>
  <autoFilter ref="C125:K209" xr:uid="{00000000-0009-0000-0000-00000A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17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116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124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3" t="s">
        <v>3233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33</v>
      </c>
      <c r="G12" s="29"/>
      <c r="H12" s="29"/>
      <c r="I12" s="24" t="s">
        <v>21</v>
      </c>
      <c r="J12" s="52" t="str">
        <f>'Rekapitulácia stavby'!AN8</f>
        <v>26. 11. 2020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MINCOVŇA KREMNICA Š.P. </v>
      </c>
      <c r="F15" s="29"/>
      <c r="G15" s="29"/>
      <c r="H15" s="29"/>
      <c r="I15" s="24" t="s">
        <v>26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9"/>
      <c r="G18" s="189"/>
      <c r="H18" s="189"/>
      <c r="I18" s="2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JANES ATELIER SPOL.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194" t="s">
        <v>1</v>
      </c>
      <c r="F27" s="194"/>
      <c r="G27" s="194"/>
      <c r="H27" s="194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ROUND(J127,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0" t="s">
        <v>39</v>
      </c>
      <c r="E33" s="24" t="s">
        <v>40</v>
      </c>
      <c r="F33" s="101">
        <f>ROUND((SUM(BE127:BE178)),  2)</f>
        <v>0</v>
      </c>
      <c r="G33" s="29"/>
      <c r="H33" s="29"/>
      <c r="I33" s="102">
        <v>0.2</v>
      </c>
      <c r="J33" s="101">
        <f>ROUND(((SUM(BE127:BE178))*I33),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1">
        <f>ROUND((SUM(BF127:BF178)),  2)</f>
        <v>0</v>
      </c>
      <c r="G34" s="29"/>
      <c r="H34" s="29"/>
      <c r="I34" s="102">
        <v>0.2</v>
      </c>
      <c r="J34" s="101">
        <f>ROUND(((SUM(BF127:BF178))*I34),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1">
        <f>ROUND((SUM(BG127:BG178)),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1">
        <f>ROUND((SUM(BH127:BH178)),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1">
        <f>ROUND((SUM(BI127:BI178)),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124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3" t="str">
        <f>E9</f>
        <v xml:space="preserve">09 - SO 05  Plynová prípojka   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26. 11. 2020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4" t="s">
        <v>23</v>
      </c>
      <c r="D91" s="29"/>
      <c r="E91" s="29"/>
      <c r="F91" s="22" t="str">
        <f>E15</f>
        <v xml:space="preserve">MINCOVŇA KREMNICA Š.P. </v>
      </c>
      <c r="G91" s="29"/>
      <c r="H91" s="29"/>
      <c r="I91" s="24" t="s">
        <v>29</v>
      </c>
      <c r="J91" s="27" t="str">
        <f>E21</f>
        <v>JANES ATELIER SPOL.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129</v>
      </c>
      <c r="D94" s="103"/>
      <c r="E94" s="103"/>
      <c r="F94" s="103"/>
      <c r="G94" s="103"/>
      <c r="H94" s="103"/>
      <c r="I94" s="103"/>
      <c r="J94" s="112" t="s">
        <v>130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3" t="s">
        <v>131</v>
      </c>
      <c r="D96" s="29"/>
      <c r="E96" s="29"/>
      <c r="F96" s="29"/>
      <c r="G96" s="29"/>
      <c r="H96" s="29"/>
      <c r="I96" s="29"/>
      <c r="J96" s="68">
        <f>J127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132</v>
      </c>
    </row>
    <row r="97" spans="1:31" s="9" customFormat="1" ht="24.9" customHeight="1">
      <c r="B97" s="114"/>
      <c r="D97" s="115" t="s">
        <v>1117</v>
      </c>
      <c r="E97" s="116"/>
      <c r="F97" s="116"/>
      <c r="G97" s="116"/>
      <c r="H97" s="116"/>
      <c r="I97" s="116"/>
      <c r="J97" s="117">
        <f>J128</f>
        <v>0</v>
      </c>
      <c r="L97" s="114"/>
    </row>
    <row r="98" spans="1:31" s="10" customFormat="1" ht="19.95" customHeight="1">
      <c r="B98" s="118"/>
      <c r="D98" s="119" t="s">
        <v>1118</v>
      </c>
      <c r="E98" s="120"/>
      <c r="F98" s="120"/>
      <c r="G98" s="120"/>
      <c r="H98" s="120"/>
      <c r="I98" s="120"/>
      <c r="J98" s="121">
        <f>J129</f>
        <v>0</v>
      </c>
      <c r="L98" s="118"/>
    </row>
    <row r="99" spans="1:31" s="10" customFormat="1" ht="19.95" customHeight="1">
      <c r="B99" s="118"/>
      <c r="D99" s="119" t="s">
        <v>1119</v>
      </c>
      <c r="E99" s="120"/>
      <c r="F99" s="120"/>
      <c r="G99" s="120"/>
      <c r="H99" s="120"/>
      <c r="I99" s="120"/>
      <c r="J99" s="121">
        <f>J140</f>
        <v>0</v>
      </c>
      <c r="L99" s="118"/>
    </row>
    <row r="100" spans="1:31" s="10" customFormat="1" ht="19.95" customHeight="1">
      <c r="B100" s="118"/>
      <c r="D100" s="119" t="s">
        <v>3048</v>
      </c>
      <c r="E100" s="120"/>
      <c r="F100" s="120"/>
      <c r="G100" s="120"/>
      <c r="H100" s="120"/>
      <c r="I100" s="120"/>
      <c r="J100" s="121">
        <f>J142</f>
        <v>0</v>
      </c>
      <c r="L100" s="118"/>
    </row>
    <row r="101" spans="1:31" s="10" customFormat="1" ht="19.95" customHeight="1">
      <c r="B101" s="118"/>
      <c r="D101" s="119" t="s">
        <v>1121</v>
      </c>
      <c r="E101" s="120"/>
      <c r="F101" s="120"/>
      <c r="G101" s="120"/>
      <c r="H101" s="120"/>
      <c r="I101" s="120"/>
      <c r="J101" s="121">
        <f>J151</f>
        <v>0</v>
      </c>
      <c r="L101" s="118"/>
    </row>
    <row r="102" spans="1:31" s="9" customFormat="1" ht="24.9" customHeight="1">
      <c r="B102" s="114"/>
      <c r="D102" s="115" t="s">
        <v>1122</v>
      </c>
      <c r="E102" s="116"/>
      <c r="F102" s="116"/>
      <c r="G102" s="116"/>
      <c r="H102" s="116"/>
      <c r="I102" s="116"/>
      <c r="J102" s="117">
        <f>J153</f>
        <v>0</v>
      </c>
      <c r="L102" s="114"/>
    </row>
    <row r="103" spans="1:31" s="10" customFormat="1" ht="19.95" customHeight="1">
      <c r="B103" s="118"/>
      <c r="D103" s="119" t="s">
        <v>1936</v>
      </c>
      <c r="E103" s="120"/>
      <c r="F103" s="120"/>
      <c r="G103" s="120"/>
      <c r="H103" s="120"/>
      <c r="I103" s="120"/>
      <c r="J103" s="121">
        <f>J154</f>
        <v>0</v>
      </c>
      <c r="L103" s="118"/>
    </row>
    <row r="104" spans="1:31" s="9" customFormat="1" ht="24.9" customHeight="1">
      <c r="B104" s="114"/>
      <c r="D104" s="115" t="s">
        <v>2030</v>
      </c>
      <c r="E104" s="116"/>
      <c r="F104" s="116"/>
      <c r="G104" s="116"/>
      <c r="H104" s="116"/>
      <c r="I104" s="116"/>
      <c r="J104" s="117">
        <f>J161</f>
        <v>0</v>
      </c>
      <c r="L104" s="114"/>
    </row>
    <row r="105" spans="1:31" s="10" customFormat="1" ht="19.95" customHeight="1">
      <c r="B105" s="118"/>
      <c r="D105" s="119" t="s">
        <v>3234</v>
      </c>
      <c r="E105" s="120"/>
      <c r="F105" s="120"/>
      <c r="G105" s="120"/>
      <c r="H105" s="120"/>
      <c r="I105" s="120"/>
      <c r="J105" s="121">
        <f>J162</f>
        <v>0</v>
      </c>
      <c r="L105" s="118"/>
    </row>
    <row r="106" spans="1:31" s="9" customFormat="1" ht="24.9" customHeight="1">
      <c r="B106" s="114"/>
      <c r="D106" s="115" t="s">
        <v>1131</v>
      </c>
      <c r="E106" s="116"/>
      <c r="F106" s="116"/>
      <c r="G106" s="116"/>
      <c r="H106" s="116"/>
      <c r="I106" s="116"/>
      <c r="J106" s="117">
        <f>J175</f>
        <v>0</v>
      </c>
      <c r="L106" s="114"/>
    </row>
    <row r="107" spans="1:31" s="9" customFormat="1" ht="24.9" customHeight="1">
      <c r="B107" s="114"/>
      <c r="D107" s="115" t="s">
        <v>1543</v>
      </c>
      <c r="E107" s="116"/>
      <c r="F107" s="116"/>
      <c r="G107" s="116"/>
      <c r="H107" s="116"/>
      <c r="I107" s="116"/>
      <c r="J107" s="117">
        <f>J177</f>
        <v>0</v>
      </c>
      <c r="L107" s="114"/>
    </row>
    <row r="108" spans="1:31" s="2" customFormat="1" ht="21.7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" customHeight="1">
      <c r="A109" s="29"/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3" spans="1:63" s="2" customFormat="1" ht="6.9" customHeight="1">
      <c r="A113" s="29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24.9" customHeight="1">
      <c r="A114" s="29"/>
      <c r="B114" s="30"/>
      <c r="C114" s="18" t="s">
        <v>157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6.9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2" customHeight="1">
      <c r="A116" s="29"/>
      <c r="B116" s="30"/>
      <c r="C116" s="24" t="s">
        <v>15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26.25" customHeight="1">
      <c r="A117" s="29"/>
      <c r="B117" s="30"/>
      <c r="C117" s="29"/>
      <c r="D117" s="29"/>
      <c r="E117" s="221" t="str">
        <f>E7</f>
        <v>PRESTAVBA OBJEKTU -BUDOVA UBYTOVACIEHO ZARIADENIA SO SLUŽOBNÝMI BYTMI  II časť</v>
      </c>
      <c r="F117" s="222"/>
      <c r="G117" s="222"/>
      <c r="H117" s="222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2" customHeight="1">
      <c r="A118" s="29"/>
      <c r="B118" s="30"/>
      <c r="C118" s="24" t="s">
        <v>124</v>
      </c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6.5" customHeight="1">
      <c r="A119" s="29"/>
      <c r="B119" s="30"/>
      <c r="C119" s="29"/>
      <c r="D119" s="29"/>
      <c r="E119" s="183" t="str">
        <f>E9</f>
        <v xml:space="preserve">09 - SO 05  Plynová prípojka   </v>
      </c>
      <c r="F119" s="223"/>
      <c r="G119" s="223"/>
      <c r="H119" s="223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6.9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12" customHeight="1">
      <c r="A121" s="29"/>
      <c r="B121" s="30"/>
      <c r="C121" s="24" t="s">
        <v>19</v>
      </c>
      <c r="D121" s="29"/>
      <c r="E121" s="29"/>
      <c r="F121" s="22" t="str">
        <f>F12</f>
        <v xml:space="preserve"> </v>
      </c>
      <c r="G121" s="29"/>
      <c r="H121" s="29"/>
      <c r="I121" s="24" t="s">
        <v>21</v>
      </c>
      <c r="J121" s="52" t="str">
        <f>IF(J12="","",J12)</f>
        <v>26. 11. 2020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6.9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25.65" customHeight="1">
      <c r="A123" s="29"/>
      <c r="B123" s="30"/>
      <c r="C123" s="24" t="s">
        <v>23</v>
      </c>
      <c r="D123" s="29"/>
      <c r="E123" s="29"/>
      <c r="F123" s="22" t="str">
        <f>E15</f>
        <v xml:space="preserve">MINCOVŇA KREMNICA Š.P. </v>
      </c>
      <c r="G123" s="29"/>
      <c r="H123" s="29"/>
      <c r="I123" s="24" t="s">
        <v>29</v>
      </c>
      <c r="J123" s="27" t="str">
        <f>E21</f>
        <v>JANES ATELIER SPOL. s.r.o.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15" customHeight="1">
      <c r="A124" s="29"/>
      <c r="B124" s="30"/>
      <c r="C124" s="24" t="s">
        <v>27</v>
      </c>
      <c r="D124" s="29"/>
      <c r="E124" s="29"/>
      <c r="F124" s="22" t="str">
        <f>IF(E18="","",E18)</f>
        <v>Vyplň údaj</v>
      </c>
      <c r="G124" s="29"/>
      <c r="H124" s="29"/>
      <c r="I124" s="24" t="s">
        <v>32</v>
      </c>
      <c r="J124" s="27" t="str">
        <f>E24</f>
        <v xml:space="preserve"> 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0.3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11" customFormat="1" ht="29.25" customHeight="1">
      <c r="A126" s="122"/>
      <c r="B126" s="123"/>
      <c r="C126" s="124" t="s">
        <v>158</v>
      </c>
      <c r="D126" s="125" t="s">
        <v>60</v>
      </c>
      <c r="E126" s="125" t="s">
        <v>56</v>
      </c>
      <c r="F126" s="125" t="s">
        <v>57</v>
      </c>
      <c r="G126" s="125" t="s">
        <v>159</v>
      </c>
      <c r="H126" s="125" t="s">
        <v>160</v>
      </c>
      <c r="I126" s="125" t="s">
        <v>161</v>
      </c>
      <c r="J126" s="126" t="s">
        <v>130</v>
      </c>
      <c r="K126" s="127" t="s">
        <v>162</v>
      </c>
      <c r="L126" s="128"/>
      <c r="M126" s="59" t="s">
        <v>1</v>
      </c>
      <c r="N126" s="60" t="s">
        <v>39</v>
      </c>
      <c r="O126" s="60" t="s">
        <v>163</v>
      </c>
      <c r="P126" s="60" t="s">
        <v>164</v>
      </c>
      <c r="Q126" s="60" t="s">
        <v>165</v>
      </c>
      <c r="R126" s="60" t="s">
        <v>166</v>
      </c>
      <c r="S126" s="60" t="s">
        <v>167</v>
      </c>
      <c r="T126" s="61" t="s">
        <v>168</v>
      </c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</row>
    <row r="127" spans="1:63" s="2" customFormat="1" ht="22.8" customHeight="1">
      <c r="A127" s="29"/>
      <c r="B127" s="30"/>
      <c r="C127" s="66" t="s">
        <v>131</v>
      </c>
      <c r="D127" s="29"/>
      <c r="E127" s="29"/>
      <c r="F127" s="29"/>
      <c r="G127" s="29"/>
      <c r="H127" s="29"/>
      <c r="I127" s="29"/>
      <c r="J127" s="129">
        <f>BK127</f>
        <v>0</v>
      </c>
      <c r="K127" s="29"/>
      <c r="L127" s="30"/>
      <c r="M127" s="62"/>
      <c r="N127" s="53"/>
      <c r="O127" s="63"/>
      <c r="P127" s="130">
        <f>P128+P153+P161+P175+P177</f>
        <v>0</v>
      </c>
      <c r="Q127" s="63"/>
      <c r="R127" s="130">
        <f>R128+R153+R161+R175+R177</f>
        <v>0.64158999999999999</v>
      </c>
      <c r="S127" s="63"/>
      <c r="T127" s="131">
        <f>T128+T153+T161+T175+T177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74</v>
      </c>
      <c r="AU127" s="14" t="s">
        <v>132</v>
      </c>
      <c r="BK127" s="132">
        <f>BK128+BK153+BK161+BK175+BK177</f>
        <v>0</v>
      </c>
    </row>
    <row r="128" spans="1:63" s="12" customFormat="1" ht="25.95" customHeight="1">
      <c r="B128" s="133"/>
      <c r="D128" s="134" t="s">
        <v>74</v>
      </c>
      <c r="E128" s="135" t="s">
        <v>169</v>
      </c>
      <c r="F128" s="135" t="s">
        <v>1132</v>
      </c>
      <c r="I128" s="136"/>
      <c r="J128" s="137">
        <f>BK128</f>
        <v>0</v>
      </c>
      <c r="L128" s="133"/>
      <c r="M128" s="138"/>
      <c r="N128" s="139"/>
      <c r="O128" s="139"/>
      <c r="P128" s="140">
        <f>P129+P140+P142+P151</f>
        <v>0</v>
      </c>
      <c r="Q128" s="139"/>
      <c r="R128" s="140">
        <f>R129+R140+R142+R151</f>
        <v>0.63522999999999996</v>
      </c>
      <c r="S128" s="139"/>
      <c r="T128" s="141">
        <f>T129+T140+T142+T151</f>
        <v>0</v>
      </c>
      <c r="AR128" s="134" t="s">
        <v>82</v>
      </c>
      <c r="AT128" s="142" t="s">
        <v>74</v>
      </c>
      <c r="AU128" s="142" t="s">
        <v>75</v>
      </c>
      <c r="AY128" s="134" t="s">
        <v>171</v>
      </c>
      <c r="BK128" s="143">
        <f>BK129+BK140+BK142+BK151</f>
        <v>0</v>
      </c>
    </row>
    <row r="129" spans="1:65" s="12" customFormat="1" ht="22.8" customHeight="1">
      <c r="B129" s="133"/>
      <c r="D129" s="134" t="s">
        <v>74</v>
      </c>
      <c r="E129" s="144" t="s">
        <v>82</v>
      </c>
      <c r="F129" s="144" t="s">
        <v>1133</v>
      </c>
      <c r="I129" s="136"/>
      <c r="J129" s="145">
        <f>BK129</f>
        <v>0</v>
      </c>
      <c r="L129" s="133"/>
      <c r="M129" s="138"/>
      <c r="N129" s="139"/>
      <c r="O129" s="139"/>
      <c r="P129" s="140">
        <f>SUM(P130:P139)</f>
        <v>0</v>
      </c>
      <c r="Q129" s="139"/>
      <c r="R129" s="140">
        <f>SUM(R130:R139)</f>
        <v>0.36099999999999999</v>
      </c>
      <c r="S129" s="139"/>
      <c r="T129" s="141">
        <f>SUM(T130:T139)</f>
        <v>0</v>
      </c>
      <c r="AR129" s="134" t="s">
        <v>82</v>
      </c>
      <c r="AT129" s="142" t="s">
        <v>74</v>
      </c>
      <c r="AU129" s="142" t="s">
        <v>82</v>
      </c>
      <c r="AY129" s="134" t="s">
        <v>171</v>
      </c>
      <c r="BK129" s="143">
        <f>SUM(BK130:BK139)</f>
        <v>0</v>
      </c>
    </row>
    <row r="130" spans="1:65" s="2" customFormat="1" ht="21.75" customHeight="1">
      <c r="A130" s="29"/>
      <c r="B130" s="146"/>
      <c r="C130" s="147" t="s">
        <v>82</v>
      </c>
      <c r="D130" s="147" t="s">
        <v>173</v>
      </c>
      <c r="E130" s="148" t="s">
        <v>3049</v>
      </c>
      <c r="F130" s="149" t="s">
        <v>3050</v>
      </c>
      <c r="G130" s="150" t="s">
        <v>176</v>
      </c>
      <c r="H130" s="151">
        <v>0.24199999999999999</v>
      </c>
      <c r="I130" s="152"/>
      <c r="J130" s="153">
        <f t="shared" ref="J130:J139" si="0">ROUND(I130*H130,2)</f>
        <v>0</v>
      </c>
      <c r="K130" s="154"/>
      <c r="L130" s="30"/>
      <c r="M130" s="155" t="s">
        <v>1</v>
      </c>
      <c r="N130" s="156" t="s">
        <v>41</v>
      </c>
      <c r="O130" s="55"/>
      <c r="P130" s="157">
        <f t="shared" ref="P130:P139" si="1">O130*H130</f>
        <v>0</v>
      </c>
      <c r="Q130" s="157">
        <v>0</v>
      </c>
      <c r="R130" s="157">
        <f t="shared" ref="R130:R139" si="2">Q130*H130</f>
        <v>0</v>
      </c>
      <c r="S130" s="157">
        <v>0</v>
      </c>
      <c r="T130" s="158">
        <f t="shared" ref="T130:T139" si="3"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9" t="s">
        <v>177</v>
      </c>
      <c r="AT130" s="159" t="s">
        <v>173</v>
      </c>
      <c r="AU130" s="159" t="s">
        <v>88</v>
      </c>
      <c r="AY130" s="14" t="s">
        <v>171</v>
      </c>
      <c r="BE130" s="160">
        <f t="shared" ref="BE130:BE139" si="4">IF(N130="základná",J130,0)</f>
        <v>0</v>
      </c>
      <c r="BF130" s="160">
        <f t="shared" ref="BF130:BF139" si="5">IF(N130="znížená",J130,0)</f>
        <v>0</v>
      </c>
      <c r="BG130" s="160">
        <f t="shared" ref="BG130:BG139" si="6">IF(N130="zákl. prenesená",J130,0)</f>
        <v>0</v>
      </c>
      <c r="BH130" s="160">
        <f t="shared" ref="BH130:BH139" si="7">IF(N130="zníž. prenesená",J130,0)</f>
        <v>0</v>
      </c>
      <c r="BI130" s="160">
        <f t="shared" ref="BI130:BI139" si="8">IF(N130="nulová",J130,0)</f>
        <v>0</v>
      </c>
      <c r="BJ130" s="14" t="s">
        <v>88</v>
      </c>
      <c r="BK130" s="160">
        <f t="shared" ref="BK130:BK139" si="9">ROUND(I130*H130,2)</f>
        <v>0</v>
      </c>
      <c r="BL130" s="14" t="s">
        <v>177</v>
      </c>
      <c r="BM130" s="159" t="s">
        <v>88</v>
      </c>
    </row>
    <row r="131" spans="1:65" s="2" customFormat="1" ht="21.75" customHeight="1">
      <c r="A131" s="29"/>
      <c r="B131" s="146"/>
      <c r="C131" s="147" t="s">
        <v>88</v>
      </c>
      <c r="D131" s="147" t="s">
        <v>173</v>
      </c>
      <c r="E131" s="148" t="s">
        <v>3051</v>
      </c>
      <c r="F131" s="149" t="s">
        <v>3052</v>
      </c>
      <c r="G131" s="150" t="s">
        <v>176</v>
      </c>
      <c r="H131" s="151">
        <v>1.21</v>
      </c>
      <c r="I131" s="152"/>
      <c r="J131" s="153">
        <f t="shared" si="0"/>
        <v>0</v>
      </c>
      <c r="K131" s="154"/>
      <c r="L131" s="30"/>
      <c r="M131" s="155" t="s">
        <v>1</v>
      </c>
      <c r="N131" s="156" t="s">
        <v>41</v>
      </c>
      <c r="O131" s="55"/>
      <c r="P131" s="157">
        <f t="shared" si="1"/>
        <v>0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177</v>
      </c>
      <c r="AT131" s="159" t="s">
        <v>173</v>
      </c>
      <c r="AU131" s="159" t="s">
        <v>88</v>
      </c>
      <c r="AY131" s="14" t="s">
        <v>171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88</v>
      </c>
      <c r="BK131" s="160">
        <f t="shared" si="9"/>
        <v>0</v>
      </c>
      <c r="BL131" s="14" t="s">
        <v>177</v>
      </c>
      <c r="BM131" s="159" t="s">
        <v>177</v>
      </c>
    </row>
    <row r="132" spans="1:65" s="2" customFormat="1" ht="33" customHeight="1">
      <c r="A132" s="29"/>
      <c r="B132" s="146"/>
      <c r="C132" s="147" t="s">
        <v>179</v>
      </c>
      <c r="D132" s="147" t="s">
        <v>173</v>
      </c>
      <c r="E132" s="148" t="s">
        <v>3053</v>
      </c>
      <c r="F132" s="149" t="s">
        <v>3054</v>
      </c>
      <c r="G132" s="150" t="s">
        <v>176</v>
      </c>
      <c r="H132" s="151">
        <v>1.21</v>
      </c>
      <c r="I132" s="152"/>
      <c r="J132" s="153">
        <f t="shared" si="0"/>
        <v>0</v>
      </c>
      <c r="K132" s="154"/>
      <c r="L132" s="30"/>
      <c r="M132" s="155" t="s">
        <v>1</v>
      </c>
      <c r="N132" s="156" t="s">
        <v>41</v>
      </c>
      <c r="O132" s="55"/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177</v>
      </c>
      <c r="AT132" s="159" t="s">
        <v>173</v>
      </c>
      <c r="AU132" s="159" t="s">
        <v>88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177</v>
      </c>
      <c r="BM132" s="159" t="s">
        <v>198</v>
      </c>
    </row>
    <row r="133" spans="1:65" s="2" customFormat="1" ht="21.75" customHeight="1">
      <c r="A133" s="29"/>
      <c r="B133" s="146"/>
      <c r="C133" s="147" t="s">
        <v>177</v>
      </c>
      <c r="D133" s="147" t="s">
        <v>173</v>
      </c>
      <c r="E133" s="148" t="s">
        <v>2925</v>
      </c>
      <c r="F133" s="149" t="s">
        <v>2926</v>
      </c>
      <c r="G133" s="150" t="s">
        <v>176</v>
      </c>
      <c r="H133" s="151">
        <v>0.32400000000000001</v>
      </c>
      <c r="I133" s="152"/>
      <c r="J133" s="153">
        <f t="shared" si="0"/>
        <v>0</v>
      </c>
      <c r="K133" s="154"/>
      <c r="L133" s="30"/>
      <c r="M133" s="155" t="s">
        <v>1</v>
      </c>
      <c r="N133" s="156" t="s">
        <v>41</v>
      </c>
      <c r="O133" s="55"/>
      <c r="P133" s="157">
        <f t="shared" si="1"/>
        <v>0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177</v>
      </c>
      <c r="AT133" s="159" t="s">
        <v>173</v>
      </c>
      <c r="AU133" s="159" t="s">
        <v>88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177</v>
      </c>
      <c r="BM133" s="159" t="s">
        <v>207</v>
      </c>
    </row>
    <row r="134" spans="1:65" s="2" customFormat="1" ht="21.75" customHeight="1">
      <c r="A134" s="29"/>
      <c r="B134" s="146"/>
      <c r="C134" s="147" t="s">
        <v>194</v>
      </c>
      <c r="D134" s="147" t="s">
        <v>173</v>
      </c>
      <c r="E134" s="148" t="s">
        <v>3059</v>
      </c>
      <c r="F134" s="149" t="s">
        <v>3060</v>
      </c>
      <c r="G134" s="150" t="s">
        <v>176</v>
      </c>
      <c r="H134" s="151">
        <v>0.32400000000000001</v>
      </c>
      <c r="I134" s="152"/>
      <c r="J134" s="153">
        <f t="shared" si="0"/>
        <v>0</v>
      </c>
      <c r="K134" s="154"/>
      <c r="L134" s="30"/>
      <c r="M134" s="155" t="s">
        <v>1</v>
      </c>
      <c r="N134" s="156" t="s">
        <v>41</v>
      </c>
      <c r="O134" s="55"/>
      <c r="P134" s="157">
        <f t="shared" si="1"/>
        <v>0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177</v>
      </c>
      <c r="AT134" s="159" t="s">
        <v>173</v>
      </c>
      <c r="AU134" s="159" t="s">
        <v>88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177</v>
      </c>
      <c r="BM134" s="159" t="s">
        <v>117</v>
      </c>
    </row>
    <row r="135" spans="1:65" s="2" customFormat="1" ht="16.5" customHeight="1">
      <c r="A135" s="29"/>
      <c r="B135" s="146"/>
      <c r="C135" s="147" t="s">
        <v>198</v>
      </c>
      <c r="D135" s="147" t="s">
        <v>173</v>
      </c>
      <c r="E135" s="148" t="s">
        <v>1146</v>
      </c>
      <c r="F135" s="149" t="s">
        <v>1147</v>
      </c>
      <c r="G135" s="150" t="s">
        <v>176</v>
      </c>
      <c r="H135" s="151">
        <v>0.32400000000000001</v>
      </c>
      <c r="I135" s="152"/>
      <c r="J135" s="153">
        <f t="shared" si="0"/>
        <v>0</v>
      </c>
      <c r="K135" s="154"/>
      <c r="L135" s="30"/>
      <c r="M135" s="155" t="s">
        <v>1</v>
      </c>
      <c r="N135" s="156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177</v>
      </c>
      <c r="AT135" s="159" t="s">
        <v>173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225</v>
      </c>
    </row>
    <row r="136" spans="1:65" s="2" customFormat="1" ht="21.75" customHeight="1">
      <c r="A136" s="29"/>
      <c r="B136" s="146"/>
      <c r="C136" s="147" t="s">
        <v>203</v>
      </c>
      <c r="D136" s="147" t="s">
        <v>173</v>
      </c>
      <c r="E136" s="148" t="s">
        <v>1148</v>
      </c>
      <c r="F136" s="149" t="s">
        <v>1149</v>
      </c>
      <c r="G136" s="150" t="s">
        <v>210</v>
      </c>
      <c r="H136" s="151">
        <v>0.48599999999999999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177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233</v>
      </c>
    </row>
    <row r="137" spans="1:65" s="2" customFormat="1" ht="21.75" customHeight="1">
      <c r="A137" s="29"/>
      <c r="B137" s="146"/>
      <c r="C137" s="147" t="s">
        <v>207</v>
      </c>
      <c r="D137" s="147" t="s">
        <v>173</v>
      </c>
      <c r="E137" s="148" t="s">
        <v>1150</v>
      </c>
      <c r="F137" s="149" t="s">
        <v>1151</v>
      </c>
      <c r="G137" s="150" t="s">
        <v>176</v>
      </c>
      <c r="H137" s="151">
        <v>0.88600000000000001</v>
      </c>
      <c r="I137" s="152"/>
      <c r="J137" s="153">
        <f t="shared" si="0"/>
        <v>0</v>
      </c>
      <c r="K137" s="154"/>
      <c r="L137" s="30"/>
      <c r="M137" s="155" t="s">
        <v>1</v>
      </c>
      <c r="N137" s="156" t="s">
        <v>41</v>
      </c>
      <c r="O137" s="55"/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177</v>
      </c>
      <c r="AT137" s="159" t="s">
        <v>173</v>
      </c>
      <c r="AU137" s="159" t="s">
        <v>88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177</v>
      </c>
      <c r="BM137" s="159" t="s">
        <v>241</v>
      </c>
    </row>
    <row r="138" spans="1:65" s="2" customFormat="1" ht="21.75" customHeight="1">
      <c r="A138" s="29"/>
      <c r="B138" s="146"/>
      <c r="C138" s="147" t="s">
        <v>212</v>
      </c>
      <c r="D138" s="147" t="s">
        <v>173</v>
      </c>
      <c r="E138" s="148" t="s">
        <v>1154</v>
      </c>
      <c r="F138" s="149" t="s">
        <v>1155</v>
      </c>
      <c r="G138" s="150" t="s">
        <v>176</v>
      </c>
      <c r="H138" s="151">
        <v>0.216</v>
      </c>
      <c r="I138" s="152"/>
      <c r="J138" s="153">
        <f t="shared" si="0"/>
        <v>0</v>
      </c>
      <c r="K138" s="154"/>
      <c r="L138" s="30"/>
      <c r="M138" s="155" t="s">
        <v>1</v>
      </c>
      <c r="N138" s="156" t="s">
        <v>41</v>
      </c>
      <c r="O138" s="55"/>
      <c r="P138" s="157">
        <f t="shared" si="1"/>
        <v>0</v>
      </c>
      <c r="Q138" s="157">
        <v>0</v>
      </c>
      <c r="R138" s="157">
        <f t="shared" si="2"/>
        <v>0</v>
      </c>
      <c r="S138" s="157">
        <v>0</v>
      </c>
      <c r="T138" s="158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9" t="s">
        <v>177</v>
      </c>
      <c r="AT138" s="159" t="s">
        <v>173</v>
      </c>
      <c r="AU138" s="159" t="s">
        <v>88</v>
      </c>
      <c r="AY138" s="14" t="s">
        <v>171</v>
      </c>
      <c r="BE138" s="160">
        <f t="shared" si="4"/>
        <v>0</v>
      </c>
      <c r="BF138" s="160">
        <f t="shared" si="5"/>
        <v>0</v>
      </c>
      <c r="BG138" s="160">
        <f t="shared" si="6"/>
        <v>0</v>
      </c>
      <c r="BH138" s="160">
        <f t="shared" si="7"/>
        <v>0</v>
      </c>
      <c r="BI138" s="160">
        <f t="shared" si="8"/>
        <v>0</v>
      </c>
      <c r="BJ138" s="14" t="s">
        <v>88</v>
      </c>
      <c r="BK138" s="160">
        <f t="shared" si="9"/>
        <v>0</v>
      </c>
      <c r="BL138" s="14" t="s">
        <v>177</v>
      </c>
      <c r="BM138" s="159" t="s">
        <v>249</v>
      </c>
    </row>
    <row r="139" spans="1:65" s="2" customFormat="1" ht="16.5" customHeight="1">
      <c r="A139" s="29"/>
      <c r="B139" s="146"/>
      <c r="C139" s="161" t="s">
        <v>117</v>
      </c>
      <c r="D139" s="161" t="s">
        <v>390</v>
      </c>
      <c r="E139" s="162" t="s">
        <v>1156</v>
      </c>
      <c r="F139" s="163" t="s">
        <v>1157</v>
      </c>
      <c r="G139" s="164" t="s">
        <v>210</v>
      </c>
      <c r="H139" s="165">
        <v>0.36099999999999999</v>
      </c>
      <c r="I139" s="166"/>
      <c r="J139" s="167">
        <f t="shared" si="0"/>
        <v>0</v>
      </c>
      <c r="K139" s="168"/>
      <c r="L139" s="169"/>
      <c r="M139" s="170" t="s">
        <v>1</v>
      </c>
      <c r="N139" s="171" t="s">
        <v>41</v>
      </c>
      <c r="O139" s="55"/>
      <c r="P139" s="157">
        <f t="shared" si="1"/>
        <v>0</v>
      </c>
      <c r="Q139" s="157">
        <v>1</v>
      </c>
      <c r="R139" s="157">
        <f t="shared" si="2"/>
        <v>0.36099999999999999</v>
      </c>
      <c r="S139" s="157">
        <v>0</v>
      </c>
      <c r="T139" s="158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9" t="s">
        <v>207</v>
      </c>
      <c r="AT139" s="159" t="s">
        <v>390</v>
      </c>
      <c r="AU139" s="159" t="s">
        <v>88</v>
      </c>
      <c r="AY139" s="14" t="s">
        <v>171</v>
      </c>
      <c r="BE139" s="160">
        <f t="shared" si="4"/>
        <v>0</v>
      </c>
      <c r="BF139" s="160">
        <f t="shared" si="5"/>
        <v>0</v>
      </c>
      <c r="BG139" s="160">
        <f t="shared" si="6"/>
        <v>0</v>
      </c>
      <c r="BH139" s="160">
        <f t="shared" si="7"/>
        <v>0</v>
      </c>
      <c r="BI139" s="160">
        <f t="shared" si="8"/>
        <v>0</v>
      </c>
      <c r="BJ139" s="14" t="s">
        <v>88</v>
      </c>
      <c r="BK139" s="160">
        <f t="shared" si="9"/>
        <v>0</v>
      </c>
      <c r="BL139" s="14" t="s">
        <v>177</v>
      </c>
      <c r="BM139" s="159" t="s">
        <v>7</v>
      </c>
    </row>
    <row r="140" spans="1:65" s="12" customFormat="1" ht="22.8" customHeight="1">
      <c r="B140" s="133"/>
      <c r="D140" s="134" t="s">
        <v>74</v>
      </c>
      <c r="E140" s="144" t="s">
        <v>177</v>
      </c>
      <c r="F140" s="144" t="s">
        <v>1158</v>
      </c>
      <c r="I140" s="136"/>
      <c r="J140" s="145">
        <f>BK140</f>
        <v>0</v>
      </c>
      <c r="L140" s="133"/>
      <c r="M140" s="138"/>
      <c r="N140" s="139"/>
      <c r="O140" s="139"/>
      <c r="P140" s="140">
        <f>P141</f>
        <v>0</v>
      </c>
      <c r="Q140" s="139"/>
      <c r="R140" s="140">
        <f>R141</f>
        <v>0.20419999999999991</v>
      </c>
      <c r="S140" s="139"/>
      <c r="T140" s="141">
        <f>T141</f>
        <v>0</v>
      </c>
      <c r="AR140" s="134" t="s">
        <v>82</v>
      </c>
      <c r="AT140" s="142" t="s">
        <v>74</v>
      </c>
      <c r="AU140" s="142" t="s">
        <v>82</v>
      </c>
      <c r="AY140" s="134" t="s">
        <v>171</v>
      </c>
      <c r="BK140" s="143">
        <f>BK141</f>
        <v>0</v>
      </c>
    </row>
    <row r="141" spans="1:65" s="2" customFormat="1" ht="33" customHeight="1">
      <c r="A141" s="29"/>
      <c r="B141" s="146"/>
      <c r="C141" s="147" t="s">
        <v>120</v>
      </c>
      <c r="D141" s="147" t="s">
        <v>173</v>
      </c>
      <c r="E141" s="148" t="s">
        <v>1159</v>
      </c>
      <c r="F141" s="149" t="s">
        <v>1160</v>
      </c>
      <c r="G141" s="150" t="s">
        <v>176</v>
      </c>
      <c r="H141" s="151">
        <v>0.108</v>
      </c>
      <c r="I141" s="152"/>
      <c r="J141" s="153">
        <f>ROUND(I141*H141,2)</f>
        <v>0</v>
      </c>
      <c r="K141" s="154"/>
      <c r="L141" s="30"/>
      <c r="M141" s="155" t="s">
        <v>1</v>
      </c>
      <c r="N141" s="156" t="s">
        <v>41</v>
      </c>
      <c r="O141" s="55"/>
      <c r="P141" s="157">
        <f>O141*H141</f>
        <v>0</v>
      </c>
      <c r="Q141" s="157">
        <v>1.8907407407407399</v>
      </c>
      <c r="R141" s="157">
        <f>Q141*H141</f>
        <v>0.20419999999999991</v>
      </c>
      <c r="S141" s="157">
        <v>0</v>
      </c>
      <c r="T141" s="158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177</v>
      </c>
      <c r="AT141" s="159" t="s">
        <v>173</v>
      </c>
      <c r="AU141" s="159" t="s">
        <v>88</v>
      </c>
      <c r="AY141" s="14" t="s">
        <v>171</v>
      </c>
      <c r="BE141" s="160">
        <f>IF(N141="základná",J141,0)</f>
        <v>0</v>
      </c>
      <c r="BF141" s="160">
        <f>IF(N141="znížená",J141,0)</f>
        <v>0</v>
      </c>
      <c r="BG141" s="160">
        <f>IF(N141="zákl. prenesená",J141,0)</f>
        <v>0</v>
      </c>
      <c r="BH141" s="160">
        <f>IF(N141="zníž. prenesená",J141,0)</f>
        <v>0</v>
      </c>
      <c r="BI141" s="160">
        <f>IF(N141="nulová",J141,0)</f>
        <v>0</v>
      </c>
      <c r="BJ141" s="14" t="s">
        <v>88</v>
      </c>
      <c r="BK141" s="160">
        <f>ROUND(I141*H141,2)</f>
        <v>0</v>
      </c>
      <c r="BL141" s="14" t="s">
        <v>177</v>
      </c>
      <c r="BM141" s="159" t="s">
        <v>265</v>
      </c>
    </row>
    <row r="142" spans="1:65" s="12" customFormat="1" ht="22.8" customHeight="1">
      <c r="B142" s="133"/>
      <c r="D142" s="134" t="s">
        <v>74</v>
      </c>
      <c r="E142" s="144" t="s">
        <v>207</v>
      </c>
      <c r="F142" s="144" t="s">
        <v>3067</v>
      </c>
      <c r="I142" s="136"/>
      <c r="J142" s="145">
        <f>BK142</f>
        <v>0</v>
      </c>
      <c r="L142" s="133"/>
      <c r="M142" s="138"/>
      <c r="N142" s="139"/>
      <c r="O142" s="139"/>
      <c r="P142" s="140">
        <f>SUM(P143:P150)</f>
        <v>0</v>
      </c>
      <c r="Q142" s="139"/>
      <c r="R142" s="140">
        <f>SUM(R143:R150)</f>
        <v>7.0030000000000009E-2</v>
      </c>
      <c r="S142" s="139"/>
      <c r="T142" s="141">
        <f>SUM(T143:T150)</f>
        <v>0</v>
      </c>
      <c r="AR142" s="134" t="s">
        <v>82</v>
      </c>
      <c r="AT142" s="142" t="s">
        <v>74</v>
      </c>
      <c r="AU142" s="142" t="s">
        <v>82</v>
      </c>
      <c r="AY142" s="134" t="s">
        <v>171</v>
      </c>
      <c r="BK142" s="143">
        <f>SUM(BK143:BK150)</f>
        <v>0</v>
      </c>
    </row>
    <row r="143" spans="1:65" s="2" customFormat="1" ht="21.75" customHeight="1">
      <c r="A143" s="29"/>
      <c r="B143" s="146"/>
      <c r="C143" s="147" t="s">
        <v>225</v>
      </c>
      <c r="D143" s="147" t="s">
        <v>173</v>
      </c>
      <c r="E143" s="148" t="s">
        <v>3235</v>
      </c>
      <c r="F143" s="149" t="s">
        <v>3236</v>
      </c>
      <c r="G143" s="150" t="s">
        <v>438</v>
      </c>
      <c r="H143" s="151">
        <v>1.8</v>
      </c>
      <c r="I143" s="152"/>
      <c r="J143" s="153">
        <f t="shared" ref="J143:J150" si="10">ROUND(I143*H143,2)</f>
        <v>0</v>
      </c>
      <c r="K143" s="154"/>
      <c r="L143" s="30"/>
      <c r="M143" s="155" t="s">
        <v>1</v>
      </c>
      <c r="N143" s="156" t="s">
        <v>41</v>
      </c>
      <c r="O143" s="55"/>
      <c r="P143" s="157">
        <f t="shared" ref="P143:P150" si="11">O143*H143</f>
        <v>0</v>
      </c>
      <c r="Q143" s="157">
        <v>0</v>
      </c>
      <c r="R143" s="157">
        <f t="shared" ref="R143:R150" si="12">Q143*H143</f>
        <v>0</v>
      </c>
      <c r="S143" s="157">
        <v>0</v>
      </c>
      <c r="T143" s="158">
        <f t="shared" ref="T143:T150" si="13"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177</v>
      </c>
      <c r="AT143" s="159" t="s">
        <v>173</v>
      </c>
      <c r="AU143" s="159" t="s">
        <v>88</v>
      </c>
      <c r="AY143" s="14" t="s">
        <v>171</v>
      </c>
      <c r="BE143" s="160">
        <f t="shared" ref="BE143:BE150" si="14">IF(N143="základná",J143,0)</f>
        <v>0</v>
      </c>
      <c r="BF143" s="160">
        <f t="shared" ref="BF143:BF150" si="15">IF(N143="znížená",J143,0)</f>
        <v>0</v>
      </c>
      <c r="BG143" s="160">
        <f t="shared" ref="BG143:BG150" si="16">IF(N143="zákl. prenesená",J143,0)</f>
        <v>0</v>
      </c>
      <c r="BH143" s="160">
        <f t="shared" ref="BH143:BH150" si="17">IF(N143="zníž. prenesená",J143,0)</f>
        <v>0</v>
      </c>
      <c r="BI143" s="160">
        <f t="shared" ref="BI143:BI150" si="18">IF(N143="nulová",J143,0)</f>
        <v>0</v>
      </c>
      <c r="BJ143" s="14" t="s">
        <v>88</v>
      </c>
      <c r="BK143" s="160">
        <f t="shared" ref="BK143:BK150" si="19">ROUND(I143*H143,2)</f>
        <v>0</v>
      </c>
      <c r="BL143" s="14" t="s">
        <v>177</v>
      </c>
      <c r="BM143" s="159" t="s">
        <v>273</v>
      </c>
    </row>
    <row r="144" spans="1:65" s="2" customFormat="1" ht="16.5" customHeight="1">
      <c r="A144" s="29"/>
      <c r="B144" s="146"/>
      <c r="C144" s="161" t="s">
        <v>229</v>
      </c>
      <c r="D144" s="161" t="s">
        <v>390</v>
      </c>
      <c r="E144" s="162" t="s">
        <v>3237</v>
      </c>
      <c r="F144" s="163" t="s">
        <v>3238</v>
      </c>
      <c r="G144" s="164" t="s">
        <v>438</v>
      </c>
      <c r="H144" s="165">
        <v>1.9670000000000001</v>
      </c>
      <c r="I144" s="166"/>
      <c r="J144" s="167">
        <f t="shared" si="10"/>
        <v>0</v>
      </c>
      <c r="K144" s="168"/>
      <c r="L144" s="169"/>
      <c r="M144" s="170" t="s">
        <v>1</v>
      </c>
      <c r="N144" s="171" t="s">
        <v>41</v>
      </c>
      <c r="O144" s="55"/>
      <c r="P144" s="157">
        <f t="shared" si="11"/>
        <v>0</v>
      </c>
      <c r="Q144" s="157">
        <v>2.79613624809354E-4</v>
      </c>
      <c r="R144" s="157">
        <f t="shared" si="12"/>
        <v>5.4999999999999938E-4</v>
      </c>
      <c r="S144" s="157">
        <v>0</v>
      </c>
      <c r="T144" s="158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207</v>
      </c>
      <c r="AT144" s="159" t="s">
        <v>390</v>
      </c>
      <c r="AU144" s="159" t="s">
        <v>88</v>
      </c>
      <c r="AY144" s="14" t="s">
        <v>171</v>
      </c>
      <c r="BE144" s="160">
        <f t="shared" si="14"/>
        <v>0</v>
      </c>
      <c r="BF144" s="160">
        <f t="shared" si="15"/>
        <v>0</v>
      </c>
      <c r="BG144" s="160">
        <f t="shared" si="16"/>
        <v>0</v>
      </c>
      <c r="BH144" s="160">
        <f t="shared" si="17"/>
        <v>0</v>
      </c>
      <c r="BI144" s="160">
        <f t="shared" si="18"/>
        <v>0</v>
      </c>
      <c r="BJ144" s="14" t="s">
        <v>88</v>
      </c>
      <c r="BK144" s="160">
        <f t="shared" si="19"/>
        <v>0</v>
      </c>
      <c r="BL144" s="14" t="s">
        <v>177</v>
      </c>
      <c r="BM144" s="159" t="s">
        <v>281</v>
      </c>
    </row>
    <row r="145" spans="1:65" s="2" customFormat="1" ht="21.75" customHeight="1">
      <c r="A145" s="29"/>
      <c r="B145" s="146"/>
      <c r="C145" s="161" t="s">
        <v>233</v>
      </c>
      <c r="D145" s="161" t="s">
        <v>390</v>
      </c>
      <c r="E145" s="162" t="s">
        <v>3239</v>
      </c>
      <c r="F145" s="163" t="s">
        <v>3240</v>
      </c>
      <c r="G145" s="164" t="s">
        <v>192</v>
      </c>
      <c r="H145" s="165">
        <v>1</v>
      </c>
      <c r="I145" s="166"/>
      <c r="J145" s="167">
        <f t="shared" si="10"/>
        <v>0</v>
      </c>
      <c r="K145" s="168"/>
      <c r="L145" s="169"/>
      <c r="M145" s="170" t="s">
        <v>1</v>
      </c>
      <c r="N145" s="171" t="s">
        <v>41</v>
      </c>
      <c r="O145" s="55"/>
      <c r="P145" s="157">
        <f t="shared" si="11"/>
        <v>0</v>
      </c>
      <c r="Q145" s="157">
        <v>6.0000000000000002E-5</v>
      </c>
      <c r="R145" s="157">
        <f t="shared" si="12"/>
        <v>6.0000000000000002E-5</v>
      </c>
      <c r="S145" s="157">
        <v>0</v>
      </c>
      <c r="T145" s="158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207</v>
      </c>
      <c r="AT145" s="159" t="s">
        <v>390</v>
      </c>
      <c r="AU145" s="159" t="s">
        <v>88</v>
      </c>
      <c r="AY145" s="14" t="s">
        <v>171</v>
      </c>
      <c r="BE145" s="160">
        <f t="shared" si="14"/>
        <v>0</v>
      </c>
      <c r="BF145" s="160">
        <f t="shared" si="15"/>
        <v>0</v>
      </c>
      <c r="BG145" s="160">
        <f t="shared" si="16"/>
        <v>0</v>
      </c>
      <c r="BH145" s="160">
        <f t="shared" si="17"/>
        <v>0</v>
      </c>
      <c r="BI145" s="160">
        <f t="shared" si="18"/>
        <v>0</v>
      </c>
      <c r="BJ145" s="14" t="s">
        <v>88</v>
      </c>
      <c r="BK145" s="160">
        <f t="shared" si="19"/>
        <v>0</v>
      </c>
      <c r="BL145" s="14" t="s">
        <v>177</v>
      </c>
      <c r="BM145" s="159" t="s">
        <v>289</v>
      </c>
    </row>
    <row r="146" spans="1:65" s="2" customFormat="1" ht="16.5" customHeight="1">
      <c r="A146" s="29"/>
      <c r="B146" s="146"/>
      <c r="C146" s="147" t="s">
        <v>237</v>
      </c>
      <c r="D146" s="147" t="s">
        <v>173</v>
      </c>
      <c r="E146" s="148" t="s">
        <v>3241</v>
      </c>
      <c r="F146" s="149" t="s">
        <v>3242</v>
      </c>
      <c r="G146" s="150" t="s">
        <v>192</v>
      </c>
      <c r="H146" s="151">
        <v>1</v>
      </c>
      <c r="I146" s="152"/>
      <c r="J146" s="153">
        <f t="shared" si="10"/>
        <v>0</v>
      </c>
      <c r="K146" s="154"/>
      <c r="L146" s="30"/>
      <c r="M146" s="155" t="s">
        <v>1</v>
      </c>
      <c r="N146" s="156" t="s">
        <v>41</v>
      </c>
      <c r="O146" s="55"/>
      <c r="P146" s="157">
        <f t="shared" si="11"/>
        <v>0</v>
      </c>
      <c r="Q146" s="157">
        <v>6.1400000000000003E-2</v>
      </c>
      <c r="R146" s="157">
        <f t="shared" si="12"/>
        <v>6.1400000000000003E-2</v>
      </c>
      <c r="S146" s="157">
        <v>0</v>
      </c>
      <c r="T146" s="158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177</v>
      </c>
      <c r="AT146" s="159" t="s">
        <v>173</v>
      </c>
      <c r="AU146" s="159" t="s">
        <v>88</v>
      </c>
      <c r="AY146" s="14" t="s">
        <v>171</v>
      </c>
      <c r="BE146" s="160">
        <f t="shared" si="14"/>
        <v>0</v>
      </c>
      <c r="BF146" s="160">
        <f t="shared" si="15"/>
        <v>0</v>
      </c>
      <c r="BG146" s="160">
        <f t="shared" si="16"/>
        <v>0</v>
      </c>
      <c r="BH146" s="160">
        <f t="shared" si="17"/>
        <v>0</v>
      </c>
      <c r="BI146" s="160">
        <f t="shared" si="18"/>
        <v>0</v>
      </c>
      <c r="BJ146" s="14" t="s">
        <v>88</v>
      </c>
      <c r="BK146" s="160">
        <f t="shared" si="19"/>
        <v>0</v>
      </c>
      <c r="BL146" s="14" t="s">
        <v>177</v>
      </c>
      <c r="BM146" s="159" t="s">
        <v>297</v>
      </c>
    </row>
    <row r="147" spans="1:65" s="2" customFormat="1" ht="16.5" customHeight="1">
      <c r="A147" s="29"/>
      <c r="B147" s="146"/>
      <c r="C147" s="161" t="s">
        <v>241</v>
      </c>
      <c r="D147" s="161" t="s">
        <v>390</v>
      </c>
      <c r="E147" s="162" t="s">
        <v>3243</v>
      </c>
      <c r="F147" s="163" t="s">
        <v>3244</v>
      </c>
      <c r="G147" s="164" t="s">
        <v>192</v>
      </c>
      <c r="H147" s="165">
        <v>1</v>
      </c>
      <c r="I147" s="166"/>
      <c r="J147" s="167">
        <f t="shared" si="10"/>
        <v>0</v>
      </c>
      <c r="K147" s="168"/>
      <c r="L147" s="169"/>
      <c r="M147" s="170" t="s">
        <v>1</v>
      </c>
      <c r="N147" s="171" t="s">
        <v>41</v>
      </c>
      <c r="O147" s="55"/>
      <c r="P147" s="157">
        <f t="shared" si="11"/>
        <v>0</v>
      </c>
      <c r="Q147" s="157">
        <v>7.4999999999999997E-3</v>
      </c>
      <c r="R147" s="157">
        <f t="shared" si="12"/>
        <v>7.4999999999999997E-3</v>
      </c>
      <c r="S147" s="157">
        <v>0</v>
      </c>
      <c r="T147" s="158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207</v>
      </c>
      <c r="AT147" s="159" t="s">
        <v>390</v>
      </c>
      <c r="AU147" s="159" t="s">
        <v>88</v>
      </c>
      <c r="AY147" s="14" t="s">
        <v>171</v>
      </c>
      <c r="BE147" s="160">
        <f t="shared" si="14"/>
        <v>0</v>
      </c>
      <c r="BF147" s="160">
        <f t="shared" si="15"/>
        <v>0</v>
      </c>
      <c r="BG147" s="160">
        <f t="shared" si="16"/>
        <v>0</v>
      </c>
      <c r="BH147" s="160">
        <f t="shared" si="17"/>
        <v>0</v>
      </c>
      <c r="BI147" s="160">
        <f t="shared" si="18"/>
        <v>0</v>
      </c>
      <c r="BJ147" s="14" t="s">
        <v>88</v>
      </c>
      <c r="BK147" s="160">
        <f t="shared" si="19"/>
        <v>0</v>
      </c>
      <c r="BL147" s="14" t="s">
        <v>177</v>
      </c>
      <c r="BM147" s="159" t="s">
        <v>305</v>
      </c>
    </row>
    <row r="148" spans="1:65" s="2" customFormat="1" ht="21.75" customHeight="1">
      <c r="A148" s="29"/>
      <c r="B148" s="146"/>
      <c r="C148" s="147" t="s">
        <v>245</v>
      </c>
      <c r="D148" s="147" t="s">
        <v>173</v>
      </c>
      <c r="E148" s="148" t="s">
        <v>3245</v>
      </c>
      <c r="F148" s="149" t="s">
        <v>3246</v>
      </c>
      <c r="G148" s="150" t="s">
        <v>438</v>
      </c>
      <c r="H148" s="151">
        <v>3</v>
      </c>
      <c r="I148" s="152"/>
      <c r="J148" s="153">
        <f t="shared" si="10"/>
        <v>0</v>
      </c>
      <c r="K148" s="154"/>
      <c r="L148" s="30"/>
      <c r="M148" s="155" t="s">
        <v>1</v>
      </c>
      <c r="N148" s="156" t="s">
        <v>41</v>
      </c>
      <c r="O148" s="55"/>
      <c r="P148" s="157">
        <f t="shared" si="11"/>
        <v>0</v>
      </c>
      <c r="Q148" s="157">
        <v>8.0000000000000007E-5</v>
      </c>
      <c r="R148" s="157">
        <f t="shared" si="12"/>
        <v>2.4000000000000003E-4</v>
      </c>
      <c r="S148" s="157">
        <v>0</v>
      </c>
      <c r="T148" s="158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177</v>
      </c>
      <c r="AT148" s="159" t="s">
        <v>173</v>
      </c>
      <c r="AU148" s="159" t="s">
        <v>88</v>
      </c>
      <c r="AY148" s="14" t="s">
        <v>171</v>
      </c>
      <c r="BE148" s="160">
        <f t="shared" si="14"/>
        <v>0</v>
      </c>
      <c r="BF148" s="160">
        <f t="shared" si="15"/>
        <v>0</v>
      </c>
      <c r="BG148" s="160">
        <f t="shared" si="16"/>
        <v>0</v>
      </c>
      <c r="BH148" s="160">
        <f t="shared" si="17"/>
        <v>0</v>
      </c>
      <c r="BI148" s="160">
        <f t="shared" si="18"/>
        <v>0</v>
      </c>
      <c r="BJ148" s="14" t="s">
        <v>88</v>
      </c>
      <c r="BK148" s="160">
        <f t="shared" si="19"/>
        <v>0</v>
      </c>
      <c r="BL148" s="14" t="s">
        <v>177</v>
      </c>
      <c r="BM148" s="159" t="s">
        <v>313</v>
      </c>
    </row>
    <row r="149" spans="1:65" s="2" customFormat="1" ht="21.75" customHeight="1">
      <c r="A149" s="29"/>
      <c r="B149" s="146"/>
      <c r="C149" s="147" t="s">
        <v>249</v>
      </c>
      <c r="D149" s="147" t="s">
        <v>173</v>
      </c>
      <c r="E149" s="148" t="s">
        <v>3247</v>
      </c>
      <c r="F149" s="149" t="s">
        <v>3248</v>
      </c>
      <c r="G149" s="150" t="s">
        <v>438</v>
      </c>
      <c r="H149" s="151">
        <v>1.8</v>
      </c>
      <c r="I149" s="152"/>
      <c r="J149" s="153">
        <f t="shared" si="10"/>
        <v>0</v>
      </c>
      <c r="K149" s="154"/>
      <c r="L149" s="30"/>
      <c r="M149" s="155" t="s">
        <v>1</v>
      </c>
      <c r="N149" s="156" t="s">
        <v>41</v>
      </c>
      <c r="O149" s="55"/>
      <c r="P149" s="157">
        <f t="shared" si="11"/>
        <v>0</v>
      </c>
      <c r="Q149" s="157">
        <v>1E-4</v>
      </c>
      <c r="R149" s="157">
        <f t="shared" si="12"/>
        <v>1.8000000000000001E-4</v>
      </c>
      <c r="S149" s="157">
        <v>0</v>
      </c>
      <c r="T149" s="158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177</v>
      </c>
      <c r="AT149" s="159" t="s">
        <v>173</v>
      </c>
      <c r="AU149" s="159" t="s">
        <v>88</v>
      </c>
      <c r="AY149" s="14" t="s">
        <v>171</v>
      </c>
      <c r="BE149" s="160">
        <f t="shared" si="14"/>
        <v>0</v>
      </c>
      <c r="BF149" s="160">
        <f t="shared" si="15"/>
        <v>0</v>
      </c>
      <c r="BG149" s="160">
        <f t="shared" si="16"/>
        <v>0</v>
      </c>
      <c r="BH149" s="160">
        <f t="shared" si="17"/>
        <v>0</v>
      </c>
      <c r="BI149" s="160">
        <f t="shared" si="18"/>
        <v>0</v>
      </c>
      <c r="BJ149" s="14" t="s">
        <v>88</v>
      </c>
      <c r="BK149" s="160">
        <f t="shared" si="19"/>
        <v>0</v>
      </c>
      <c r="BL149" s="14" t="s">
        <v>177</v>
      </c>
      <c r="BM149" s="159" t="s">
        <v>321</v>
      </c>
    </row>
    <row r="150" spans="1:65" s="2" customFormat="1" ht="21.75" customHeight="1">
      <c r="A150" s="29"/>
      <c r="B150" s="146"/>
      <c r="C150" s="147" t="s">
        <v>254</v>
      </c>
      <c r="D150" s="147" t="s">
        <v>173</v>
      </c>
      <c r="E150" s="148" t="s">
        <v>3249</v>
      </c>
      <c r="F150" s="149" t="s">
        <v>3250</v>
      </c>
      <c r="G150" s="150" t="s">
        <v>192</v>
      </c>
      <c r="H150" s="151">
        <v>1</v>
      </c>
      <c r="I150" s="152"/>
      <c r="J150" s="153">
        <f t="shared" si="10"/>
        <v>0</v>
      </c>
      <c r="K150" s="154"/>
      <c r="L150" s="30"/>
      <c r="M150" s="155" t="s">
        <v>1</v>
      </c>
      <c r="N150" s="156" t="s">
        <v>41</v>
      </c>
      <c r="O150" s="55"/>
      <c r="P150" s="157">
        <f t="shared" si="11"/>
        <v>0</v>
      </c>
      <c r="Q150" s="157">
        <v>1E-4</v>
      </c>
      <c r="R150" s="157">
        <f t="shared" si="12"/>
        <v>1E-4</v>
      </c>
      <c r="S150" s="157">
        <v>0</v>
      </c>
      <c r="T150" s="158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177</v>
      </c>
      <c r="AT150" s="159" t="s">
        <v>173</v>
      </c>
      <c r="AU150" s="159" t="s">
        <v>88</v>
      </c>
      <c r="AY150" s="14" t="s">
        <v>171</v>
      </c>
      <c r="BE150" s="160">
        <f t="shared" si="14"/>
        <v>0</v>
      </c>
      <c r="BF150" s="160">
        <f t="shared" si="15"/>
        <v>0</v>
      </c>
      <c r="BG150" s="160">
        <f t="shared" si="16"/>
        <v>0</v>
      </c>
      <c r="BH150" s="160">
        <f t="shared" si="17"/>
        <v>0</v>
      </c>
      <c r="BI150" s="160">
        <f t="shared" si="18"/>
        <v>0</v>
      </c>
      <c r="BJ150" s="14" t="s">
        <v>88</v>
      </c>
      <c r="BK150" s="160">
        <f t="shared" si="19"/>
        <v>0</v>
      </c>
      <c r="BL150" s="14" t="s">
        <v>177</v>
      </c>
      <c r="BM150" s="159" t="s">
        <v>329</v>
      </c>
    </row>
    <row r="151" spans="1:65" s="12" customFormat="1" ht="22.8" customHeight="1">
      <c r="B151" s="133"/>
      <c r="D151" s="134" t="s">
        <v>74</v>
      </c>
      <c r="E151" s="144" t="s">
        <v>521</v>
      </c>
      <c r="F151" s="144" t="s">
        <v>1182</v>
      </c>
      <c r="I151" s="136"/>
      <c r="J151" s="145">
        <f>BK151</f>
        <v>0</v>
      </c>
      <c r="L151" s="133"/>
      <c r="M151" s="138"/>
      <c r="N151" s="139"/>
      <c r="O151" s="139"/>
      <c r="P151" s="140">
        <f>P152</f>
        <v>0</v>
      </c>
      <c r="Q151" s="139"/>
      <c r="R151" s="140">
        <f>R152</f>
        <v>0</v>
      </c>
      <c r="S151" s="139"/>
      <c r="T151" s="141">
        <f>T152</f>
        <v>0</v>
      </c>
      <c r="AR151" s="134" t="s">
        <v>82</v>
      </c>
      <c r="AT151" s="142" t="s">
        <v>74</v>
      </c>
      <c r="AU151" s="142" t="s">
        <v>82</v>
      </c>
      <c r="AY151" s="134" t="s">
        <v>171</v>
      </c>
      <c r="BK151" s="143">
        <f>BK152</f>
        <v>0</v>
      </c>
    </row>
    <row r="152" spans="1:65" s="2" customFormat="1" ht="33" customHeight="1">
      <c r="A152" s="29"/>
      <c r="B152" s="146"/>
      <c r="C152" s="147" t="s">
        <v>7</v>
      </c>
      <c r="D152" s="147" t="s">
        <v>173</v>
      </c>
      <c r="E152" s="148" t="s">
        <v>3104</v>
      </c>
      <c r="F152" s="149" t="s">
        <v>3105</v>
      </c>
      <c r="G152" s="150" t="s">
        <v>210</v>
      </c>
      <c r="H152" s="151">
        <v>0.63500000000000001</v>
      </c>
      <c r="I152" s="152"/>
      <c r="J152" s="153">
        <f>ROUND(I152*H152,2)</f>
        <v>0</v>
      </c>
      <c r="K152" s="154"/>
      <c r="L152" s="30"/>
      <c r="M152" s="155" t="s">
        <v>1</v>
      </c>
      <c r="N152" s="156" t="s">
        <v>41</v>
      </c>
      <c r="O152" s="55"/>
      <c r="P152" s="157">
        <f>O152*H152</f>
        <v>0</v>
      </c>
      <c r="Q152" s="157">
        <v>0</v>
      </c>
      <c r="R152" s="157">
        <f>Q152*H152</f>
        <v>0</v>
      </c>
      <c r="S152" s="157">
        <v>0</v>
      </c>
      <c r="T152" s="158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9" t="s">
        <v>177</v>
      </c>
      <c r="AT152" s="159" t="s">
        <v>173</v>
      </c>
      <c r="AU152" s="159" t="s">
        <v>88</v>
      </c>
      <c r="AY152" s="14" t="s">
        <v>171</v>
      </c>
      <c r="BE152" s="160">
        <f>IF(N152="základná",J152,0)</f>
        <v>0</v>
      </c>
      <c r="BF152" s="160">
        <f>IF(N152="znížená",J152,0)</f>
        <v>0</v>
      </c>
      <c r="BG152" s="160">
        <f>IF(N152="zákl. prenesená",J152,0)</f>
        <v>0</v>
      </c>
      <c r="BH152" s="160">
        <f>IF(N152="zníž. prenesená",J152,0)</f>
        <v>0</v>
      </c>
      <c r="BI152" s="160">
        <f>IF(N152="nulová",J152,0)</f>
        <v>0</v>
      </c>
      <c r="BJ152" s="14" t="s">
        <v>88</v>
      </c>
      <c r="BK152" s="160">
        <f>ROUND(I152*H152,2)</f>
        <v>0</v>
      </c>
      <c r="BL152" s="14" t="s">
        <v>177</v>
      </c>
      <c r="BM152" s="159" t="s">
        <v>337</v>
      </c>
    </row>
    <row r="153" spans="1:65" s="12" customFormat="1" ht="25.95" customHeight="1">
      <c r="B153" s="133"/>
      <c r="D153" s="134" t="s">
        <v>74</v>
      </c>
      <c r="E153" s="135" t="s">
        <v>527</v>
      </c>
      <c r="F153" s="135" t="s">
        <v>1184</v>
      </c>
      <c r="I153" s="136"/>
      <c r="J153" s="137">
        <f>BK153</f>
        <v>0</v>
      </c>
      <c r="L153" s="133"/>
      <c r="M153" s="138"/>
      <c r="N153" s="139"/>
      <c r="O153" s="139"/>
      <c r="P153" s="140">
        <f>P154</f>
        <v>0</v>
      </c>
      <c r="Q153" s="139"/>
      <c r="R153" s="140">
        <f>R154</f>
        <v>1.0999999999999998E-3</v>
      </c>
      <c r="S153" s="139"/>
      <c r="T153" s="141">
        <f>T154</f>
        <v>0</v>
      </c>
      <c r="AR153" s="134" t="s">
        <v>88</v>
      </c>
      <c r="AT153" s="142" t="s">
        <v>74</v>
      </c>
      <c r="AU153" s="142" t="s">
        <v>75</v>
      </c>
      <c r="AY153" s="134" t="s">
        <v>171</v>
      </c>
      <c r="BK153" s="143">
        <f>BK154</f>
        <v>0</v>
      </c>
    </row>
    <row r="154" spans="1:65" s="12" customFormat="1" ht="22.8" customHeight="1">
      <c r="B154" s="133"/>
      <c r="D154" s="134" t="s">
        <v>74</v>
      </c>
      <c r="E154" s="144" t="s">
        <v>1938</v>
      </c>
      <c r="F154" s="144" t="s">
        <v>1939</v>
      </c>
      <c r="I154" s="136"/>
      <c r="J154" s="145">
        <f>BK154</f>
        <v>0</v>
      </c>
      <c r="L154" s="133"/>
      <c r="M154" s="138"/>
      <c r="N154" s="139"/>
      <c r="O154" s="139"/>
      <c r="P154" s="140">
        <f>SUM(P155:P160)</f>
        <v>0</v>
      </c>
      <c r="Q154" s="139"/>
      <c r="R154" s="140">
        <f>SUM(R155:R160)</f>
        <v>1.0999999999999998E-3</v>
      </c>
      <c r="S154" s="139"/>
      <c r="T154" s="141">
        <f>SUM(T155:T160)</f>
        <v>0</v>
      </c>
      <c r="AR154" s="134" t="s">
        <v>88</v>
      </c>
      <c r="AT154" s="142" t="s">
        <v>74</v>
      </c>
      <c r="AU154" s="142" t="s">
        <v>82</v>
      </c>
      <c r="AY154" s="134" t="s">
        <v>171</v>
      </c>
      <c r="BK154" s="143">
        <f>SUM(BK155:BK160)</f>
        <v>0</v>
      </c>
    </row>
    <row r="155" spans="1:65" s="2" customFormat="1" ht="21.75" customHeight="1">
      <c r="A155" s="29"/>
      <c r="B155" s="146"/>
      <c r="C155" s="147" t="s">
        <v>261</v>
      </c>
      <c r="D155" s="147" t="s">
        <v>173</v>
      </c>
      <c r="E155" s="148" t="s">
        <v>3251</v>
      </c>
      <c r="F155" s="149" t="s">
        <v>3252</v>
      </c>
      <c r="G155" s="150" t="s">
        <v>438</v>
      </c>
      <c r="H155" s="151">
        <v>1.5</v>
      </c>
      <c r="I155" s="152"/>
      <c r="J155" s="153">
        <f t="shared" ref="J155:J160" si="20">ROUND(I155*H155,2)</f>
        <v>0</v>
      </c>
      <c r="K155" s="154"/>
      <c r="L155" s="30"/>
      <c r="M155" s="155" t="s">
        <v>1</v>
      </c>
      <c r="N155" s="156" t="s">
        <v>41</v>
      </c>
      <c r="O155" s="55"/>
      <c r="P155" s="157">
        <f t="shared" ref="P155:P160" si="21">O155*H155</f>
        <v>0</v>
      </c>
      <c r="Q155" s="157">
        <v>5.1999999999999995E-4</v>
      </c>
      <c r="R155" s="157">
        <f t="shared" ref="R155:R160" si="22">Q155*H155</f>
        <v>7.7999999999999988E-4</v>
      </c>
      <c r="S155" s="157">
        <v>0</v>
      </c>
      <c r="T155" s="158">
        <f t="shared" ref="T155:T160" si="23"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241</v>
      </c>
      <c r="AT155" s="159" t="s">
        <v>173</v>
      </c>
      <c r="AU155" s="159" t="s">
        <v>88</v>
      </c>
      <c r="AY155" s="14" t="s">
        <v>171</v>
      </c>
      <c r="BE155" s="160">
        <f t="shared" ref="BE155:BE160" si="24">IF(N155="základná",J155,0)</f>
        <v>0</v>
      </c>
      <c r="BF155" s="160">
        <f t="shared" ref="BF155:BF160" si="25">IF(N155="znížená",J155,0)</f>
        <v>0</v>
      </c>
      <c r="BG155" s="160">
        <f t="shared" ref="BG155:BG160" si="26">IF(N155="zákl. prenesená",J155,0)</f>
        <v>0</v>
      </c>
      <c r="BH155" s="160">
        <f t="shared" ref="BH155:BH160" si="27">IF(N155="zníž. prenesená",J155,0)</f>
        <v>0</v>
      </c>
      <c r="BI155" s="160">
        <f t="shared" ref="BI155:BI160" si="28">IF(N155="nulová",J155,0)</f>
        <v>0</v>
      </c>
      <c r="BJ155" s="14" t="s">
        <v>88</v>
      </c>
      <c r="BK155" s="160">
        <f t="shared" ref="BK155:BK160" si="29">ROUND(I155*H155,2)</f>
        <v>0</v>
      </c>
      <c r="BL155" s="14" t="s">
        <v>241</v>
      </c>
      <c r="BM155" s="159" t="s">
        <v>345</v>
      </c>
    </row>
    <row r="156" spans="1:65" s="2" customFormat="1" ht="16.5" customHeight="1">
      <c r="A156" s="29"/>
      <c r="B156" s="146"/>
      <c r="C156" s="147" t="s">
        <v>265</v>
      </c>
      <c r="D156" s="147" t="s">
        <v>173</v>
      </c>
      <c r="E156" s="148" t="s">
        <v>1966</v>
      </c>
      <c r="F156" s="149" t="s">
        <v>1967</v>
      </c>
      <c r="G156" s="150" t="s">
        <v>438</v>
      </c>
      <c r="H156" s="151">
        <v>1.8</v>
      </c>
      <c r="I156" s="152"/>
      <c r="J156" s="153">
        <f t="shared" si="20"/>
        <v>0</v>
      </c>
      <c r="K156" s="154"/>
      <c r="L156" s="30"/>
      <c r="M156" s="155" t="s">
        <v>1</v>
      </c>
      <c r="N156" s="156" t="s">
        <v>41</v>
      </c>
      <c r="O156" s="55"/>
      <c r="P156" s="157">
        <f t="shared" si="21"/>
        <v>0</v>
      </c>
      <c r="Q156" s="157">
        <v>0</v>
      </c>
      <c r="R156" s="157">
        <f t="shared" si="22"/>
        <v>0</v>
      </c>
      <c r="S156" s="157">
        <v>0</v>
      </c>
      <c r="T156" s="158">
        <f t="shared" si="2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241</v>
      </c>
      <c r="AT156" s="159" t="s">
        <v>173</v>
      </c>
      <c r="AU156" s="159" t="s">
        <v>88</v>
      </c>
      <c r="AY156" s="14" t="s">
        <v>171</v>
      </c>
      <c r="BE156" s="160">
        <f t="shared" si="24"/>
        <v>0</v>
      </c>
      <c r="BF156" s="160">
        <f t="shared" si="25"/>
        <v>0</v>
      </c>
      <c r="BG156" s="160">
        <f t="shared" si="26"/>
        <v>0</v>
      </c>
      <c r="BH156" s="160">
        <f t="shared" si="27"/>
        <v>0</v>
      </c>
      <c r="BI156" s="160">
        <f t="shared" si="28"/>
        <v>0</v>
      </c>
      <c r="BJ156" s="14" t="s">
        <v>88</v>
      </c>
      <c r="BK156" s="160">
        <f t="shared" si="29"/>
        <v>0</v>
      </c>
      <c r="BL156" s="14" t="s">
        <v>241</v>
      </c>
      <c r="BM156" s="159" t="s">
        <v>353</v>
      </c>
    </row>
    <row r="157" spans="1:65" s="2" customFormat="1" ht="16.5" customHeight="1">
      <c r="A157" s="29"/>
      <c r="B157" s="146"/>
      <c r="C157" s="147" t="s">
        <v>269</v>
      </c>
      <c r="D157" s="147" t="s">
        <v>173</v>
      </c>
      <c r="E157" s="148" t="s">
        <v>1968</v>
      </c>
      <c r="F157" s="149" t="s">
        <v>1969</v>
      </c>
      <c r="G157" s="150" t="s">
        <v>192</v>
      </c>
      <c r="H157" s="151">
        <v>1</v>
      </c>
      <c r="I157" s="152"/>
      <c r="J157" s="153">
        <f t="shared" si="20"/>
        <v>0</v>
      </c>
      <c r="K157" s="154"/>
      <c r="L157" s="30"/>
      <c r="M157" s="155" t="s">
        <v>1</v>
      </c>
      <c r="N157" s="156" t="s">
        <v>41</v>
      </c>
      <c r="O157" s="55"/>
      <c r="P157" s="157">
        <f t="shared" si="21"/>
        <v>0</v>
      </c>
      <c r="Q157" s="157">
        <v>0</v>
      </c>
      <c r="R157" s="157">
        <f t="shared" si="22"/>
        <v>0</v>
      </c>
      <c r="S157" s="157">
        <v>0</v>
      </c>
      <c r="T157" s="158">
        <f t="shared" si="2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9" t="s">
        <v>241</v>
      </c>
      <c r="AT157" s="159" t="s">
        <v>173</v>
      </c>
      <c r="AU157" s="159" t="s">
        <v>88</v>
      </c>
      <c r="AY157" s="14" t="s">
        <v>171</v>
      </c>
      <c r="BE157" s="160">
        <f t="shared" si="24"/>
        <v>0</v>
      </c>
      <c r="BF157" s="160">
        <f t="shared" si="25"/>
        <v>0</v>
      </c>
      <c r="BG157" s="160">
        <f t="shared" si="26"/>
        <v>0</v>
      </c>
      <c r="BH157" s="160">
        <f t="shared" si="27"/>
        <v>0</v>
      </c>
      <c r="BI157" s="160">
        <f t="shared" si="28"/>
        <v>0</v>
      </c>
      <c r="BJ157" s="14" t="s">
        <v>88</v>
      </c>
      <c r="BK157" s="160">
        <f t="shared" si="29"/>
        <v>0</v>
      </c>
      <c r="BL157" s="14" t="s">
        <v>241</v>
      </c>
      <c r="BM157" s="159" t="s">
        <v>361</v>
      </c>
    </row>
    <row r="158" spans="1:65" s="2" customFormat="1" ht="16.5" customHeight="1">
      <c r="A158" s="29"/>
      <c r="B158" s="146"/>
      <c r="C158" s="147" t="s">
        <v>273</v>
      </c>
      <c r="D158" s="147" t="s">
        <v>173</v>
      </c>
      <c r="E158" s="148" t="s">
        <v>3253</v>
      </c>
      <c r="F158" s="149" t="s">
        <v>3254</v>
      </c>
      <c r="G158" s="150" t="s">
        <v>192</v>
      </c>
      <c r="H158" s="151">
        <v>1</v>
      </c>
      <c r="I158" s="152"/>
      <c r="J158" s="153">
        <f t="shared" si="20"/>
        <v>0</v>
      </c>
      <c r="K158" s="154"/>
      <c r="L158" s="30"/>
      <c r="M158" s="155" t="s">
        <v>1</v>
      </c>
      <c r="N158" s="156" t="s">
        <v>41</v>
      </c>
      <c r="O158" s="55"/>
      <c r="P158" s="157">
        <f t="shared" si="21"/>
        <v>0</v>
      </c>
      <c r="Q158" s="157">
        <v>1.0000000000000001E-5</v>
      </c>
      <c r="R158" s="157">
        <f t="shared" si="22"/>
        <v>1.0000000000000001E-5</v>
      </c>
      <c r="S158" s="157">
        <v>0</v>
      </c>
      <c r="T158" s="158">
        <f t="shared" si="2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9" t="s">
        <v>241</v>
      </c>
      <c r="AT158" s="159" t="s">
        <v>173</v>
      </c>
      <c r="AU158" s="159" t="s">
        <v>88</v>
      </c>
      <c r="AY158" s="14" t="s">
        <v>171</v>
      </c>
      <c r="BE158" s="160">
        <f t="shared" si="24"/>
        <v>0</v>
      </c>
      <c r="BF158" s="160">
        <f t="shared" si="25"/>
        <v>0</v>
      </c>
      <c r="BG158" s="160">
        <f t="shared" si="26"/>
        <v>0</v>
      </c>
      <c r="BH158" s="160">
        <f t="shared" si="27"/>
        <v>0</v>
      </c>
      <c r="BI158" s="160">
        <f t="shared" si="28"/>
        <v>0</v>
      </c>
      <c r="BJ158" s="14" t="s">
        <v>88</v>
      </c>
      <c r="BK158" s="160">
        <f t="shared" si="29"/>
        <v>0</v>
      </c>
      <c r="BL158" s="14" t="s">
        <v>241</v>
      </c>
      <c r="BM158" s="159" t="s">
        <v>369</v>
      </c>
    </row>
    <row r="159" spans="1:65" s="2" customFormat="1" ht="16.5" customHeight="1">
      <c r="A159" s="29"/>
      <c r="B159" s="146"/>
      <c r="C159" s="161" t="s">
        <v>277</v>
      </c>
      <c r="D159" s="161" t="s">
        <v>390</v>
      </c>
      <c r="E159" s="162" t="s">
        <v>3255</v>
      </c>
      <c r="F159" s="163" t="s">
        <v>3256</v>
      </c>
      <c r="G159" s="164" t="s">
        <v>192</v>
      </c>
      <c r="H159" s="165">
        <v>1</v>
      </c>
      <c r="I159" s="166"/>
      <c r="J159" s="167">
        <f t="shared" si="20"/>
        <v>0</v>
      </c>
      <c r="K159" s="168"/>
      <c r="L159" s="169"/>
      <c r="M159" s="170" t="s">
        <v>1</v>
      </c>
      <c r="N159" s="171" t="s">
        <v>41</v>
      </c>
      <c r="O159" s="55"/>
      <c r="P159" s="157">
        <f t="shared" si="21"/>
        <v>0</v>
      </c>
      <c r="Q159" s="157">
        <v>3.1E-4</v>
      </c>
      <c r="R159" s="157">
        <f t="shared" si="22"/>
        <v>3.1E-4</v>
      </c>
      <c r="S159" s="157">
        <v>0</v>
      </c>
      <c r="T159" s="158">
        <f t="shared" si="2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9" t="s">
        <v>305</v>
      </c>
      <c r="AT159" s="159" t="s">
        <v>390</v>
      </c>
      <c r="AU159" s="159" t="s">
        <v>88</v>
      </c>
      <c r="AY159" s="14" t="s">
        <v>171</v>
      </c>
      <c r="BE159" s="160">
        <f t="shared" si="24"/>
        <v>0</v>
      </c>
      <c r="BF159" s="160">
        <f t="shared" si="25"/>
        <v>0</v>
      </c>
      <c r="BG159" s="160">
        <f t="shared" si="26"/>
        <v>0</v>
      </c>
      <c r="BH159" s="160">
        <f t="shared" si="27"/>
        <v>0</v>
      </c>
      <c r="BI159" s="160">
        <f t="shared" si="28"/>
        <v>0</v>
      </c>
      <c r="BJ159" s="14" t="s">
        <v>88</v>
      </c>
      <c r="BK159" s="160">
        <f t="shared" si="29"/>
        <v>0</v>
      </c>
      <c r="BL159" s="14" t="s">
        <v>241</v>
      </c>
      <c r="BM159" s="159" t="s">
        <v>377</v>
      </c>
    </row>
    <row r="160" spans="1:65" s="2" customFormat="1" ht="21.75" customHeight="1">
      <c r="A160" s="29"/>
      <c r="B160" s="146"/>
      <c r="C160" s="147" t="s">
        <v>281</v>
      </c>
      <c r="D160" s="147" t="s">
        <v>173</v>
      </c>
      <c r="E160" s="148" t="s">
        <v>3257</v>
      </c>
      <c r="F160" s="149" t="s">
        <v>3258</v>
      </c>
      <c r="G160" s="150" t="s">
        <v>589</v>
      </c>
      <c r="H160" s="172"/>
      <c r="I160" s="152"/>
      <c r="J160" s="153">
        <f t="shared" si="20"/>
        <v>0</v>
      </c>
      <c r="K160" s="154"/>
      <c r="L160" s="30"/>
      <c r="M160" s="155" t="s">
        <v>1</v>
      </c>
      <c r="N160" s="156" t="s">
        <v>41</v>
      </c>
      <c r="O160" s="55"/>
      <c r="P160" s="157">
        <f t="shared" si="21"/>
        <v>0</v>
      </c>
      <c r="Q160" s="157">
        <v>0</v>
      </c>
      <c r="R160" s="157">
        <f t="shared" si="22"/>
        <v>0</v>
      </c>
      <c r="S160" s="157">
        <v>0</v>
      </c>
      <c r="T160" s="158">
        <f t="shared" si="2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9" t="s">
        <v>241</v>
      </c>
      <c r="AT160" s="159" t="s">
        <v>173</v>
      </c>
      <c r="AU160" s="159" t="s">
        <v>88</v>
      </c>
      <c r="AY160" s="14" t="s">
        <v>171</v>
      </c>
      <c r="BE160" s="160">
        <f t="shared" si="24"/>
        <v>0</v>
      </c>
      <c r="BF160" s="160">
        <f t="shared" si="25"/>
        <v>0</v>
      </c>
      <c r="BG160" s="160">
        <f t="shared" si="26"/>
        <v>0</v>
      </c>
      <c r="BH160" s="160">
        <f t="shared" si="27"/>
        <v>0</v>
      </c>
      <c r="BI160" s="160">
        <f t="shared" si="28"/>
        <v>0</v>
      </c>
      <c r="BJ160" s="14" t="s">
        <v>88</v>
      </c>
      <c r="BK160" s="160">
        <f t="shared" si="29"/>
        <v>0</v>
      </c>
      <c r="BL160" s="14" t="s">
        <v>241</v>
      </c>
      <c r="BM160" s="159" t="s">
        <v>385</v>
      </c>
    </row>
    <row r="161" spans="1:65" s="12" customFormat="1" ht="25.95" customHeight="1">
      <c r="B161" s="133"/>
      <c r="D161" s="134" t="s">
        <v>74</v>
      </c>
      <c r="E161" s="135" t="s">
        <v>390</v>
      </c>
      <c r="F161" s="135" t="s">
        <v>2073</v>
      </c>
      <c r="I161" s="136"/>
      <c r="J161" s="137">
        <f>BK161</f>
        <v>0</v>
      </c>
      <c r="L161" s="133"/>
      <c r="M161" s="138"/>
      <c r="N161" s="139"/>
      <c r="O161" s="139"/>
      <c r="P161" s="140">
        <f>P162</f>
        <v>0</v>
      </c>
      <c r="Q161" s="139"/>
      <c r="R161" s="140">
        <f>R162</f>
        <v>5.2599999999999991E-3</v>
      </c>
      <c r="S161" s="139"/>
      <c r="T161" s="141">
        <f>T162</f>
        <v>0</v>
      </c>
      <c r="AR161" s="134" t="s">
        <v>179</v>
      </c>
      <c r="AT161" s="142" t="s">
        <v>74</v>
      </c>
      <c r="AU161" s="142" t="s">
        <v>75</v>
      </c>
      <c r="AY161" s="134" t="s">
        <v>171</v>
      </c>
      <c r="BK161" s="143">
        <f>BK162</f>
        <v>0</v>
      </c>
    </row>
    <row r="162" spans="1:65" s="12" customFormat="1" ht="22.8" customHeight="1">
      <c r="B162" s="133"/>
      <c r="D162" s="134" t="s">
        <v>74</v>
      </c>
      <c r="E162" s="144" t="s">
        <v>3259</v>
      </c>
      <c r="F162" s="144" t="s">
        <v>3260</v>
      </c>
      <c r="I162" s="136"/>
      <c r="J162" s="145">
        <f>BK162</f>
        <v>0</v>
      </c>
      <c r="L162" s="133"/>
      <c r="M162" s="138"/>
      <c r="N162" s="139"/>
      <c r="O162" s="139"/>
      <c r="P162" s="140">
        <f>SUM(P163:P174)</f>
        <v>0</v>
      </c>
      <c r="Q162" s="139"/>
      <c r="R162" s="140">
        <f>SUM(R163:R174)</f>
        <v>5.2599999999999991E-3</v>
      </c>
      <c r="S162" s="139"/>
      <c r="T162" s="141">
        <f>SUM(T163:T174)</f>
        <v>0</v>
      </c>
      <c r="AR162" s="134" t="s">
        <v>179</v>
      </c>
      <c r="AT162" s="142" t="s">
        <v>74</v>
      </c>
      <c r="AU162" s="142" t="s">
        <v>82</v>
      </c>
      <c r="AY162" s="134" t="s">
        <v>171</v>
      </c>
      <c r="BK162" s="143">
        <f>SUM(BK163:BK174)</f>
        <v>0</v>
      </c>
    </row>
    <row r="163" spans="1:65" s="2" customFormat="1" ht="21.75" customHeight="1">
      <c r="A163" s="29"/>
      <c r="B163" s="146"/>
      <c r="C163" s="147" t="s">
        <v>285</v>
      </c>
      <c r="D163" s="147" t="s">
        <v>173</v>
      </c>
      <c r="E163" s="148" t="s">
        <v>3261</v>
      </c>
      <c r="F163" s="149" t="s">
        <v>3262</v>
      </c>
      <c r="G163" s="150" t="s">
        <v>192</v>
      </c>
      <c r="H163" s="151">
        <v>1</v>
      </c>
      <c r="I163" s="152"/>
      <c r="J163" s="153">
        <f t="shared" ref="J163:J174" si="30">ROUND(I163*H163,2)</f>
        <v>0</v>
      </c>
      <c r="K163" s="154"/>
      <c r="L163" s="30"/>
      <c r="M163" s="155" t="s">
        <v>1</v>
      </c>
      <c r="N163" s="156" t="s">
        <v>41</v>
      </c>
      <c r="O163" s="55"/>
      <c r="P163" s="157">
        <f t="shared" ref="P163:P174" si="31">O163*H163</f>
        <v>0</v>
      </c>
      <c r="Q163" s="157">
        <v>0</v>
      </c>
      <c r="R163" s="157">
        <f t="shared" ref="R163:R174" si="32">Q163*H163</f>
        <v>0</v>
      </c>
      <c r="S163" s="157">
        <v>0</v>
      </c>
      <c r="T163" s="158">
        <f t="shared" ref="T163:T174" si="33"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9" t="s">
        <v>435</v>
      </c>
      <c r="AT163" s="159" t="s">
        <v>173</v>
      </c>
      <c r="AU163" s="159" t="s">
        <v>88</v>
      </c>
      <c r="AY163" s="14" t="s">
        <v>171</v>
      </c>
      <c r="BE163" s="160">
        <f t="shared" ref="BE163:BE174" si="34">IF(N163="základná",J163,0)</f>
        <v>0</v>
      </c>
      <c r="BF163" s="160">
        <f t="shared" ref="BF163:BF174" si="35">IF(N163="znížená",J163,0)</f>
        <v>0</v>
      </c>
      <c r="BG163" s="160">
        <f t="shared" ref="BG163:BG174" si="36">IF(N163="zákl. prenesená",J163,0)</f>
        <v>0</v>
      </c>
      <c r="BH163" s="160">
        <f t="shared" ref="BH163:BH174" si="37">IF(N163="zníž. prenesená",J163,0)</f>
        <v>0</v>
      </c>
      <c r="BI163" s="160">
        <f t="shared" ref="BI163:BI174" si="38">IF(N163="nulová",J163,0)</f>
        <v>0</v>
      </c>
      <c r="BJ163" s="14" t="s">
        <v>88</v>
      </c>
      <c r="BK163" s="160">
        <f t="shared" ref="BK163:BK174" si="39">ROUND(I163*H163,2)</f>
        <v>0</v>
      </c>
      <c r="BL163" s="14" t="s">
        <v>435</v>
      </c>
      <c r="BM163" s="159" t="s">
        <v>394</v>
      </c>
    </row>
    <row r="164" spans="1:65" s="2" customFormat="1" ht="21.75" customHeight="1">
      <c r="A164" s="29"/>
      <c r="B164" s="146"/>
      <c r="C164" s="161" t="s">
        <v>289</v>
      </c>
      <c r="D164" s="161" t="s">
        <v>390</v>
      </c>
      <c r="E164" s="162" t="s">
        <v>3263</v>
      </c>
      <c r="F164" s="163" t="s">
        <v>3264</v>
      </c>
      <c r="G164" s="164" t="s">
        <v>192</v>
      </c>
      <c r="H164" s="165">
        <v>1.0149999999999999</v>
      </c>
      <c r="I164" s="166"/>
      <c r="J164" s="167">
        <f t="shared" si="30"/>
        <v>0</v>
      </c>
      <c r="K164" s="168"/>
      <c r="L164" s="169"/>
      <c r="M164" s="170" t="s">
        <v>1</v>
      </c>
      <c r="N164" s="171" t="s">
        <v>41</v>
      </c>
      <c r="O164" s="55"/>
      <c r="P164" s="157">
        <f t="shared" si="31"/>
        <v>0</v>
      </c>
      <c r="Q164" s="157">
        <v>6.4039408866995102E-4</v>
      </c>
      <c r="R164" s="157">
        <f t="shared" si="32"/>
        <v>6.5000000000000019E-4</v>
      </c>
      <c r="S164" s="157">
        <v>0</v>
      </c>
      <c r="T164" s="158">
        <f t="shared" si="3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9" t="s">
        <v>1410</v>
      </c>
      <c r="AT164" s="159" t="s">
        <v>390</v>
      </c>
      <c r="AU164" s="159" t="s">
        <v>88</v>
      </c>
      <c r="AY164" s="14" t="s">
        <v>171</v>
      </c>
      <c r="BE164" s="160">
        <f t="shared" si="34"/>
        <v>0</v>
      </c>
      <c r="BF164" s="160">
        <f t="shared" si="35"/>
        <v>0</v>
      </c>
      <c r="BG164" s="160">
        <f t="shared" si="36"/>
        <v>0</v>
      </c>
      <c r="BH164" s="160">
        <f t="shared" si="37"/>
        <v>0</v>
      </c>
      <c r="BI164" s="160">
        <f t="shared" si="38"/>
        <v>0</v>
      </c>
      <c r="BJ164" s="14" t="s">
        <v>88</v>
      </c>
      <c r="BK164" s="160">
        <f t="shared" si="39"/>
        <v>0</v>
      </c>
      <c r="BL164" s="14" t="s">
        <v>435</v>
      </c>
      <c r="BM164" s="159" t="s">
        <v>402</v>
      </c>
    </row>
    <row r="165" spans="1:65" s="2" customFormat="1" ht="33" customHeight="1">
      <c r="A165" s="29"/>
      <c r="B165" s="146"/>
      <c r="C165" s="147" t="s">
        <v>293</v>
      </c>
      <c r="D165" s="147" t="s">
        <v>173</v>
      </c>
      <c r="E165" s="148" t="s">
        <v>3265</v>
      </c>
      <c r="F165" s="149" t="s">
        <v>3266</v>
      </c>
      <c r="G165" s="150" t="s">
        <v>192</v>
      </c>
      <c r="H165" s="151">
        <v>1</v>
      </c>
      <c r="I165" s="152"/>
      <c r="J165" s="153">
        <f t="shared" si="30"/>
        <v>0</v>
      </c>
      <c r="K165" s="154"/>
      <c r="L165" s="30"/>
      <c r="M165" s="155" t="s">
        <v>1</v>
      </c>
      <c r="N165" s="156" t="s">
        <v>41</v>
      </c>
      <c r="O165" s="55"/>
      <c r="P165" s="157">
        <f t="shared" si="31"/>
        <v>0</v>
      </c>
      <c r="Q165" s="157">
        <v>0</v>
      </c>
      <c r="R165" s="157">
        <f t="shared" si="32"/>
        <v>0</v>
      </c>
      <c r="S165" s="157">
        <v>0</v>
      </c>
      <c r="T165" s="158">
        <f t="shared" si="3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9" t="s">
        <v>435</v>
      </c>
      <c r="AT165" s="159" t="s">
        <v>173</v>
      </c>
      <c r="AU165" s="159" t="s">
        <v>88</v>
      </c>
      <c r="AY165" s="14" t="s">
        <v>171</v>
      </c>
      <c r="BE165" s="160">
        <f t="shared" si="34"/>
        <v>0</v>
      </c>
      <c r="BF165" s="160">
        <f t="shared" si="35"/>
        <v>0</v>
      </c>
      <c r="BG165" s="160">
        <f t="shared" si="36"/>
        <v>0</v>
      </c>
      <c r="BH165" s="160">
        <f t="shared" si="37"/>
        <v>0</v>
      </c>
      <c r="BI165" s="160">
        <f t="shared" si="38"/>
        <v>0</v>
      </c>
      <c r="BJ165" s="14" t="s">
        <v>88</v>
      </c>
      <c r="BK165" s="160">
        <f t="shared" si="39"/>
        <v>0</v>
      </c>
      <c r="BL165" s="14" t="s">
        <v>435</v>
      </c>
      <c r="BM165" s="159" t="s">
        <v>410</v>
      </c>
    </row>
    <row r="166" spans="1:65" s="2" customFormat="1" ht="33" customHeight="1">
      <c r="A166" s="29"/>
      <c r="B166" s="146"/>
      <c r="C166" s="161" t="s">
        <v>297</v>
      </c>
      <c r="D166" s="161" t="s">
        <v>390</v>
      </c>
      <c r="E166" s="162" t="s">
        <v>3267</v>
      </c>
      <c r="F166" s="163" t="s">
        <v>3268</v>
      </c>
      <c r="G166" s="164" t="s">
        <v>192</v>
      </c>
      <c r="H166" s="165">
        <v>1.0149999999999999</v>
      </c>
      <c r="I166" s="166"/>
      <c r="J166" s="167">
        <f t="shared" si="30"/>
        <v>0</v>
      </c>
      <c r="K166" s="168"/>
      <c r="L166" s="169"/>
      <c r="M166" s="170" t="s">
        <v>1</v>
      </c>
      <c r="N166" s="171" t="s">
        <v>41</v>
      </c>
      <c r="O166" s="55"/>
      <c r="P166" s="157">
        <f t="shared" si="31"/>
        <v>0</v>
      </c>
      <c r="Q166" s="157">
        <v>1.2807881773399001E-4</v>
      </c>
      <c r="R166" s="157">
        <f t="shared" si="32"/>
        <v>1.2999999999999985E-4</v>
      </c>
      <c r="S166" s="157">
        <v>0</v>
      </c>
      <c r="T166" s="158">
        <f t="shared" si="3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9" t="s">
        <v>1410</v>
      </c>
      <c r="AT166" s="159" t="s">
        <v>390</v>
      </c>
      <c r="AU166" s="159" t="s">
        <v>88</v>
      </c>
      <c r="AY166" s="14" t="s">
        <v>171</v>
      </c>
      <c r="BE166" s="160">
        <f t="shared" si="34"/>
        <v>0</v>
      </c>
      <c r="BF166" s="160">
        <f t="shared" si="35"/>
        <v>0</v>
      </c>
      <c r="BG166" s="160">
        <f t="shared" si="36"/>
        <v>0</v>
      </c>
      <c r="BH166" s="160">
        <f t="shared" si="37"/>
        <v>0</v>
      </c>
      <c r="BI166" s="160">
        <f t="shared" si="38"/>
        <v>0</v>
      </c>
      <c r="BJ166" s="14" t="s">
        <v>88</v>
      </c>
      <c r="BK166" s="160">
        <f t="shared" si="39"/>
        <v>0</v>
      </c>
      <c r="BL166" s="14" t="s">
        <v>435</v>
      </c>
      <c r="BM166" s="159" t="s">
        <v>419</v>
      </c>
    </row>
    <row r="167" spans="1:65" s="2" customFormat="1" ht="21.75" customHeight="1">
      <c r="A167" s="29"/>
      <c r="B167" s="146"/>
      <c r="C167" s="147" t="s">
        <v>301</v>
      </c>
      <c r="D167" s="147" t="s">
        <v>173</v>
      </c>
      <c r="E167" s="148" t="s">
        <v>3269</v>
      </c>
      <c r="F167" s="149" t="s">
        <v>3270</v>
      </c>
      <c r="G167" s="150" t="s">
        <v>192</v>
      </c>
      <c r="H167" s="151">
        <v>1</v>
      </c>
      <c r="I167" s="152"/>
      <c r="J167" s="153">
        <f t="shared" si="30"/>
        <v>0</v>
      </c>
      <c r="K167" s="154"/>
      <c r="L167" s="30"/>
      <c r="M167" s="155" t="s">
        <v>1</v>
      </c>
      <c r="N167" s="156" t="s">
        <v>41</v>
      </c>
      <c r="O167" s="55"/>
      <c r="P167" s="157">
        <f t="shared" si="31"/>
        <v>0</v>
      </c>
      <c r="Q167" s="157">
        <v>0</v>
      </c>
      <c r="R167" s="157">
        <f t="shared" si="32"/>
        <v>0</v>
      </c>
      <c r="S167" s="157">
        <v>0</v>
      </c>
      <c r="T167" s="158">
        <f t="shared" si="3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9" t="s">
        <v>435</v>
      </c>
      <c r="AT167" s="159" t="s">
        <v>173</v>
      </c>
      <c r="AU167" s="159" t="s">
        <v>88</v>
      </c>
      <c r="AY167" s="14" t="s">
        <v>171</v>
      </c>
      <c r="BE167" s="160">
        <f t="shared" si="34"/>
        <v>0</v>
      </c>
      <c r="BF167" s="160">
        <f t="shared" si="35"/>
        <v>0</v>
      </c>
      <c r="BG167" s="160">
        <f t="shared" si="36"/>
        <v>0</v>
      </c>
      <c r="BH167" s="160">
        <f t="shared" si="37"/>
        <v>0</v>
      </c>
      <c r="BI167" s="160">
        <f t="shared" si="38"/>
        <v>0</v>
      </c>
      <c r="BJ167" s="14" t="s">
        <v>88</v>
      </c>
      <c r="BK167" s="160">
        <f t="shared" si="39"/>
        <v>0</v>
      </c>
      <c r="BL167" s="14" t="s">
        <v>435</v>
      </c>
      <c r="BM167" s="159" t="s">
        <v>427</v>
      </c>
    </row>
    <row r="168" spans="1:65" s="2" customFormat="1" ht="16.5" customHeight="1">
      <c r="A168" s="29"/>
      <c r="B168" s="146"/>
      <c r="C168" s="161" t="s">
        <v>305</v>
      </c>
      <c r="D168" s="161" t="s">
        <v>390</v>
      </c>
      <c r="E168" s="162" t="s">
        <v>3271</v>
      </c>
      <c r="F168" s="163" t="s">
        <v>3272</v>
      </c>
      <c r="G168" s="164" t="s">
        <v>192</v>
      </c>
      <c r="H168" s="165">
        <v>1</v>
      </c>
      <c r="I168" s="166"/>
      <c r="J168" s="167">
        <f t="shared" si="30"/>
        <v>0</v>
      </c>
      <c r="K168" s="168"/>
      <c r="L168" s="169"/>
      <c r="M168" s="170" t="s">
        <v>1</v>
      </c>
      <c r="N168" s="171" t="s">
        <v>41</v>
      </c>
      <c r="O168" s="55"/>
      <c r="P168" s="157">
        <f t="shared" si="31"/>
        <v>0</v>
      </c>
      <c r="Q168" s="157">
        <v>2.9499999999999999E-3</v>
      </c>
      <c r="R168" s="157">
        <f t="shared" si="32"/>
        <v>2.9499999999999999E-3</v>
      </c>
      <c r="S168" s="157">
        <v>0</v>
      </c>
      <c r="T168" s="158">
        <f t="shared" si="3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9" t="s">
        <v>1410</v>
      </c>
      <c r="AT168" s="159" t="s">
        <v>390</v>
      </c>
      <c r="AU168" s="159" t="s">
        <v>88</v>
      </c>
      <c r="AY168" s="14" t="s">
        <v>171</v>
      </c>
      <c r="BE168" s="160">
        <f t="shared" si="34"/>
        <v>0</v>
      </c>
      <c r="BF168" s="160">
        <f t="shared" si="35"/>
        <v>0</v>
      </c>
      <c r="BG168" s="160">
        <f t="shared" si="36"/>
        <v>0</v>
      </c>
      <c r="BH168" s="160">
        <f t="shared" si="37"/>
        <v>0</v>
      </c>
      <c r="BI168" s="160">
        <f t="shared" si="38"/>
        <v>0</v>
      </c>
      <c r="BJ168" s="14" t="s">
        <v>88</v>
      </c>
      <c r="BK168" s="160">
        <f t="shared" si="39"/>
        <v>0</v>
      </c>
      <c r="BL168" s="14" t="s">
        <v>435</v>
      </c>
      <c r="BM168" s="159" t="s">
        <v>435</v>
      </c>
    </row>
    <row r="169" spans="1:65" s="2" customFormat="1" ht="21.75" customHeight="1">
      <c r="A169" s="29"/>
      <c r="B169" s="146"/>
      <c r="C169" s="147" t="s">
        <v>309</v>
      </c>
      <c r="D169" s="147" t="s">
        <v>173</v>
      </c>
      <c r="E169" s="148" t="s">
        <v>3273</v>
      </c>
      <c r="F169" s="149" t="s">
        <v>3274</v>
      </c>
      <c r="G169" s="150" t="s">
        <v>192</v>
      </c>
      <c r="H169" s="151">
        <v>1</v>
      </c>
      <c r="I169" s="152"/>
      <c r="J169" s="153">
        <f t="shared" si="30"/>
        <v>0</v>
      </c>
      <c r="K169" s="154"/>
      <c r="L169" s="30"/>
      <c r="M169" s="155" t="s">
        <v>1</v>
      </c>
      <c r="N169" s="156" t="s">
        <v>41</v>
      </c>
      <c r="O169" s="55"/>
      <c r="P169" s="157">
        <f t="shared" si="31"/>
        <v>0</v>
      </c>
      <c r="Q169" s="157">
        <v>6.0000000000000002E-5</v>
      </c>
      <c r="R169" s="157">
        <f t="shared" si="32"/>
        <v>6.0000000000000002E-5</v>
      </c>
      <c r="S169" s="157">
        <v>0</v>
      </c>
      <c r="T169" s="158">
        <f t="shared" si="3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9" t="s">
        <v>435</v>
      </c>
      <c r="AT169" s="159" t="s">
        <v>173</v>
      </c>
      <c r="AU169" s="159" t="s">
        <v>88</v>
      </c>
      <c r="AY169" s="14" t="s">
        <v>171</v>
      </c>
      <c r="BE169" s="160">
        <f t="shared" si="34"/>
        <v>0</v>
      </c>
      <c r="BF169" s="160">
        <f t="shared" si="35"/>
        <v>0</v>
      </c>
      <c r="BG169" s="160">
        <f t="shared" si="36"/>
        <v>0</v>
      </c>
      <c r="BH169" s="160">
        <f t="shared" si="37"/>
        <v>0</v>
      </c>
      <c r="BI169" s="160">
        <f t="shared" si="38"/>
        <v>0</v>
      </c>
      <c r="BJ169" s="14" t="s">
        <v>88</v>
      </c>
      <c r="BK169" s="160">
        <f t="shared" si="39"/>
        <v>0</v>
      </c>
      <c r="BL169" s="14" t="s">
        <v>435</v>
      </c>
      <c r="BM169" s="159" t="s">
        <v>444</v>
      </c>
    </row>
    <row r="170" spans="1:65" s="2" customFormat="1" ht="21.75" customHeight="1">
      <c r="A170" s="29"/>
      <c r="B170" s="146"/>
      <c r="C170" s="161" t="s">
        <v>313</v>
      </c>
      <c r="D170" s="161" t="s">
        <v>390</v>
      </c>
      <c r="E170" s="162" t="s">
        <v>3275</v>
      </c>
      <c r="F170" s="163" t="s">
        <v>3276</v>
      </c>
      <c r="G170" s="164" t="s">
        <v>192</v>
      </c>
      <c r="H170" s="165">
        <v>1</v>
      </c>
      <c r="I170" s="166"/>
      <c r="J170" s="167">
        <f t="shared" si="30"/>
        <v>0</v>
      </c>
      <c r="K170" s="168"/>
      <c r="L170" s="169"/>
      <c r="M170" s="170" t="s">
        <v>1</v>
      </c>
      <c r="N170" s="171" t="s">
        <v>41</v>
      </c>
      <c r="O170" s="55"/>
      <c r="P170" s="157">
        <f t="shared" si="31"/>
        <v>0</v>
      </c>
      <c r="Q170" s="157">
        <v>1.1199999999999999E-3</v>
      </c>
      <c r="R170" s="157">
        <f t="shared" si="32"/>
        <v>1.1199999999999999E-3</v>
      </c>
      <c r="S170" s="157">
        <v>0</v>
      </c>
      <c r="T170" s="158">
        <f t="shared" si="3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9" t="s">
        <v>1410</v>
      </c>
      <c r="AT170" s="159" t="s">
        <v>390</v>
      </c>
      <c r="AU170" s="159" t="s">
        <v>88</v>
      </c>
      <c r="AY170" s="14" t="s">
        <v>171</v>
      </c>
      <c r="BE170" s="160">
        <f t="shared" si="34"/>
        <v>0</v>
      </c>
      <c r="BF170" s="160">
        <f t="shared" si="35"/>
        <v>0</v>
      </c>
      <c r="BG170" s="160">
        <f t="shared" si="36"/>
        <v>0</v>
      </c>
      <c r="BH170" s="160">
        <f t="shared" si="37"/>
        <v>0</v>
      </c>
      <c r="BI170" s="160">
        <f t="shared" si="38"/>
        <v>0</v>
      </c>
      <c r="BJ170" s="14" t="s">
        <v>88</v>
      </c>
      <c r="BK170" s="160">
        <f t="shared" si="39"/>
        <v>0</v>
      </c>
      <c r="BL170" s="14" t="s">
        <v>435</v>
      </c>
      <c r="BM170" s="159" t="s">
        <v>452</v>
      </c>
    </row>
    <row r="171" spans="1:65" s="2" customFormat="1" ht="21.75" customHeight="1">
      <c r="A171" s="29"/>
      <c r="B171" s="146"/>
      <c r="C171" s="147" t="s">
        <v>317</v>
      </c>
      <c r="D171" s="147" t="s">
        <v>173</v>
      </c>
      <c r="E171" s="148" t="s">
        <v>3277</v>
      </c>
      <c r="F171" s="149" t="s">
        <v>3278</v>
      </c>
      <c r="G171" s="150" t="s">
        <v>192</v>
      </c>
      <c r="H171" s="151">
        <v>1</v>
      </c>
      <c r="I171" s="152"/>
      <c r="J171" s="153">
        <f t="shared" si="30"/>
        <v>0</v>
      </c>
      <c r="K171" s="154"/>
      <c r="L171" s="30"/>
      <c r="M171" s="155" t="s">
        <v>1</v>
      </c>
      <c r="N171" s="156" t="s">
        <v>41</v>
      </c>
      <c r="O171" s="55"/>
      <c r="P171" s="157">
        <f t="shared" si="31"/>
        <v>0</v>
      </c>
      <c r="Q171" s="157">
        <v>0</v>
      </c>
      <c r="R171" s="157">
        <f t="shared" si="32"/>
        <v>0</v>
      </c>
      <c r="S171" s="157">
        <v>0</v>
      </c>
      <c r="T171" s="158">
        <f t="shared" si="3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9" t="s">
        <v>435</v>
      </c>
      <c r="AT171" s="159" t="s">
        <v>173</v>
      </c>
      <c r="AU171" s="159" t="s">
        <v>88</v>
      </c>
      <c r="AY171" s="14" t="s">
        <v>171</v>
      </c>
      <c r="BE171" s="160">
        <f t="shared" si="34"/>
        <v>0</v>
      </c>
      <c r="BF171" s="160">
        <f t="shared" si="35"/>
        <v>0</v>
      </c>
      <c r="BG171" s="160">
        <f t="shared" si="36"/>
        <v>0</v>
      </c>
      <c r="BH171" s="160">
        <f t="shared" si="37"/>
        <v>0</v>
      </c>
      <c r="BI171" s="160">
        <f t="shared" si="38"/>
        <v>0</v>
      </c>
      <c r="BJ171" s="14" t="s">
        <v>88</v>
      </c>
      <c r="BK171" s="160">
        <f t="shared" si="39"/>
        <v>0</v>
      </c>
      <c r="BL171" s="14" t="s">
        <v>435</v>
      </c>
      <c r="BM171" s="159" t="s">
        <v>460</v>
      </c>
    </row>
    <row r="172" spans="1:65" s="2" customFormat="1" ht="21.75" customHeight="1">
      <c r="A172" s="29"/>
      <c r="B172" s="146"/>
      <c r="C172" s="161" t="s">
        <v>321</v>
      </c>
      <c r="D172" s="161" t="s">
        <v>390</v>
      </c>
      <c r="E172" s="162" t="s">
        <v>3279</v>
      </c>
      <c r="F172" s="163" t="s">
        <v>3280</v>
      </c>
      <c r="G172" s="164" t="s">
        <v>192</v>
      </c>
      <c r="H172" s="165">
        <v>1</v>
      </c>
      <c r="I172" s="166"/>
      <c r="J172" s="167">
        <f t="shared" si="30"/>
        <v>0</v>
      </c>
      <c r="K172" s="168"/>
      <c r="L172" s="169"/>
      <c r="M172" s="170" t="s">
        <v>1</v>
      </c>
      <c r="N172" s="171" t="s">
        <v>41</v>
      </c>
      <c r="O172" s="55"/>
      <c r="P172" s="157">
        <f t="shared" si="31"/>
        <v>0</v>
      </c>
      <c r="Q172" s="157">
        <v>3.5E-4</v>
      </c>
      <c r="R172" s="157">
        <f t="shared" si="32"/>
        <v>3.5E-4</v>
      </c>
      <c r="S172" s="157">
        <v>0</v>
      </c>
      <c r="T172" s="158">
        <f t="shared" si="3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9" t="s">
        <v>1410</v>
      </c>
      <c r="AT172" s="159" t="s">
        <v>390</v>
      </c>
      <c r="AU172" s="159" t="s">
        <v>88</v>
      </c>
      <c r="AY172" s="14" t="s">
        <v>171</v>
      </c>
      <c r="BE172" s="160">
        <f t="shared" si="34"/>
        <v>0</v>
      </c>
      <c r="BF172" s="160">
        <f t="shared" si="35"/>
        <v>0</v>
      </c>
      <c r="BG172" s="160">
        <f t="shared" si="36"/>
        <v>0</v>
      </c>
      <c r="BH172" s="160">
        <f t="shared" si="37"/>
        <v>0</v>
      </c>
      <c r="BI172" s="160">
        <f t="shared" si="38"/>
        <v>0</v>
      </c>
      <c r="BJ172" s="14" t="s">
        <v>88</v>
      </c>
      <c r="BK172" s="160">
        <f t="shared" si="39"/>
        <v>0</v>
      </c>
      <c r="BL172" s="14" t="s">
        <v>435</v>
      </c>
      <c r="BM172" s="159" t="s">
        <v>468</v>
      </c>
    </row>
    <row r="173" spans="1:65" s="2" customFormat="1" ht="21.75" customHeight="1">
      <c r="A173" s="29"/>
      <c r="B173" s="146"/>
      <c r="C173" s="147" t="s">
        <v>325</v>
      </c>
      <c r="D173" s="147" t="s">
        <v>173</v>
      </c>
      <c r="E173" s="148" t="s">
        <v>2000</v>
      </c>
      <c r="F173" s="149" t="s">
        <v>2001</v>
      </c>
      <c r="G173" s="150" t="s">
        <v>438</v>
      </c>
      <c r="H173" s="151">
        <v>1.8</v>
      </c>
      <c r="I173" s="152"/>
      <c r="J173" s="153">
        <f t="shared" si="30"/>
        <v>0</v>
      </c>
      <c r="K173" s="154"/>
      <c r="L173" s="30"/>
      <c r="M173" s="155" t="s">
        <v>1</v>
      </c>
      <c r="N173" s="156" t="s">
        <v>41</v>
      </c>
      <c r="O173" s="55"/>
      <c r="P173" s="157">
        <f t="shared" si="31"/>
        <v>0</v>
      </c>
      <c r="Q173" s="157">
        <v>0</v>
      </c>
      <c r="R173" s="157">
        <f t="shared" si="32"/>
        <v>0</v>
      </c>
      <c r="S173" s="157">
        <v>0</v>
      </c>
      <c r="T173" s="158">
        <f t="shared" si="3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9" t="s">
        <v>435</v>
      </c>
      <c r="AT173" s="159" t="s">
        <v>173</v>
      </c>
      <c r="AU173" s="159" t="s">
        <v>88</v>
      </c>
      <c r="AY173" s="14" t="s">
        <v>171</v>
      </c>
      <c r="BE173" s="160">
        <f t="shared" si="34"/>
        <v>0</v>
      </c>
      <c r="BF173" s="160">
        <f t="shared" si="35"/>
        <v>0</v>
      </c>
      <c r="BG173" s="160">
        <f t="shared" si="36"/>
        <v>0</v>
      </c>
      <c r="BH173" s="160">
        <f t="shared" si="37"/>
        <v>0</v>
      </c>
      <c r="BI173" s="160">
        <f t="shared" si="38"/>
        <v>0</v>
      </c>
      <c r="BJ173" s="14" t="s">
        <v>88</v>
      </c>
      <c r="BK173" s="160">
        <f t="shared" si="39"/>
        <v>0</v>
      </c>
      <c r="BL173" s="14" t="s">
        <v>435</v>
      </c>
      <c r="BM173" s="159" t="s">
        <v>476</v>
      </c>
    </row>
    <row r="174" spans="1:65" s="2" customFormat="1" ht="21.75" customHeight="1">
      <c r="A174" s="29"/>
      <c r="B174" s="146"/>
      <c r="C174" s="147" t="s">
        <v>329</v>
      </c>
      <c r="D174" s="147" t="s">
        <v>173</v>
      </c>
      <c r="E174" s="148" t="s">
        <v>1940</v>
      </c>
      <c r="F174" s="149" t="s">
        <v>1941</v>
      </c>
      <c r="G174" s="150" t="s">
        <v>1942</v>
      </c>
      <c r="H174" s="151">
        <v>1</v>
      </c>
      <c r="I174" s="152"/>
      <c r="J174" s="153">
        <f t="shared" si="30"/>
        <v>0</v>
      </c>
      <c r="K174" s="154"/>
      <c r="L174" s="30"/>
      <c r="M174" s="155" t="s">
        <v>1</v>
      </c>
      <c r="N174" s="156" t="s">
        <v>41</v>
      </c>
      <c r="O174" s="55"/>
      <c r="P174" s="157">
        <f t="shared" si="31"/>
        <v>0</v>
      </c>
      <c r="Q174" s="157">
        <v>0</v>
      </c>
      <c r="R174" s="157">
        <f t="shared" si="32"/>
        <v>0</v>
      </c>
      <c r="S174" s="157">
        <v>0</v>
      </c>
      <c r="T174" s="158">
        <f t="shared" si="3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9" t="s">
        <v>435</v>
      </c>
      <c r="AT174" s="159" t="s">
        <v>173</v>
      </c>
      <c r="AU174" s="159" t="s">
        <v>88</v>
      </c>
      <c r="AY174" s="14" t="s">
        <v>171</v>
      </c>
      <c r="BE174" s="160">
        <f t="shared" si="34"/>
        <v>0</v>
      </c>
      <c r="BF174" s="160">
        <f t="shared" si="35"/>
        <v>0</v>
      </c>
      <c r="BG174" s="160">
        <f t="shared" si="36"/>
        <v>0</v>
      </c>
      <c r="BH174" s="160">
        <f t="shared" si="37"/>
        <v>0</v>
      </c>
      <c r="BI174" s="160">
        <f t="shared" si="38"/>
        <v>0</v>
      </c>
      <c r="BJ174" s="14" t="s">
        <v>88</v>
      </c>
      <c r="BK174" s="160">
        <f t="shared" si="39"/>
        <v>0</v>
      </c>
      <c r="BL174" s="14" t="s">
        <v>435</v>
      </c>
      <c r="BM174" s="159" t="s">
        <v>484</v>
      </c>
    </row>
    <row r="175" spans="1:65" s="12" customFormat="1" ht="25.95" customHeight="1">
      <c r="B175" s="133"/>
      <c r="D175" s="134" t="s">
        <v>74</v>
      </c>
      <c r="E175" s="135" t="s">
        <v>1521</v>
      </c>
      <c r="F175" s="135" t="s">
        <v>1522</v>
      </c>
      <c r="I175" s="136"/>
      <c r="J175" s="137">
        <f>BK175</f>
        <v>0</v>
      </c>
      <c r="L175" s="133"/>
      <c r="M175" s="138"/>
      <c r="N175" s="139"/>
      <c r="O175" s="139"/>
      <c r="P175" s="140">
        <f>P176</f>
        <v>0</v>
      </c>
      <c r="Q175" s="139"/>
      <c r="R175" s="140">
        <f>R176</f>
        <v>0</v>
      </c>
      <c r="S175" s="139"/>
      <c r="T175" s="141">
        <f>T176</f>
        <v>0</v>
      </c>
      <c r="AR175" s="134" t="s">
        <v>177</v>
      </c>
      <c r="AT175" s="142" t="s">
        <v>74</v>
      </c>
      <c r="AU175" s="142" t="s">
        <v>75</v>
      </c>
      <c r="AY175" s="134" t="s">
        <v>171</v>
      </c>
      <c r="BK175" s="143">
        <f>BK176</f>
        <v>0</v>
      </c>
    </row>
    <row r="176" spans="1:65" s="2" customFormat="1" ht="21.75" customHeight="1">
      <c r="A176" s="29"/>
      <c r="B176" s="146"/>
      <c r="C176" s="147" t="s">
        <v>333</v>
      </c>
      <c r="D176" s="147" t="s">
        <v>173</v>
      </c>
      <c r="E176" s="148" t="s">
        <v>2026</v>
      </c>
      <c r="F176" s="149" t="s">
        <v>2027</v>
      </c>
      <c r="G176" s="150" t="s">
        <v>1525</v>
      </c>
      <c r="H176" s="151">
        <v>16</v>
      </c>
      <c r="I176" s="152"/>
      <c r="J176" s="153">
        <f>ROUND(I176*H176,2)</f>
        <v>0</v>
      </c>
      <c r="K176" s="154"/>
      <c r="L176" s="30"/>
      <c r="M176" s="155" t="s">
        <v>1</v>
      </c>
      <c r="N176" s="156" t="s">
        <v>41</v>
      </c>
      <c r="O176" s="55"/>
      <c r="P176" s="157">
        <f>O176*H176</f>
        <v>0</v>
      </c>
      <c r="Q176" s="157">
        <v>0</v>
      </c>
      <c r="R176" s="157">
        <f>Q176*H176</f>
        <v>0</v>
      </c>
      <c r="S176" s="157">
        <v>0</v>
      </c>
      <c r="T176" s="158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9" t="s">
        <v>1526</v>
      </c>
      <c r="AT176" s="159" t="s">
        <v>173</v>
      </c>
      <c r="AU176" s="159" t="s">
        <v>82</v>
      </c>
      <c r="AY176" s="14" t="s">
        <v>171</v>
      </c>
      <c r="BE176" s="160">
        <f>IF(N176="základná",J176,0)</f>
        <v>0</v>
      </c>
      <c r="BF176" s="160">
        <f>IF(N176="znížená",J176,0)</f>
        <v>0</v>
      </c>
      <c r="BG176" s="160">
        <f>IF(N176="zákl. prenesená",J176,0)</f>
        <v>0</v>
      </c>
      <c r="BH176" s="160">
        <f>IF(N176="zníž. prenesená",J176,0)</f>
        <v>0</v>
      </c>
      <c r="BI176" s="160">
        <f>IF(N176="nulová",J176,0)</f>
        <v>0</v>
      </c>
      <c r="BJ176" s="14" t="s">
        <v>88</v>
      </c>
      <c r="BK176" s="160">
        <f>ROUND(I176*H176,2)</f>
        <v>0</v>
      </c>
      <c r="BL176" s="14" t="s">
        <v>1526</v>
      </c>
      <c r="BM176" s="159" t="s">
        <v>492</v>
      </c>
    </row>
    <row r="177" spans="1:65" s="12" customFormat="1" ht="25.95" customHeight="1">
      <c r="B177" s="133"/>
      <c r="D177" s="134" t="s">
        <v>74</v>
      </c>
      <c r="E177" s="135" t="s">
        <v>1880</v>
      </c>
      <c r="F177" s="135" t="s">
        <v>1881</v>
      </c>
      <c r="I177" s="136"/>
      <c r="J177" s="137">
        <f>BK177</f>
        <v>0</v>
      </c>
      <c r="L177" s="133"/>
      <c r="M177" s="138"/>
      <c r="N177" s="139"/>
      <c r="O177" s="139"/>
      <c r="P177" s="140">
        <f>P178</f>
        <v>0</v>
      </c>
      <c r="Q177" s="139"/>
      <c r="R177" s="140">
        <f>R178</f>
        <v>0</v>
      </c>
      <c r="S177" s="139"/>
      <c r="T177" s="141">
        <f>T178</f>
        <v>0</v>
      </c>
      <c r="AR177" s="134" t="s">
        <v>177</v>
      </c>
      <c r="AT177" s="142" t="s">
        <v>74</v>
      </c>
      <c r="AU177" s="142" t="s">
        <v>75</v>
      </c>
      <c r="AY177" s="134" t="s">
        <v>171</v>
      </c>
      <c r="BK177" s="143">
        <f>BK178</f>
        <v>0</v>
      </c>
    </row>
    <row r="178" spans="1:65" s="2" customFormat="1" ht="33" customHeight="1">
      <c r="A178" s="29"/>
      <c r="B178" s="146"/>
      <c r="C178" s="147" t="s">
        <v>337</v>
      </c>
      <c r="D178" s="147" t="s">
        <v>173</v>
      </c>
      <c r="E178" s="148" t="s">
        <v>1885</v>
      </c>
      <c r="F178" s="149" t="s">
        <v>3281</v>
      </c>
      <c r="G178" s="150" t="s">
        <v>1525</v>
      </c>
      <c r="H178" s="151">
        <v>24</v>
      </c>
      <c r="I178" s="152"/>
      <c r="J178" s="153">
        <f>ROUND(I178*H178,2)</f>
        <v>0</v>
      </c>
      <c r="K178" s="154"/>
      <c r="L178" s="30"/>
      <c r="M178" s="173" t="s">
        <v>1</v>
      </c>
      <c r="N178" s="174" t="s">
        <v>41</v>
      </c>
      <c r="O178" s="175"/>
      <c r="P178" s="176">
        <f>O178*H178</f>
        <v>0</v>
      </c>
      <c r="Q178" s="176">
        <v>0</v>
      </c>
      <c r="R178" s="176">
        <f>Q178*H178</f>
        <v>0</v>
      </c>
      <c r="S178" s="176">
        <v>0</v>
      </c>
      <c r="T178" s="177">
        <f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59" t="s">
        <v>1526</v>
      </c>
      <c r="AT178" s="159" t="s">
        <v>173</v>
      </c>
      <c r="AU178" s="159" t="s">
        <v>82</v>
      </c>
      <c r="AY178" s="14" t="s">
        <v>171</v>
      </c>
      <c r="BE178" s="160">
        <f>IF(N178="základná",J178,0)</f>
        <v>0</v>
      </c>
      <c r="BF178" s="160">
        <f>IF(N178="znížená",J178,0)</f>
        <v>0</v>
      </c>
      <c r="BG178" s="160">
        <f>IF(N178="zákl. prenesená",J178,0)</f>
        <v>0</v>
      </c>
      <c r="BH178" s="160">
        <f>IF(N178="zníž. prenesená",J178,0)</f>
        <v>0</v>
      </c>
      <c r="BI178" s="160">
        <f>IF(N178="nulová",J178,0)</f>
        <v>0</v>
      </c>
      <c r="BJ178" s="14" t="s">
        <v>88</v>
      </c>
      <c r="BK178" s="160">
        <f>ROUND(I178*H178,2)</f>
        <v>0</v>
      </c>
      <c r="BL178" s="14" t="s">
        <v>1526</v>
      </c>
      <c r="BM178" s="159" t="s">
        <v>501</v>
      </c>
    </row>
    <row r="179" spans="1:65" s="2" customFormat="1" ht="6.9" customHeight="1">
      <c r="A179" s="29"/>
      <c r="B179" s="44"/>
      <c r="C179" s="45"/>
      <c r="D179" s="45"/>
      <c r="E179" s="45"/>
      <c r="F179" s="45"/>
      <c r="G179" s="45"/>
      <c r="H179" s="45"/>
      <c r="I179" s="45"/>
      <c r="J179" s="45"/>
      <c r="K179" s="45"/>
      <c r="L179" s="30"/>
      <c r="M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</row>
  </sheetData>
  <autoFilter ref="C126:K178" xr:uid="{00000000-0009-0000-0000-00000B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157"/>
  <sheetViews>
    <sheetView showGridLines="0" tabSelected="1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05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4" t="s">
        <v>119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123</v>
      </c>
      <c r="L4" s="17"/>
      <c r="M4" s="95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PRESTAVBA OBJEKTU -BUDOVA UBYTOVACIEHO ZARIADENIA SO SLUŽOBNÝMI BYTMI  II časť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124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3" t="s">
        <v>3282</v>
      </c>
      <c r="F9" s="223"/>
      <c r="G9" s="223"/>
      <c r="H9" s="223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33</v>
      </c>
      <c r="G12" s="29"/>
      <c r="H12" s="29"/>
      <c r="I12" s="24" t="s">
        <v>21</v>
      </c>
      <c r="J12" s="52" t="str">
        <f>'Rekapitulácia stavby'!AN8</f>
        <v>26. 11. 2020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 xml:space="preserve">MINCOVŇA KREMNICA Š.P. </v>
      </c>
      <c r="F15" s="29"/>
      <c r="G15" s="29"/>
      <c r="H15" s="29"/>
      <c r="I15" s="24" t="s">
        <v>26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9"/>
      <c r="G18" s="189"/>
      <c r="H18" s="189"/>
      <c r="I18" s="2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JANES ATELIER SPOL. s.r.o.</v>
      </c>
      <c r="F21" s="29"/>
      <c r="G21" s="29"/>
      <c r="H21" s="29"/>
      <c r="I21" s="24" t="s">
        <v>26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6"/>
      <c r="B27" s="97"/>
      <c r="C27" s="96"/>
      <c r="D27" s="96"/>
      <c r="E27" s="194" t="s">
        <v>1</v>
      </c>
      <c r="F27" s="194"/>
      <c r="G27" s="194"/>
      <c r="H27" s="194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9" t="s">
        <v>35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0" t="s">
        <v>39</v>
      </c>
      <c r="E33" s="24" t="s">
        <v>40</v>
      </c>
      <c r="F33" s="101">
        <f>ROUND((SUM(BE122:BE156)),  2)</f>
        <v>0</v>
      </c>
      <c r="G33" s="29"/>
      <c r="H33" s="29"/>
      <c r="I33" s="102">
        <v>0.2</v>
      </c>
      <c r="J33" s="101">
        <f>ROUND(((SUM(BE122:BE156))*I33),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1">
        <f>ROUND((SUM(BF122:BF156)),  2)</f>
        <v>0</v>
      </c>
      <c r="G34" s="29"/>
      <c r="H34" s="29"/>
      <c r="I34" s="102">
        <v>0.2</v>
      </c>
      <c r="J34" s="101">
        <f>ROUND(((SUM(BF122:BF156))*I34),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1">
        <f>ROUND((SUM(BG122:BG156)),  2)</f>
        <v>0</v>
      </c>
      <c r="G35" s="29"/>
      <c r="H35" s="29"/>
      <c r="I35" s="102">
        <v>0.2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1">
        <f>ROUND((SUM(BH122:BH156)),  2)</f>
        <v>0</v>
      </c>
      <c r="G36" s="29"/>
      <c r="H36" s="29"/>
      <c r="I36" s="102">
        <v>0.2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1">
        <f>ROUND((SUM(BI122:BI156)),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3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18" t="s">
        <v>128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PRESTAVBA OBJEKTU -BUDOVA UBYTOVACIEHO ZARIADENIA SO SLUŽOBNÝMI BYTMI  II časť</v>
      </c>
      <c r="F85" s="222"/>
      <c r="G85" s="222"/>
      <c r="H85" s="222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124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3" t="str">
        <f>E9</f>
        <v>10 - SO 06  Prípojka NN</v>
      </c>
      <c r="F87" s="223"/>
      <c r="G87" s="223"/>
      <c r="H87" s="223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2" t="str">
        <f>IF(J12="","",J12)</f>
        <v>26. 11. 2020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25.65" customHeight="1">
      <c r="A91" s="29"/>
      <c r="B91" s="30"/>
      <c r="C91" s="24" t="s">
        <v>23</v>
      </c>
      <c r="D91" s="29"/>
      <c r="E91" s="29"/>
      <c r="F91" s="22" t="str">
        <f>E15</f>
        <v xml:space="preserve">MINCOVŇA KREMNICA Š.P. </v>
      </c>
      <c r="G91" s="29"/>
      <c r="H91" s="29"/>
      <c r="I91" s="24" t="s">
        <v>29</v>
      </c>
      <c r="J91" s="27" t="str">
        <f>E21</f>
        <v>JANES ATELIER SPOL. s.r.o.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1" t="s">
        <v>129</v>
      </c>
      <c r="D94" s="103"/>
      <c r="E94" s="103"/>
      <c r="F94" s="103"/>
      <c r="G94" s="103"/>
      <c r="H94" s="103"/>
      <c r="I94" s="103"/>
      <c r="J94" s="112" t="s">
        <v>130</v>
      </c>
      <c r="K94" s="103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13" t="s">
        <v>131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132</v>
      </c>
    </row>
    <row r="97" spans="1:31" s="9" customFormat="1" ht="24.9" customHeight="1">
      <c r="B97" s="114"/>
      <c r="D97" s="115" t="s">
        <v>1117</v>
      </c>
      <c r="E97" s="116"/>
      <c r="F97" s="116"/>
      <c r="G97" s="116"/>
      <c r="H97" s="116"/>
      <c r="I97" s="116"/>
      <c r="J97" s="117">
        <f>J123</f>
        <v>0</v>
      </c>
      <c r="L97" s="114"/>
    </row>
    <row r="98" spans="1:31" s="10" customFormat="1" ht="19.95" customHeight="1">
      <c r="B98" s="118"/>
      <c r="D98" s="119" t="s">
        <v>1118</v>
      </c>
      <c r="E98" s="120"/>
      <c r="F98" s="120"/>
      <c r="G98" s="120"/>
      <c r="H98" s="120"/>
      <c r="I98" s="120"/>
      <c r="J98" s="121">
        <f>J124</f>
        <v>0</v>
      </c>
      <c r="L98" s="118"/>
    </row>
    <row r="99" spans="1:31" s="9" customFormat="1" ht="24.9" customHeight="1">
      <c r="B99" s="114"/>
      <c r="D99" s="115" t="s">
        <v>2030</v>
      </c>
      <c r="E99" s="116"/>
      <c r="F99" s="116"/>
      <c r="G99" s="116"/>
      <c r="H99" s="116"/>
      <c r="I99" s="116"/>
      <c r="J99" s="117">
        <f>J138</f>
        <v>0</v>
      </c>
      <c r="L99" s="114"/>
    </row>
    <row r="100" spans="1:31" s="10" customFormat="1" ht="19.95" customHeight="1">
      <c r="B100" s="118"/>
      <c r="D100" s="119" t="s">
        <v>2031</v>
      </c>
      <c r="E100" s="120"/>
      <c r="F100" s="120"/>
      <c r="G100" s="120"/>
      <c r="H100" s="120"/>
      <c r="I100" s="120"/>
      <c r="J100" s="121">
        <f>J139</f>
        <v>0</v>
      </c>
      <c r="L100" s="118"/>
    </row>
    <row r="101" spans="1:31" s="9" customFormat="1" ht="24.9" customHeight="1">
      <c r="B101" s="114"/>
      <c r="D101" s="115" t="s">
        <v>1543</v>
      </c>
      <c r="E101" s="116"/>
      <c r="F101" s="116"/>
      <c r="G101" s="116"/>
      <c r="H101" s="116"/>
      <c r="I101" s="116"/>
      <c r="J101" s="117">
        <f>J151</f>
        <v>0</v>
      </c>
      <c r="L101" s="114"/>
    </row>
    <row r="102" spans="1:31" s="10" customFormat="1" ht="19.95" customHeight="1">
      <c r="B102" s="118"/>
      <c r="D102" s="119" t="s">
        <v>2036</v>
      </c>
      <c r="E102" s="120"/>
      <c r="F102" s="120"/>
      <c r="G102" s="120"/>
      <c r="H102" s="120"/>
      <c r="I102" s="120"/>
      <c r="J102" s="121">
        <f>J152</f>
        <v>0</v>
      </c>
      <c r="L102" s="118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" customHeight="1">
      <c r="A109" s="29"/>
      <c r="B109" s="30"/>
      <c r="C109" s="18" t="s">
        <v>157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4" t="s">
        <v>15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25" customHeight="1">
      <c r="A112" s="29"/>
      <c r="B112" s="30"/>
      <c r="C112" s="29"/>
      <c r="D112" s="29"/>
      <c r="E112" s="221" t="str">
        <f>E7</f>
        <v>PRESTAVBA OBJEKTU -BUDOVA UBYTOVACIEHO ZARIADENIA SO SLUŽOBNÝMI BYTMI  II časť</v>
      </c>
      <c r="F112" s="222"/>
      <c r="G112" s="222"/>
      <c r="H112" s="222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124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183" t="str">
        <f>E9</f>
        <v>10 - SO 06  Prípojka NN</v>
      </c>
      <c r="F114" s="223"/>
      <c r="G114" s="223"/>
      <c r="H114" s="223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19</v>
      </c>
      <c r="D116" s="29"/>
      <c r="E116" s="29"/>
      <c r="F116" s="22" t="str">
        <f>F12</f>
        <v xml:space="preserve"> </v>
      </c>
      <c r="G116" s="29"/>
      <c r="H116" s="29"/>
      <c r="I116" s="24" t="s">
        <v>21</v>
      </c>
      <c r="J116" s="52" t="str">
        <f>IF(J12="","",J12)</f>
        <v>26. 11. 2020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5.65" customHeight="1">
      <c r="A118" s="29"/>
      <c r="B118" s="30"/>
      <c r="C118" s="24" t="s">
        <v>23</v>
      </c>
      <c r="D118" s="29"/>
      <c r="E118" s="29"/>
      <c r="F118" s="22" t="str">
        <f>E15</f>
        <v xml:space="preserve">MINCOVŇA KREMNICA Š.P. </v>
      </c>
      <c r="G118" s="29"/>
      <c r="H118" s="29"/>
      <c r="I118" s="24" t="s">
        <v>29</v>
      </c>
      <c r="J118" s="27" t="str">
        <f>E21</f>
        <v>JANES ATELIER SPOL. s.r.o.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15" customHeight="1">
      <c r="A119" s="29"/>
      <c r="B119" s="30"/>
      <c r="C119" s="24" t="s">
        <v>27</v>
      </c>
      <c r="D119" s="29"/>
      <c r="E119" s="29"/>
      <c r="F119" s="22" t="str">
        <f>IF(E18="","",E18)</f>
        <v>Vyplň údaj</v>
      </c>
      <c r="G119" s="29"/>
      <c r="H119" s="29"/>
      <c r="I119" s="24" t="s">
        <v>32</v>
      </c>
      <c r="J119" s="27" t="str">
        <f>E24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22"/>
      <c r="B121" s="123"/>
      <c r="C121" s="124" t="s">
        <v>158</v>
      </c>
      <c r="D121" s="125" t="s">
        <v>60</v>
      </c>
      <c r="E121" s="125" t="s">
        <v>56</v>
      </c>
      <c r="F121" s="125" t="s">
        <v>57</v>
      </c>
      <c r="G121" s="125" t="s">
        <v>159</v>
      </c>
      <c r="H121" s="125" t="s">
        <v>160</v>
      </c>
      <c r="I121" s="125" t="s">
        <v>161</v>
      </c>
      <c r="J121" s="126" t="s">
        <v>130</v>
      </c>
      <c r="K121" s="127" t="s">
        <v>162</v>
      </c>
      <c r="L121" s="128"/>
      <c r="M121" s="59" t="s">
        <v>1</v>
      </c>
      <c r="N121" s="60" t="s">
        <v>39</v>
      </c>
      <c r="O121" s="60" t="s">
        <v>163</v>
      </c>
      <c r="P121" s="60" t="s">
        <v>164</v>
      </c>
      <c r="Q121" s="60" t="s">
        <v>165</v>
      </c>
      <c r="R121" s="60" t="s">
        <v>166</v>
      </c>
      <c r="S121" s="60" t="s">
        <v>167</v>
      </c>
      <c r="T121" s="61" t="s">
        <v>168</v>
      </c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</row>
    <row r="122" spans="1:65" s="2" customFormat="1" ht="22.8" customHeight="1">
      <c r="A122" s="29"/>
      <c r="B122" s="30"/>
      <c r="C122" s="66" t="s">
        <v>131</v>
      </c>
      <c r="D122" s="29"/>
      <c r="E122" s="29"/>
      <c r="F122" s="29"/>
      <c r="G122" s="29"/>
      <c r="H122" s="29"/>
      <c r="I122" s="29"/>
      <c r="J122" s="129">
        <f>BK122</f>
        <v>0</v>
      </c>
      <c r="K122" s="29"/>
      <c r="L122" s="30"/>
      <c r="M122" s="62"/>
      <c r="N122" s="53"/>
      <c r="O122" s="63"/>
      <c r="P122" s="130">
        <f>P123+P138+P151</f>
        <v>0</v>
      </c>
      <c r="Q122" s="63"/>
      <c r="R122" s="130">
        <f>R123+R138+R151</f>
        <v>0</v>
      </c>
      <c r="S122" s="63"/>
      <c r="T122" s="131">
        <f>T123+T138+T151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4" t="s">
        <v>74</v>
      </c>
      <c r="AU122" s="14" t="s">
        <v>132</v>
      </c>
      <c r="BK122" s="132">
        <f>BK123+BK138+BK151</f>
        <v>0</v>
      </c>
    </row>
    <row r="123" spans="1:65" s="12" customFormat="1" ht="25.95" customHeight="1">
      <c r="B123" s="133"/>
      <c r="D123" s="134" t="s">
        <v>74</v>
      </c>
      <c r="E123" s="135" t="s">
        <v>169</v>
      </c>
      <c r="F123" s="135" t="s">
        <v>1132</v>
      </c>
      <c r="I123" s="136"/>
      <c r="J123" s="137">
        <f>BK123</f>
        <v>0</v>
      </c>
      <c r="L123" s="133"/>
      <c r="M123" s="138"/>
      <c r="N123" s="139"/>
      <c r="O123" s="139"/>
      <c r="P123" s="140">
        <f>P124</f>
        <v>0</v>
      </c>
      <c r="Q123" s="139"/>
      <c r="R123" s="140">
        <f>R124</f>
        <v>0</v>
      </c>
      <c r="S123" s="139"/>
      <c r="T123" s="141">
        <f>T124</f>
        <v>0</v>
      </c>
      <c r="AR123" s="134" t="s">
        <v>82</v>
      </c>
      <c r="AT123" s="142" t="s">
        <v>74</v>
      </c>
      <c r="AU123" s="142" t="s">
        <v>75</v>
      </c>
      <c r="AY123" s="134" t="s">
        <v>171</v>
      </c>
      <c r="BK123" s="143">
        <f>BK124</f>
        <v>0</v>
      </c>
    </row>
    <row r="124" spans="1:65" s="12" customFormat="1" ht="22.8" customHeight="1">
      <c r="B124" s="133"/>
      <c r="D124" s="134" t="s">
        <v>74</v>
      </c>
      <c r="E124" s="144" t="s">
        <v>82</v>
      </c>
      <c r="F124" s="144" t="s">
        <v>1133</v>
      </c>
      <c r="I124" s="136"/>
      <c r="J124" s="145">
        <f>BK124</f>
        <v>0</v>
      </c>
      <c r="L124" s="133"/>
      <c r="M124" s="138"/>
      <c r="N124" s="139"/>
      <c r="O124" s="139"/>
      <c r="P124" s="140">
        <f>SUM(P125:P137)</f>
        <v>0</v>
      </c>
      <c r="Q124" s="139"/>
      <c r="R124" s="140">
        <f>SUM(R125:R137)</f>
        <v>0</v>
      </c>
      <c r="S124" s="139"/>
      <c r="T124" s="141">
        <f>SUM(T125:T137)</f>
        <v>0</v>
      </c>
      <c r="AR124" s="134" t="s">
        <v>82</v>
      </c>
      <c r="AT124" s="142" t="s">
        <v>74</v>
      </c>
      <c r="AU124" s="142" t="s">
        <v>82</v>
      </c>
      <c r="AY124" s="134" t="s">
        <v>171</v>
      </c>
      <c r="BK124" s="143">
        <f>SUM(BK125:BK137)</f>
        <v>0</v>
      </c>
    </row>
    <row r="125" spans="1:65" s="2" customFormat="1" ht="21.75" customHeight="1">
      <c r="A125" s="29"/>
      <c r="B125" s="146"/>
      <c r="C125" s="147" t="s">
        <v>82</v>
      </c>
      <c r="D125" s="147" t="s">
        <v>173</v>
      </c>
      <c r="E125" s="148" t="s">
        <v>2043</v>
      </c>
      <c r="F125" s="149" t="s">
        <v>2044</v>
      </c>
      <c r="G125" s="150" t="s">
        <v>438</v>
      </c>
      <c r="H125" s="151">
        <v>20</v>
      </c>
      <c r="I125" s="152"/>
      <c r="J125" s="153">
        <f t="shared" ref="J125:J137" si="0">ROUND(I125*H125,2)</f>
        <v>0</v>
      </c>
      <c r="K125" s="154"/>
      <c r="L125" s="30"/>
      <c r="M125" s="155" t="s">
        <v>1</v>
      </c>
      <c r="N125" s="156" t="s">
        <v>41</v>
      </c>
      <c r="O125" s="55"/>
      <c r="P125" s="157">
        <f t="shared" ref="P125:P137" si="1">O125*H125</f>
        <v>0</v>
      </c>
      <c r="Q125" s="157">
        <v>0</v>
      </c>
      <c r="R125" s="157">
        <f t="shared" ref="R125:R137" si="2">Q125*H125</f>
        <v>0</v>
      </c>
      <c r="S125" s="157">
        <v>0</v>
      </c>
      <c r="T125" s="158">
        <f t="shared" ref="T125:T137" si="3"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9" t="s">
        <v>177</v>
      </c>
      <c r="AT125" s="159" t="s">
        <v>173</v>
      </c>
      <c r="AU125" s="159" t="s">
        <v>88</v>
      </c>
      <c r="AY125" s="14" t="s">
        <v>171</v>
      </c>
      <c r="BE125" s="160">
        <f t="shared" ref="BE125:BE137" si="4">IF(N125="základná",J125,0)</f>
        <v>0</v>
      </c>
      <c r="BF125" s="160">
        <f t="shared" ref="BF125:BF137" si="5">IF(N125="znížená",J125,0)</f>
        <v>0</v>
      </c>
      <c r="BG125" s="160">
        <f t="shared" ref="BG125:BG137" si="6">IF(N125="zákl. prenesená",J125,0)</f>
        <v>0</v>
      </c>
      <c r="BH125" s="160">
        <f t="shared" ref="BH125:BH137" si="7">IF(N125="zníž. prenesená",J125,0)</f>
        <v>0</v>
      </c>
      <c r="BI125" s="160">
        <f t="shared" ref="BI125:BI137" si="8">IF(N125="nulová",J125,0)</f>
        <v>0</v>
      </c>
      <c r="BJ125" s="14" t="s">
        <v>88</v>
      </c>
      <c r="BK125" s="160">
        <f t="shared" ref="BK125:BK137" si="9">ROUND(I125*H125,2)</f>
        <v>0</v>
      </c>
      <c r="BL125" s="14" t="s">
        <v>177</v>
      </c>
      <c r="BM125" s="159" t="s">
        <v>88</v>
      </c>
    </row>
    <row r="126" spans="1:65" s="2" customFormat="1" ht="33" customHeight="1">
      <c r="A126" s="29"/>
      <c r="B126" s="146"/>
      <c r="C126" s="147" t="s">
        <v>88</v>
      </c>
      <c r="D126" s="147" t="s">
        <v>173</v>
      </c>
      <c r="E126" s="148" t="s">
        <v>2049</v>
      </c>
      <c r="F126" s="149" t="s">
        <v>2050</v>
      </c>
      <c r="G126" s="150" t="s">
        <v>438</v>
      </c>
      <c r="H126" s="151">
        <v>20</v>
      </c>
      <c r="I126" s="152"/>
      <c r="J126" s="153">
        <f t="shared" si="0"/>
        <v>0</v>
      </c>
      <c r="K126" s="154"/>
      <c r="L126" s="30"/>
      <c r="M126" s="155" t="s">
        <v>1</v>
      </c>
      <c r="N126" s="156" t="s">
        <v>41</v>
      </c>
      <c r="O126" s="55"/>
      <c r="P126" s="157">
        <f t="shared" si="1"/>
        <v>0</v>
      </c>
      <c r="Q126" s="157">
        <v>0</v>
      </c>
      <c r="R126" s="157">
        <f t="shared" si="2"/>
        <v>0</v>
      </c>
      <c r="S126" s="157">
        <v>0</v>
      </c>
      <c r="T126" s="158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9" t="s">
        <v>177</v>
      </c>
      <c r="AT126" s="159" t="s">
        <v>173</v>
      </c>
      <c r="AU126" s="159" t="s">
        <v>88</v>
      </c>
      <c r="AY126" s="14" t="s">
        <v>171</v>
      </c>
      <c r="BE126" s="160">
        <f t="shared" si="4"/>
        <v>0</v>
      </c>
      <c r="BF126" s="160">
        <f t="shared" si="5"/>
        <v>0</v>
      </c>
      <c r="BG126" s="160">
        <f t="shared" si="6"/>
        <v>0</v>
      </c>
      <c r="BH126" s="160">
        <f t="shared" si="7"/>
        <v>0</v>
      </c>
      <c r="BI126" s="160">
        <f t="shared" si="8"/>
        <v>0</v>
      </c>
      <c r="BJ126" s="14" t="s">
        <v>88</v>
      </c>
      <c r="BK126" s="160">
        <f t="shared" si="9"/>
        <v>0</v>
      </c>
      <c r="BL126" s="14" t="s">
        <v>177</v>
      </c>
      <c r="BM126" s="159" t="s">
        <v>177</v>
      </c>
    </row>
    <row r="127" spans="1:65" s="2" customFormat="1" ht="33" customHeight="1">
      <c r="A127" s="29"/>
      <c r="B127" s="146"/>
      <c r="C127" s="147" t="s">
        <v>179</v>
      </c>
      <c r="D127" s="147" t="s">
        <v>173</v>
      </c>
      <c r="E127" s="148" t="s">
        <v>3283</v>
      </c>
      <c r="F127" s="149" t="s">
        <v>2056</v>
      </c>
      <c r="G127" s="150" t="s">
        <v>201</v>
      </c>
      <c r="H127" s="151">
        <v>10</v>
      </c>
      <c r="I127" s="152"/>
      <c r="J127" s="153">
        <f t="shared" si="0"/>
        <v>0</v>
      </c>
      <c r="K127" s="154"/>
      <c r="L127" s="30"/>
      <c r="M127" s="155" t="s">
        <v>1</v>
      </c>
      <c r="N127" s="156" t="s">
        <v>41</v>
      </c>
      <c r="O127" s="55"/>
      <c r="P127" s="157">
        <f t="shared" si="1"/>
        <v>0</v>
      </c>
      <c r="Q127" s="157">
        <v>0</v>
      </c>
      <c r="R127" s="157">
        <f t="shared" si="2"/>
        <v>0</v>
      </c>
      <c r="S127" s="157">
        <v>0</v>
      </c>
      <c r="T127" s="158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9" t="s">
        <v>177</v>
      </c>
      <c r="AT127" s="159" t="s">
        <v>173</v>
      </c>
      <c r="AU127" s="159" t="s">
        <v>88</v>
      </c>
      <c r="AY127" s="14" t="s">
        <v>171</v>
      </c>
      <c r="BE127" s="160">
        <f t="shared" si="4"/>
        <v>0</v>
      </c>
      <c r="BF127" s="160">
        <f t="shared" si="5"/>
        <v>0</v>
      </c>
      <c r="BG127" s="160">
        <f t="shared" si="6"/>
        <v>0</v>
      </c>
      <c r="BH127" s="160">
        <f t="shared" si="7"/>
        <v>0</v>
      </c>
      <c r="BI127" s="160">
        <f t="shared" si="8"/>
        <v>0</v>
      </c>
      <c r="BJ127" s="14" t="s">
        <v>88</v>
      </c>
      <c r="BK127" s="160">
        <f t="shared" si="9"/>
        <v>0</v>
      </c>
      <c r="BL127" s="14" t="s">
        <v>177</v>
      </c>
      <c r="BM127" s="159" t="s">
        <v>198</v>
      </c>
    </row>
    <row r="128" spans="1:65" s="2" customFormat="1" ht="21.75" customHeight="1">
      <c r="A128" s="29"/>
      <c r="B128" s="146"/>
      <c r="C128" s="147" t="s">
        <v>177</v>
      </c>
      <c r="D128" s="147" t="s">
        <v>173</v>
      </c>
      <c r="E128" s="148" t="s">
        <v>3284</v>
      </c>
      <c r="F128" s="149" t="s">
        <v>3285</v>
      </c>
      <c r="G128" s="150" t="s">
        <v>438</v>
      </c>
      <c r="H128" s="151">
        <v>20</v>
      </c>
      <c r="I128" s="152"/>
      <c r="J128" s="153">
        <f t="shared" si="0"/>
        <v>0</v>
      </c>
      <c r="K128" s="154"/>
      <c r="L128" s="30"/>
      <c r="M128" s="155" t="s">
        <v>1</v>
      </c>
      <c r="N128" s="156" t="s">
        <v>41</v>
      </c>
      <c r="O128" s="55"/>
      <c r="P128" s="157">
        <f t="shared" si="1"/>
        <v>0</v>
      </c>
      <c r="Q128" s="157">
        <v>0</v>
      </c>
      <c r="R128" s="157">
        <f t="shared" si="2"/>
        <v>0</v>
      </c>
      <c r="S128" s="157">
        <v>0</v>
      </c>
      <c r="T128" s="158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9" t="s">
        <v>177</v>
      </c>
      <c r="AT128" s="159" t="s">
        <v>173</v>
      </c>
      <c r="AU128" s="159" t="s">
        <v>88</v>
      </c>
      <c r="AY128" s="14" t="s">
        <v>171</v>
      </c>
      <c r="BE128" s="160">
        <f t="shared" si="4"/>
        <v>0</v>
      </c>
      <c r="BF128" s="160">
        <f t="shared" si="5"/>
        <v>0</v>
      </c>
      <c r="BG128" s="160">
        <f t="shared" si="6"/>
        <v>0</v>
      </c>
      <c r="BH128" s="160">
        <f t="shared" si="7"/>
        <v>0</v>
      </c>
      <c r="BI128" s="160">
        <f t="shared" si="8"/>
        <v>0</v>
      </c>
      <c r="BJ128" s="14" t="s">
        <v>88</v>
      </c>
      <c r="BK128" s="160">
        <f t="shared" si="9"/>
        <v>0</v>
      </c>
      <c r="BL128" s="14" t="s">
        <v>177</v>
      </c>
      <c r="BM128" s="159" t="s">
        <v>207</v>
      </c>
    </row>
    <row r="129" spans="1:65" s="2" customFormat="1" ht="21.75" customHeight="1">
      <c r="A129" s="29"/>
      <c r="B129" s="146"/>
      <c r="C129" s="161" t="s">
        <v>194</v>
      </c>
      <c r="D129" s="161" t="s">
        <v>390</v>
      </c>
      <c r="E129" s="162" t="s">
        <v>2047</v>
      </c>
      <c r="F129" s="163" t="s">
        <v>2048</v>
      </c>
      <c r="G129" s="164" t="s">
        <v>438</v>
      </c>
      <c r="H129" s="165">
        <v>21</v>
      </c>
      <c r="I129" s="166"/>
      <c r="J129" s="167">
        <f t="shared" si="0"/>
        <v>0</v>
      </c>
      <c r="K129" s="168"/>
      <c r="L129" s="169"/>
      <c r="M129" s="170" t="s">
        <v>1</v>
      </c>
      <c r="N129" s="171" t="s">
        <v>41</v>
      </c>
      <c r="O129" s="55"/>
      <c r="P129" s="157">
        <f t="shared" si="1"/>
        <v>0</v>
      </c>
      <c r="Q129" s="157">
        <v>0</v>
      </c>
      <c r="R129" s="157">
        <f t="shared" si="2"/>
        <v>0</v>
      </c>
      <c r="S129" s="157">
        <v>0</v>
      </c>
      <c r="T129" s="158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9" t="s">
        <v>207</v>
      </c>
      <c r="AT129" s="159" t="s">
        <v>390</v>
      </c>
      <c r="AU129" s="159" t="s">
        <v>88</v>
      </c>
      <c r="AY129" s="14" t="s">
        <v>171</v>
      </c>
      <c r="BE129" s="160">
        <f t="shared" si="4"/>
        <v>0</v>
      </c>
      <c r="BF129" s="160">
        <f t="shared" si="5"/>
        <v>0</v>
      </c>
      <c r="BG129" s="160">
        <f t="shared" si="6"/>
        <v>0</v>
      </c>
      <c r="BH129" s="160">
        <f t="shared" si="7"/>
        <v>0</v>
      </c>
      <c r="BI129" s="160">
        <f t="shared" si="8"/>
        <v>0</v>
      </c>
      <c r="BJ129" s="14" t="s">
        <v>88</v>
      </c>
      <c r="BK129" s="160">
        <f t="shared" si="9"/>
        <v>0</v>
      </c>
      <c r="BL129" s="14" t="s">
        <v>177</v>
      </c>
      <c r="BM129" s="159" t="s">
        <v>117</v>
      </c>
    </row>
    <row r="130" spans="1:65" s="2" customFormat="1" ht="33" customHeight="1">
      <c r="A130" s="29"/>
      <c r="B130" s="146"/>
      <c r="C130" s="147" t="s">
        <v>198</v>
      </c>
      <c r="D130" s="147" t="s">
        <v>173</v>
      </c>
      <c r="E130" s="148" t="s">
        <v>2057</v>
      </c>
      <c r="F130" s="149" t="s">
        <v>2058</v>
      </c>
      <c r="G130" s="150" t="s">
        <v>438</v>
      </c>
      <c r="H130" s="151">
        <v>20</v>
      </c>
      <c r="I130" s="152"/>
      <c r="J130" s="153">
        <f t="shared" si="0"/>
        <v>0</v>
      </c>
      <c r="K130" s="154"/>
      <c r="L130" s="30"/>
      <c r="M130" s="155" t="s">
        <v>1</v>
      </c>
      <c r="N130" s="156" t="s">
        <v>41</v>
      </c>
      <c r="O130" s="55"/>
      <c r="P130" s="157">
        <f t="shared" si="1"/>
        <v>0</v>
      </c>
      <c r="Q130" s="157">
        <v>0</v>
      </c>
      <c r="R130" s="157">
        <f t="shared" si="2"/>
        <v>0</v>
      </c>
      <c r="S130" s="157">
        <v>0</v>
      </c>
      <c r="T130" s="158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9" t="s">
        <v>177</v>
      </c>
      <c r="AT130" s="159" t="s">
        <v>173</v>
      </c>
      <c r="AU130" s="159" t="s">
        <v>88</v>
      </c>
      <c r="AY130" s="14" t="s">
        <v>171</v>
      </c>
      <c r="BE130" s="160">
        <f t="shared" si="4"/>
        <v>0</v>
      </c>
      <c r="BF130" s="160">
        <f t="shared" si="5"/>
        <v>0</v>
      </c>
      <c r="BG130" s="160">
        <f t="shared" si="6"/>
        <v>0</v>
      </c>
      <c r="BH130" s="160">
        <f t="shared" si="7"/>
        <v>0</v>
      </c>
      <c r="BI130" s="160">
        <f t="shared" si="8"/>
        <v>0</v>
      </c>
      <c r="BJ130" s="14" t="s">
        <v>88</v>
      </c>
      <c r="BK130" s="160">
        <f t="shared" si="9"/>
        <v>0</v>
      </c>
      <c r="BL130" s="14" t="s">
        <v>177</v>
      </c>
      <c r="BM130" s="159" t="s">
        <v>225</v>
      </c>
    </row>
    <row r="131" spans="1:65" s="2" customFormat="1" ht="16.5" customHeight="1">
      <c r="A131" s="29"/>
      <c r="B131" s="146"/>
      <c r="C131" s="161" t="s">
        <v>203</v>
      </c>
      <c r="D131" s="161" t="s">
        <v>390</v>
      </c>
      <c r="E131" s="162" t="s">
        <v>2059</v>
      </c>
      <c r="F131" s="163" t="s">
        <v>2060</v>
      </c>
      <c r="G131" s="164" t="s">
        <v>210</v>
      </c>
      <c r="H131" s="165">
        <v>2.1</v>
      </c>
      <c r="I131" s="166"/>
      <c r="J131" s="167">
        <f t="shared" si="0"/>
        <v>0</v>
      </c>
      <c r="K131" s="168"/>
      <c r="L131" s="169"/>
      <c r="M131" s="170" t="s">
        <v>1</v>
      </c>
      <c r="N131" s="171" t="s">
        <v>41</v>
      </c>
      <c r="O131" s="55"/>
      <c r="P131" s="157">
        <f t="shared" si="1"/>
        <v>0</v>
      </c>
      <c r="Q131" s="157">
        <v>0</v>
      </c>
      <c r="R131" s="157">
        <f t="shared" si="2"/>
        <v>0</v>
      </c>
      <c r="S131" s="157">
        <v>0</v>
      </c>
      <c r="T131" s="158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9" t="s">
        <v>207</v>
      </c>
      <c r="AT131" s="159" t="s">
        <v>390</v>
      </c>
      <c r="AU131" s="159" t="s">
        <v>88</v>
      </c>
      <c r="AY131" s="14" t="s">
        <v>171</v>
      </c>
      <c r="BE131" s="160">
        <f t="shared" si="4"/>
        <v>0</v>
      </c>
      <c r="BF131" s="160">
        <f t="shared" si="5"/>
        <v>0</v>
      </c>
      <c r="BG131" s="160">
        <f t="shared" si="6"/>
        <v>0</v>
      </c>
      <c r="BH131" s="160">
        <f t="shared" si="7"/>
        <v>0</v>
      </c>
      <c r="BI131" s="160">
        <f t="shared" si="8"/>
        <v>0</v>
      </c>
      <c r="BJ131" s="14" t="s">
        <v>88</v>
      </c>
      <c r="BK131" s="160">
        <f t="shared" si="9"/>
        <v>0</v>
      </c>
      <c r="BL131" s="14" t="s">
        <v>177</v>
      </c>
      <c r="BM131" s="159" t="s">
        <v>233</v>
      </c>
    </row>
    <row r="132" spans="1:65" s="2" customFormat="1" ht="16.5" customHeight="1">
      <c r="A132" s="29"/>
      <c r="B132" s="146"/>
      <c r="C132" s="147" t="s">
        <v>207</v>
      </c>
      <c r="D132" s="147" t="s">
        <v>173</v>
      </c>
      <c r="E132" s="148" t="s">
        <v>2061</v>
      </c>
      <c r="F132" s="149" t="s">
        <v>2062</v>
      </c>
      <c r="G132" s="150" t="s">
        <v>438</v>
      </c>
      <c r="H132" s="151">
        <v>20</v>
      </c>
      <c r="I132" s="152"/>
      <c r="J132" s="153">
        <f t="shared" si="0"/>
        <v>0</v>
      </c>
      <c r="K132" s="154"/>
      <c r="L132" s="30"/>
      <c r="M132" s="155" t="s">
        <v>1</v>
      </c>
      <c r="N132" s="156" t="s">
        <v>41</v>
      </c>
      <c r="O132" s="55"/>
      <c r="P132" s="157">
        <f t="shared" si="1"/>
        <v>0</v>
      </c>
      <c r="Q132" s="157">
        <v>0</v>
      </c>
      <c r="R132" s="157">
        <f t="shared" si="2"/>
        <v>0</v>
      </c>
      <c r="S132" s="157">
        <v>0</v>
      </c>
      <c r="T132" s="158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9" t="s">
        <v>177</v>
      </c>
      <c r="AT132" s="159" t="s">
        <v>173</v>
      </c>
      <c r="AU132" s="159" t="s">
        <v>88</v>
      </c>
      <c r="AY132" s="14" t="s">
        <v>171</v>
      </c>
      <c r="BE132" s="160">
        <f t="shared" si="4"/>
        <v>0</v>
      </c>
      <c r="BF132" s="160">
        <f t="shared" si="5"/>
        <v>0</v>
      </c>
      <c r="BG132" s="160">
        <f t="shared" si="6"/>
        <v>0</v>
      </c>
      <c r="BH132" s="160">
        <f t="shared" si="7"/>
        <v>0</v>
      </c>
      <c r="BI132" s="160">
        <f t="shared" si="8"/>
        <v>0</v>
      </c>
      <c r="BJ132" s="14" t="s">
        <v>88</v>
      </c>
      <c r="BK132" s="160">
        <f t="shared" si="9"/>
        <v>0</v>
      </c>
      <c r="BL132" s="14" t="s">
        <v>177</v>
      </c>
      <c r="BM132" s="159" t="s">
        <v>241</v>
      </c>
    </row>
    <row r="133" spans="1:65" s="2" customFormat="1" ht="21.75" customHeight="1">
      <c r="A133" s="29"/>
      <c r="B133" s="146"/>
      <c r="C133" s="147" t="s">
        <v>212</v>
      </c>
      <c r="D133" s="147" t="s">
        <v>173</v>
      </c>
      <c r="E133" s="148" t="s">
        <v>3286</v>
      </c>
      <c r="F133" s="149" t="s">
        <v>3287</v>
      </c>
      <c r="G133" s="150" t="s">
        <v>438</v>
      </c>
      <c r="H133" s="151">
        <v>14</v>
      </c>
      <c r="I133" s="152"/>
      <c r="J133" s="153">
        <f t="shared" si="0"/>
        <v>0</v>
      </c>
      <c r="K133" s="154"/>
      <c r="L133" s="30"/>
      <c r="M133" s="155" t="s">
        <v>1</v>
      </c>
      <c r="N133" s="156" t="s">
        <v>41</v>
      </c>
      <c r="O133" s="55"/>
      <c r="P133" s="157">
        <f t="shared" si="1"/>
        <v>0</v>
      </c>
      <c r="Q133" s="157">
        <v>0</v>
      </c>
      <c r="R133" s="157">
        <f t="shared" si="2"/>
        <v>0</v>
      </c>
      <c r="S133" s="157">
        <v>0</v>
      </c>
      <c r="T133" s="158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9" t="s">
        <v>177</v>
      </c>
      <c r="AT133" s="159" t="s">
        <v>173</v>
      </c>
      <c r="AU133" s="159" t="s">
        <v>88</v>
      </c>
      <c r="AY133" s="14" t="s">
        <v>171</v>
      </c>
      <c r="BE133" s="160">
        <f t="shared" si="4"/>
        <v>0</v>
      </c>
      <c r="BF133" s="160">
        <f t="shared" si="5"/>
        <v>0</v>
      </c>
      <c r="BG133" s="160">
        <f t="shared" si="6"/>
        <v>0</v>
      </c>
      <c r="BH133" s="160">
        <f t="shared" si="7"/>
        <v>0</v>
      </c>
      <c r="BI133" s="160">
        <f t="shared" si="8"/>
        <v>0</v>
      </c>
      <c r="BJ133" s="14" t="s">
        <v>88</v>
      </c>
      <c r="BK133" s="160">
        <f t="shared" si="9"/>
        <v>0</v>
      </c>
      <c r="BL133" s="14" t="s">
        <v>177</v>
      </c>
      <c r="BM133" s="159" t="s">
        <v>249</v>
      </c>
    </row>
    <row r="134" spans="1:65" s="2" customFormat="1" ht="33" customHeight="1">
      <c r="A134" s="29"/>
      <c r="B134" s="146"/>
      <c r="C134" s="147" t="s">
        <v>117</v>
      </c>
      <c r="D134" s="147" t="s">
        <v>173</v>
      </c>
      <c r="E134" s="148" t="s">
        <v>3288</v>
      </c>
      <c r="F134" s="149" t="s">
        <v>3289</v>
      </c>
      <c r="G134" s="150" t="s">
        <v>176</v>
      </c>
      <c r="H134" s="151">
        <v>1.4</v>
      </c>
      <c r="I134" s="152"/>
      <c r="J134" s="153">
        <f t="shared" si="0"/>
        <v>0</v>
      </c>
      <c r="K134" s="154"/>
      <c r="L134" s="30"/>
      <c r="M134" s="155" t="s">
        <v>1</v>
      </c>
      <c r="N134" s="156" t="s">
        <v>41</v>
      </c>
      <c r="O134" s="55"/>
      <c r="P134" s="157">
        <f t="shared" si="1"/>
        <v>0</v>
      </c>
      <c r="Q134" s="157">
        <v>0</v>
      </c>
      <c r="R134" s="157">
        <f t="shared" si="2"/>
        <v>0</v>
      </c>
      <c r="S134" s="157">
        <v>0</v>
      </c>
      <c r="T134" s="158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9" t="s">
        <v>177</v>
      </c>
      <c r="AT134" s="159" t="s">
        <v>173</v>
      </c>
      <c r="AU134" s="159" t="s">
        <v>88</v>
      </c>
      <c r="AY134" s="14" t="s">
        <v>171</v>
      </c>
      <c r="BE134" s="160">
        <f t="shared" si="4"/>
        <v>0</v>
      </c>
      <c r="BF134" s="160">
        <f t="shared" si="5"/>
        <v>0</v>
      </c>
      <c r="BG134" s="160">
        <f t="shared" si="6"/>
        <v>0</v>
      </c>
      <c r="BH134" s="160">
        <f t="shared" si="7"/>
        <v>0</v>
      </c>
      <c r="BI134" s="160">
        <f t="shared" si="8"/>
        <v>0</v>
      </c>
      <c r="BJ134" s="14" t="s">
        <v>88</v>
      </c>
      <c r="BK134" s="160">
        <f t="shared" si="9"/>
        <v>0</v>
      </c>
      <c r="BL134" s="14" t="s">
        <v>177</v>
      </c>
      <c r="BM134" s="159" t="s">
        <v>7</v>
      </c>
    </row>
    <row r="135" spans="1:65" s="2" customFormat="1" ht="33" customHeight="1">
      <c r="A135" s="29"/>
      <c r="B135" s="146"/>
      <c r="C135" s="147" t="s">
        <v>120</v>
      </c>
      <c r="D135" s="147" t="s">
        <v>173</v>
      </c>
      <c r="E135" s="148" t="s">
        <v>3290</v>
      </c>
      <c r="F135" s="149" t="s">
        <v>3291</v>
      </c>
      <c r="G135" s="150" t="s">
        <v>210</v>
      </c>
      <c r="H135" s="151">
        <v>3.08</v>
      </c>
      <c r="I135" s="152"/>
      <c r="J135" s="153">
        <f t="shared" si="0"/>
        <v>0</v>
      </c>
      <c r="K135" s="154"/>
      <c r="L135" s="30"/>
      <c r="M135" s="155" t="s">
        <v>1</v>
      </c>
      <c r="N135" s="156" t="s">
        <v>41</v>
      </c>
      <c r="O135" s="55"/>
      <c r="P135" s="157">
        <f t="shared" si="1"/>
        <v>0</v>
      </c>
      <c r="Q135" s="157">
        <v>0</v>
      </c>
      <c r="R135" s="157">
        <f t="shared" si="2"/>
        <v>0</v>
      </c>
      <c r="S135" s="157">
        <v>0</v>
      </c>
      <c r="T135" s="158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9" t="s">
        <v>177</v>
      </c>
      <c r="AT135" s="159" t="s">
        <v>173</v>
      </c>
      <c r="AU135" s="159" t="s">
        <v>88</v>
      </c>
      <c r="AY135" s="14" t="s">
        <v>171</v>
      </c>
      <c r="BE135" s="160">
        <f t="shared" si="4"/>
        <v>0</v>
      </c>
      <c r="BF135" s="160">
        <f t="shared" si="5"/>
        <v>0</v>
      </c>
      <c r="BG135" s="160">
        <f t="shared" si="6"/>
        <v>0</v>
      </c>
      <c r="BH135" s="160">
        <f t="shared" si="7"/>
        <v>0</v>
      </c>
      <c r="BI135" s="160">
        <f t="shared" si="8"/>
        <v>0</v>
      </c>
      <c r="BJ135" s="14" t="s">
        <v>88</v>
      </c>
      <c r="BK135" s="160">
        <f t="shared" si="9"/>
        <v>0</v>
      </c>
      <c r="BL135" s="14" t="s">
        <v>177</v>
      </c>
      <c r="BM135" s="159" t="s">
        <v>265</v>
      </c>
    </row>
    <row r="136" spans="1:65" s="2" customFormat="1" ht="16.5" customHeight="1">
      <c r="A136" s="29"/>
      <c r="B136" s="146"/>
      <c r="C136" s="147" t="s">
        <v>225</v>
      </c>
      <c r="D136" s="147" t="s">
        <v>173</v>
      </c>
      <c r="E136" s="148" t="s">
        <v>3292</v>
      </c>
      <c r="F136" s="149" t="s">
        <v>3293</v>
      </c>
      <c r="G136" s="150" t="s">
        <v>176</v>
      </c>
      <c r="H136" s="151">
        <v>0.25</v>
      </c>
      <c r="I136" s="152"/>
      <c r="J136" s="153">
        <f t="shared" si="0"/>
        <v>0</v>
      </c>
      <c r="K136" s="154"/>
      <c r="L136" s="30"/>
      <c r="M136" s="155" t="s">
        <v>1</v>
      </c>
      <c r="N136" s="156" t="s">
        <v>41</v>
      </c>
      <c r="O136" s="55"/>
      <c r="P136" s="157">
        <f t="shared" si="1"/>
        <v>0</v>
      </c>
      <c r="Q136" s="157">
        <v>0</v>
      </c>
      <c r="R136" s="157">
        <f t="shared" si="2"/>
        <v>0</v>
      </c>
      <c r="S136" s="157">
        <v>0</v>
      </c>
      <c r="T136" s="158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9" t="s">
        <v>177</v>
      </c>
      <c r="AT136" s="159" t="s">
        <v>173</v>
      </c>
      <c r="AU136" s="159" t="s">
        <v>88</v>
      </c>
      <c r="AY136" s="14" t="s">
        <v>171</v>
      </c>
      <c r="BE136" s="160">
        <f t="shared" si="4"/>
        <v>0</v>
      </c>
      <c r="BF136" s="160">
        <f t="shared" si="5"/>
        <v>0</v>
      </c>
      <c r="BG136" s="160">
        <f t="shared" si="6"/>
        <v>0</v>
      </c>
      <c r="BH136" s="160">
        <f t="shared" si="7"/>
        <v>0</v>
      </c>
      <c r="BI136" s="160">
        <f t="shared" si="8"/>
        <v>0</v>
      </c>
      <c r="BJ136" s="14" t="s">
        <v>88</v>
      </c>
      <c r="BK136" s="160">
        <f t="shared" si="9"/>
        <v>0</v>
      </c>
      <c r="BL136" s="14" t="s">
        <v>177</v>
      </c>
      <c r="BM136" s="159" t="s">
        <v>273</v>
      </c>
    </row>
    <row r="137" spans="1:65" s="2" customFormat="1" ht="33" customHeight="1">
      <c r="A137" s="29"/>
      <c r="B137" s="146"/>
      <c r="C137" s="161" t="s">
        <v>229</v>
      </c>
      <c r="D137" s="161" t="s">
        <v>390</v>
      </c>
      <c r="E137" s="162" t="s">
        <v>3294</v>
      </c>
      <c r="F137" s="163" t="s">
        <v>3295</v>
      </c>
      <c r="G137" s="164" t="s">
        <v>176</v>
      </c>
      <c r="H137" s="165">
        <v>0.26300000000000001</v>
      </c>
      <c r="I137" s="166"/>
      <c r="J137" s="167">
        <f t="shared" si="0"/>
        <v>0</v>
      </c>
      <c r="K137" s="168"/>
      <c r="L137" s="169"/>
      <c r="M137" s="170" t="s">
        <v>1</v>
      </c>
      <c r="N137" s="171" t="s">
        <v>41</v>
      </c>
      <c r="O137" s="55"/>
      <c r="P137" s="157">
        <f t="shared" si="1"/>
        <v>0</v>
      </c>
      <c r="Q137" s="157">
        <v>0</v>
      </c>
      <c r="R137" s="157">
        <f t="shared" si="2"/>
        <v>0</v>
      </c>
      <c r="S137" s="157">
        <v>0</v>
      </c>
      <c r="T137" s="158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9" t="s">
        <v>207</v>
      </c>
      <c r="AT137" s="159" t="s">
        <v>390</v>
      </c>
      <c r="AU137" s="159" t="s">
        <v>88</v>
      </c>
      <c r="AY137" s="14" t="s">
        <v>171</v>
      </c>
      <c r="BE137" s="160">
        <f t="shared" si="4"/>
        <v>0</v>
      </c>
      <c r="BF137" s="160">
        <f t="shared" si="5"/>
        <v>0</v>
      </c>
      <c r="BG137" s="160">
        <f t="shared" si="6"/>
        <v>0</v>
      </c>
      <c r="BH137" s="160">
        <f t="shared" si="7"/>
        <v>0</v>
      </c>
      <c r="BI137" s="160">
        <f t="shared" si="8"/>
        <v>0</v>
      </c>
      <c r="BJ137" s="14" t="s">
        <v>88</v>
      </c>
      <c r="BK137" s="160">
        <f t="shared" si="9"/>
        <v>0</v>
      </c>
      <c r="BL137" s="14" t="s">
        <v>177</v>
      </c>
      <c r="BM137" s="159" t="s">
        <v>281</v>
      </c>
    </row>
    <row r="138" spans="1:65" s="12" customFormat="1" ht="25.95" customHeight="1">
      <c r="B138" s="133"/>
      <c r="D138" s="134" t="s">
        <v>74</v>
      </c>
      <c r="E138" s="135" t="s">
        <v>390</v>
      </c>
      <c r="F138" s="135" t="s">
        <v>2073</v>
      </c>
      <c r="I138" s="136"/>
      <c r="J138" s="137">
        <f>BK138</f>
        <v>0</v>
      </c>
      <c r="L138" s="133"/>
      <c r="M138" s="138"/>
      <c r="N138" s="139"/>
      <c r="O138" s="139"/>
      <c r="P138" s="140">
        <f>P139</f>
        <v>0</v>
      </c>
      <c r="Q138" s="139"/>
      <c r="R138" s="140">
        <f>R139</f>
        <v>0</v>
      </c>
      <c r="S138" s="139"/>
      <c r="T138" s="141">
        <f>T139</f>
        <v>0</v>
      </c>
      <c r="AR138" s="134" t="s">
        <v>179</v>
      </c>
      <c r="AT138" s="142" t="s">
        <v>74</v>
      </c>
      <c r="AU138" s="142" t="s">
        <v>75</v>
      </c>
      <c r="AY138" s="134" t="s">
        <v>171</v>
      </c>
      <c r="BK138" s="143">
        <f>BK139</f>
        <v>0</v>
      </c>
    </row>
    <row r="139" spans="1:65" s="12" customFormat="1" ht="22.8" customHeight="1">
      <c r="B139" s="133"/>
      <c r="D139" s="134" t="s">
        <v>74</v>
      </c>
      <c r="E139" s="144" t="s">
        <v>2074</v>
      </c>
      <c r="F139" s="144" t="s">
        <v>2075</v>
      </c>
      <c r="I139" s="136"/>
      <c r="J139" s="145">
        <f>BK139</f>
        <v>0</v>
      </c>
      <c r="L139" s="133"/>
      <c r="M139" s="138"/>
      <c r="N139" s="139"/>
      <c r="O139" s="139"/>
      <c r="P139" s="140">
        <f>SUM(P140:P150)</f>
        <v>0</v>
      </c>
      <c r="Q139" s="139"/>
      <c r="R139" s="140">
        <f>SUM(R140:R150)</f>
        <v>0</v>
      </c>
      <c r="S139" s="139"/>
      <c r="T139" s="141">
        <f>SUM(T140:T150)</f>
        <v>0</v>
      </c>
      <c r="AR139" s="134" t="s">
        <v>179</v>
      </c>
      <c r="AT139" s="142" t="s">
        <v>74</v>
      </c>
      <c r="AU139" s="142" t="s">
        <v>82</v>
      </c>
      <c r="AY139" s="134" t="s">
        <v>171</v>
      </c>
      <c r="BK139" s="143">
        <f>SUM(BK140:BK150)</f>
        <v>0</v>
      </c>
    </row>
    <row r="140" spans="1:65" s="2" customFormat="1" ht="21.75" customHeight="1">
      <c r="A140" s="29"/>
      <c r="B140" s="146"/>
      <c r="C140" s="147" t="s">
        <v>233</v>
      </c>
      <c r="D140" s="147" t="s">
        <v>173</v>
      </c>
      <c r="E140" s="148" t="s">
        <v>3296</v>
      </c>
      <c r="F140" s="149" t="s">
        <v>3297</v>
      </c>
      <c r="G140" s="150" t="s">
        <v>438</v>
      </c>
      <c r="H140" s="151">
        <v>30</v>
      </c>
      <c r="I140" s="152"/>
      <c r="J140" s="153">
        <f t="shared" ref="J140:J150" si="10">ROUND(I140*H140,2)</f>
        <v>0</v>
      </c>
      <c r="K140" s="154"/>
      <c r="L140" s="30"/>
      <c r="M140" s="155" t="s">
        <v>1</v>
      </c>
      <c r="N140" s="156" t="s">
        <v>41</v>
      </c>
      <c r="O140" s="55"/>
      <c r="P140" s="157">
        <f t="shared" ref="P140:P150" si="11">O140*H140</f>
        <v>0</v>
      </c>
      <c r="Q140" s="157">
        <v>0</v>
      </c>
      <c r="R140" s="157">
        <f t="shared" ref="R140:R150" si="12">Q140*H140</f>
        <v>0</v>
      </c>
      <c r="S140" s="157">
        <v>0</v>
      </c>
      <c r="T140" s="158">
        <f t="shared" ref="T140:T150" si="13">S140*H140</f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9" t="s">
        <v>435</v>
      </c>
      <c r="AT140" s="159" t="s">
        <v>173</v>
      </c>
      <c r="AU140" s="159" t="s">
        <v>88</v>
      </c>
      <c r="AY140" s="14" t="s">
        <v>171</v>
      </c>
      <c r="BE140" s="160">
        <f t="shared" ref="BE140:BE150" si="14">IF(N140="základná",J140,0)</f>
        <v>0</v>
      </c>
      <c r="BF140" s="160">
        <f t="shared" ref="BF140:BF150" si="15">IF(N140="znížená",J140,0)</f>
        <v>0</v>
      </c>
      <c r="BG140" s="160">
        <f t="shared" ref="BG140:BG150" si="16">IF(N140="zákl. prenesená",J140,0)</f>
        <v>0</v>
      </c>
      <c r="BH140" s="160">
        <f t="shared" ref="BH140:BH150" si="17">IF(N140="zníž. prenesená",J140,0)</f>
        <v>0</v>
      </c>
      <c r="BI140" s="160">
        <f t="shared" ref="BI140:BI150" si="18">IF(N140="nulová",J140,0)</f>
        <v>0</v>
      </c>
      <c r="BJ140" s="14" t="s">
        <v>88</v>
      </c>
      <c r="BK140" s="160">
        <f t="shared" ref="BK140:BK150" si="19">ROUND(I140*H140,2)</f>
        <v>0</v>
      </c>
      <c r="BL140" s="14" t="s">
        <v>435</v>
      </c>
      <c r="BM140" s="159" t="s">
        <v>289</v>
      </c>
    </row>
    <row r="141" spans="1:65" s="2" customFormat="1" ht="16.5" customHeight="1">
      <c r="A141" s="29"/>
      <c r="B141" s="146"/>
      <c r="C141" s="161" t="s">
        <v>237</v>
      </c>
      <c r="D141" s="161" t="s">
        <v>390</v>
      </c>
      <c r="E141" s="162" t="s">
        <v>3298</v>
      </c>
      <c r="F141" s="163" t="s">
        <v>3299</v>
      </c>
      <c r="G141" s="164" t="s">
        <v>438</v>
      </c>
      <c r="H141" s="165">
        <v>31.5</v>
      </c>
      <c r="I141" s="166"/>
      <c r="J141" s="167">
        <f t="shared" si="10"/>
        <v>0</v>
      </c>
      <c r="K141" s="168"/>
      <c r="L141" s="169"/>
      <c r="M141" s="170" t="s">
        <v>1</v>
      </c>
      <c r="N141" s="171" t="s">
        <v>41</v>
      </c>
      <c r="O141" s="55"/>
      <c r="P141" s="157">
        <f t="shared" si="11"/>
        <v>0</v>
      </c>
      <c r="Q141" s="157">
        <v>0</v>
      </c>
      <c r="R141" s="157">
        <f t="shared" si="12"/>
        <v>0</v>
      </c>
      <c r="S141" s="157">
        <v>0</v>
      </c>
      <c r="T141" s="158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9" t="s">
        <v>1410</v>
      </c>
      <c r="AT141" s="159" t="s">
        <v>390</v>
      </c>
      <c r="AU141" s="159" t="s">
        <v>88</v>
      </c>
      <c r="AY141" s="14" t="s">
        <v>171</v>
      </c>
      <c r="BE141" s="160">
        <f t="shared" si="14"/>
        <v>0</v>
      </c>
      <c r="BF141" s="160">
        <f t="shared" si="15"/>
        <v>0</v>
      </c>
      <c r="BG141" s="160">
        <f t="shared" si="16"/>
        <v>0</v>
      </c>
      <c r="BH141" s="160">
        <f t="shared" si="17"/>
        <v>0</v>
      </c>
      <c r="BI141" s="160">
        <f t="shared" si="18"/>
        <v>0</v>
      </c>
      <c r="BJ141" s="14" t="s">
        <v>88</v>
      </c>
      <c r="BK141" s="160">
        <f t="shared" si="19"/>
        <v>0</v>
      </c>
      <c r="BL141" s="14" t="s">
        <v>435</v>
      </c>
      <c r="BM141" s="159" t="s">
        <v>297</v>
      </c>
    </row>
    <row r="142" spans="1:65" s="2" customFormat="1" ht="21.75" customHeight="1">
      <c r="A142" s="29"/>
      <c r="B142" s="146"/>
      <c r="C142" s="147" t="s">
        <v>241</v>
      </c>
      <c r="D142" s="147" t="s">
        <v>173</v>
      </c>
      <c r="E142" s="148" t="s">
        <v>3300</v>
      </c>
      <c r="F142" s="149" t="s">
        <v>2077</v>
      </c>
      <c r="G142" s="150" t="s">
        <v>438</v>
      </c>
      <c r="H142" s="151">
        <v>17</v>
      </c>
      <c r="I142" s="152"/>
      <c r="J142" s="153">
        <f t="shared" si="10"/>
        <v>0</v>
      </c>
      <c r="K142" s="154"/>
      <c r="L142" s="30"/>
      <c r="M142" s="155" t="s">
        <v>1</v>
      </c>
      <c r="N142" s="156" t="s">
        <v>41</v>
      </c>
      <c r="O142" s="55"/>
      <c r="P142" s="157">
        <f t="shared" si="11"/>
        <v>0</v>
      </c>
      <c r="Q142" s="157">
        <v>0</v>
      </c>
      <c r="R142" s="157">
        <f t="shared" si="12"/>
        <v>0</v>
      </c>
      <c r="S142" s="157">
        <v>0</v>
      </c>
      <c r="T142" s="158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9" t="s">
        <v>435</v>
      </c>
      <c r="AT142" s="159" t="s">
        <v>173</v>
      </c>
      <c r="AU142" s="159" t="s">
        <v>88</v>
      </c>
      <c r="AY142" s="14" t="s">
        <v>171</v>
      </c>
      <c r="BE142" s="160">
        <f t="shared" si="14"/>
        <v>0</v>
      </c>
      <c r="BF142" s="160">
        <f t="shared" si="15"/>
        <v>0</v>
      </c>
      <c r="BG142" s="160">
        <f t="shared" si="16"/>
        <v>0</v>
      </c>
      <c r="BH142" s="160">
        <f t="shared" si="17"/>
        <v>0</v>
      </c>
      <c r="BI142" s="160">
        <f t="shared" si="18"/>
        <v>0</v>
      </c>
      <c r="BJ142" s="14" t="s">
        <v>88</v>
      </c>
      <c r="BK142" s="160">
        <f t="shared" si="19"/>
        <v>0</v>
      </c>
      <c r="BL142" s="14" t="s">
        <v>435</v>
      </c>
      <c r="BM142" s="159" t="s">
        <v>305</v>
      </c>
    </row>
    <row r="143" spans="1:65" s="2" customFormat="1" ht="21.75" customHeight="1">
      <c r="A143" s="29"/>
      <c r="B143" s="146"/>
      <c r="C143" s="161" t="s">
        <v>245</v>
      </c>
      <c r="D143" s="161" t="s">
        <v>390</v>
      </c>
      <c r="E143" s="162" t="s">
        <v>2078</v>
      </c>
      <c r="F143" s="163" t="s">
        <v>3301</v>
      </c>
      <c r="G143" s="164" t="s">
        <v>438</v>
      </c>
      <c r="H143" s="165">
        <v>17</v>
      </c>
      <c r="I143" s="166"/>
      <c r="J143" s="167">
        <f t="shared" si="10"/>
        <v>0</v>
      </c>
      <c r="K143" s="168"/>
      <c r="L143" s="169"/>
      <c r="M143" s="170" t="s">
        <v>1</v>
      </c>
      <c r="N143" s="171" t="s">
        <v>41</v>
      </c>
      <c r="O143" s="55"/>
      <c r="P143" s="157">
        <f t="shared" si="11"/>
        <v>0</v>
      </c>
      <c r="Q143" s="157">
        <v>0</v>
      </c>
      <c r="R143" s="157">
        <f t="shared" si="12"/>
        <v>0</v>
      </c>
      <c r="S143" s="157">
        <v>0</v>
      </c>
      <c r="T143" s="158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9" t="s">
        <v>1410</v>
      </c>
      <c r="AT143" s="159" t="s">
        <v>390</v>
      </c>
      <c r="AU143" s="159" t="s">
        <v>88</v>
      </c>
      <c r="AY143" s="14" t="s">
        <v>171</v>
      </c>
      <c r="BE143" s="160">
        <f t="shared" si="14"/>
        <v>0</v>
      </c>
      <c r="BF143" s="160">
        <f t="shared" si="15"/>
        <v>0</v>
      </c>
      <c r="BG143" s="160">
        <f t="shared" si="16"/>
        <v>0</v>
      </c>
      <c r="BH143" s="160">
        <f t="shared" si="17"/>
        <v>0</v>
      </c>
      <c r="BI143" s="160">
        <f t="shared" si="18"/>
        <v>0</v>
      </c>
      <c r="BJ143" s="14" t="s">
        <v>88</v>
      </c>
      <c r="BK143" s="160">
        <f t="shared" si="19"/>
        <v>0</v>
      </c>
      <c r="BL143" s="14" t="s">
        <v>435</v>
      </c>
      <c r="BM143" s="159" t="s">
        <v>313</v>
      </c>
    </row>
    <row r="144" spans="1:65" s="2" customFormat="1" ht="21.75" customHeight="1">
      <c r="A144" s="29"/>
      <c r="B144" s="146"/>
      <c r="C144" s="147" t="s">
        <v>249</v>
      </c>
      <c r="D144" s="147" t="s">
        <v>173</v>
      </c>
      <c r="E144" s="148" t="s">
        <v>3302</v>
      </c>
      <c r="F144" s="149" t="s">
        <v>3303</v>
      </c>
      <c r="G144" s="150" t="s">
        <v>192</v>
      </c>
      <c r="H144" s="151">
        <v>1</v>
      </c>
      <c r="I144" s="152"/>
      <c r="J144" s="153">
        <f t="shared" si="10"/>
        <v>0</v>
      </c>
      <c r="K144" s="154"/>
      <c r="L144" s="30"/>
      <c r="M144" s="155" t="s">
        <v>1</v>
      </c>
      <c r="N144" s="156" t="s">
        <v>41</v>
      </c>
      <c r="O144" s="55"/>
      <c r="P144" s="157">
        <f t="shared" si="11"/>
        <v>0</v>
      </c>
      <c r="Q144" s="157">
        <v>0</v>
      </c>
      <c r="R144" s="157">
        <f t="shared" si="12"/>
        <v>0</v>
      </c>
      <c r="S144" s="157">
        <v>0</v>
      </c>
      <c r="T144" s="158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9" t="s">
        <v>435</v>
      </c>
      <c r="AT144" s="159" t="s">
        <v>173</v>
      </c>
      <c r="AU144" s="159" t="s">
        <v>88</v>
      </c>
      <c r="AY144" s="14" t="s">
        <v>171</v>
      </c>
      <c r="BE144" s="160">
        <f t="shared" si="14"/>
        <v>0</v>
      </c>
      <c r="BF144" s="160">
        <f t="shared" si="15"/>
        <v>0</v>
      </c>
      <c r="BG144" s="160">
        <f t="shared" si="16"/>
        <v>0</v>
      </c>
      <c r="BH144" s="160">
        <f t="shared" si="17"/>
        <v>0</v>
      </c>
      <c r="BI144" s="160">
        <f t="shared" si="18"/>
        <v>0</v>
      </c>
      <c r="BJ144" s="14" t="s">
        <v>88</v>
      </c>
      <c r="BK144" s="160">
        <f t="shared" si="19"/>
        <v>0</v>
      </c>
      <c r="BL144" s="14" t="s">
        <v>435</v>
      </c>
      <c r="BM144" s="159" t="s">
        <v>321</v>
      </c>
    </row>
    <row r="145" spans="1:65" s="2" customFormat="1" ht="21.75" customHeight="1">
      <c r="A145" s="29"/>
      <c r="B145" s="146"/>
      <c r="C145" s="161" t="s">
        <v>254</v>
      </c>
      <c r="D145" s="161" t="s">
        <v>390</v>
      </c>
      <c r="E145" s="162" t="s">
        <v>3304</v>
      </c>
      <c r="F145" s="163" t="s">
        <v>3305</v>
      </c>
      <c r="G145" s="164" t="s">
        <v>192</v>
      </c>
      <c r="H145" s="165">
        <v>1</v>
      </c>
      <c r="I145" s="166"/>
      <c r="J145" s="167">
        <f t="shared" si="10"/>
        <v>0</v>
      </c>
      <c r="K145" s="168"/>
      <c r="L145" s="169"/>
      <c r="M145" s="170" t="s">
        <v>1</v>
      </c>
      <c r="N145" s="171" t="s">
        <v>41</v>
      </c>
      <c r="O145" s="55"/>
      <c r="P145" s="157">
        <f t="shared" si="11"/>
        <v>0</v>
      </c>
      <c r="Q145" s="157">
        <v>0</v>
      </c>
      <c r="R145" s="157">
        <f t="shared" si="12"/>
        <v>0</v>
      </c>
      <c r="S145" s="157">
        <v>0</v>
      </c>
      <c r="T145" s="158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9" t="s">
        <v>1410</v>
      </c>
      <c r="AT145" s="159" t="s">
        <v>390</v>
      </c>
      <c r="AU145" s="159" t="s">
        <v>88</v>
      </c>
      <c r="AY145" s="14" t="s">
        <v>171</v>
      </c>
      <c r="BE145" s="160">
        <f t="shared" si="14"/>
        <v>0</v>
      </c>
      <c r="BF145" s="160">
        <f t="shared" si="15"/>
        <v>0</v>
      </c>
      <c r="BG145" s="160">
        <f t="shared" si="16"/>
        <v>0</v>
      </c>
      <c r="BH145" s="160">
        <f t="shared" si="17"/>
        <v>0</v>
      </c>
      <c r="BI145" s="160">
        <f t="shared" si="18"/>
        <v>0</v>
      </c>
      <c r="BJ145" s="14" t="s">
        <v>88</v>
      </c>
      <c r="BK145" s="160">
        <f t="shared" si="19"/>
        <v>0</v>
      </c>
      <c r="BL145" s="14" t="s">
        <v>435</v>
      </c>
      <c r="BM145" s="159" t="s">
        <v>329</v>
      </c>
    </row>
    <row r="146" spans="1:65" s="2" customFormat="1" ht="16.5" customHeight="1">
      <c r="A146" s="29"/>
      <c r="B146" s="146"/>
      <c r="C146" s="161" t="s">
        <v>7</v>
      </c>
      <c r="D146" s="161" t="s">
        <v>390</v>
      </c>
      <c r="E146" s="162" t="s">
        <v>3306</v>
      </c>
      <c r="F146" s="163" t="s">
        <v>3307</v>
      </c>
      <c r="G146" s="164" t="s">
        <v>192</v>
      </c>
      <c r="H146" s="165">
        <v>1</v>
      </c>
      <c r="I146" s="166"/>
      <c r="J146" s="167">
        <f t="shared" si="10"/>
        <v>0</v>
      </c>
      <c r="K146" s="168"/>
      <c r="L146" s="169"/>
      <c r="M146" s="170" t="s">
        <v>1</v>
      </c>
      <c r="N146" s="171" t="s">
        <v>41</v>
      </c>
      <c r="O146" s="55"/>
      <c r="P146" s="157">
        <f t="shared" si="11"/>
        <v>0</v>
      </c>
      <c r="Q146" s="157">
        <v>0</v>
      </c>
      <c r="R146" s="157">
        <f t="shared" si="12"/>
        <v>0</v>
      </c>
      <c r="S146" s="157">
        <v>0</v>
      </c>
      <c r="T146" s="158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9" t="s">
        <v>1410</v>
      </c>
      <c r="AT146" s="159" t="s">
        <v>390</v>
      </c>
      <c r="AU146" s="159" t="s">
        <v>88</v>
      </c>
      <c r="AY146" s="14" t="s">
        <v>171</v>
      </c>
      <c r="BE146" s="160">
        <f t="shared" si="14"/>
        <v>0</v>
      </c>
      <c r="BF146" s="160">
        <f t="shared" si="15"/>
        <v>0</v>
      </c>
      <c r="BG146" s="160">
        <f t="shared" si="16"/>
        <v>0</v>
      </c>
      <c r="BH146" s="160">
        <f t="shared" si="17"/>
        <v>0</v>
      </c>
      <c r="BI146" s="160">
        <f t="shared" si="18"/>
        <v>0</v>
      </c>
      <c r="BJ146" s="14" t="s">
        <v>88</v>
      </c>
      <c r="BK146" s="160">
        <f t="shared" si="19"/>
        <v>0</v>
      </c>
      <c r="BL146" s="14" t="s">
        <v>435</v>
      </c>
      <c r="BM146" s="159" t="s">
        <v>337</v>
      </c>
    </row>
    <row r="147" spans="1:65" s="2" customFormat="1" ht="16.5" customHeight="1">
      <c r="A147" s="29"/>
      <c r="B147" s="146"/>
      <c r="C147" s="147" t="s">
        <v>261</v>
      </c>
      <c r="D147" s="147" t="s">
        <v>173</v>
      </c>
      <c r="E147" s="148" t="s">
        <v>3308</v>
      </c>
      <c r="F147" s="149" t="s">
        <v>3309</v>
      </c>
      <c r="G147" s="150" t="s">
        <v>192</v>
      </c>
      <c r="H147" s="151">
        <v>3</v>
      </c>
      <c r="I147" s="152"/>
      <c r="J147" s="153">
        <f t="shared" si="10"/>
        <v>0</v>
      </c>
      <c r="K147" s="154"/>
      <c r="L147" s="30"/>
      <c r="M147" s="155" t="s">
        <v>1</v>
      </c>
      <c r="N147" s="156" t="s">
        <v>41</v>
      </c>
      <c r="O147" s="55"/>
      <c r="P147" s="157">
        <f t="shared" si="11"/>
        <v>0</v>
      </c>
      <c r="Q147" s="157">
        <v>0</v>
      </c>
      <c r="R147" s="157">
        <f t="shared" si="12"/>
        <v>0</v>
      </c>
      <c r="S147" s="157">
        <v>0</v>
      </c>
      <c r="T147" s="158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9" t="s">
        <v>435</v>
      </c>
      <c r="AT147" s="159" t="s">
        <v>173</v>
      </c>
      <c r="AU147" s="159" t="s">
        <v>88</v>
      </c>
      <c r="AY147" s="14" t="s">
        <v>171</v>
      </c>
      <c r="BE147" s="160">
        <f t="shared" si="14"/>
        <v>0</v>
      </c>
      <c r="BF147" s="160">
        <f t="shared" si="15"/>
        <v>0</v>
      </c>
      <c r="BG147" s="160">
        <f t="shared" si="16"/>
        <v>0</v>
      </c>
      <c r="BH147" s="160">
        <f t="shared" si="17"/>
        <v>0</v>
      </c>
      <c r="BI147" s="160">
        <f t="shared" si="18"/>
        <v>0</v>
      </c>
      <c r="BJ147" s="14" t="s">
        <v>88</v>
      </c>
      <c r="BK147" s="160">
        <f t="shared" si="19"/>
        <v>0</v>
      </c>
      <c r="BL147" s="14" t="s">
        <v>435</v>
      </c>
      <c r="BM147" s="159" t="s">
        <v>345</v>
      </c>
    </row>
    <row r="148" spans="1:65" s="2" customFormat="1" ht="21.75" customHeight="1">
      <c r="A148" s="29"/>
      <c r="B148" s="146"/>
      <c r="C148" s="161" t="s">
        <v>265</v>
      </c>
      <c r="D148" s="161" t="s">
        <v>390</v>
      </c>
      <c r="E148" s="162" t="s">
        <v>3310</v>
      </c>
      <c r="F148" s="163" t="s">
        <v>3311</v>
      </c>
      <c r="G148" s="164" t="s">
        <v>192</v>
      </c>
      <c r="H148" s="165">
        <v>3</v>
      </c>
      <c r="I148" s="166"/>
      <c r="J148" s="167">
        <f t="shared" si="10"/>
        <v>0</v>
      </c>
      <c r="K148" s="168"/>
      <c r="L148" s="169"/>
      <c r="M148" s="170" t="s">
        <v>1</v>
      </c>
      <c r="N148" s="171" t="s">
        <v>41</v>
      </c>
      <c r="O148" s="55"/>
      <c r="P148" s="157">
        <f t="shared" si="11"/>
        <v>0</v>
      </c>
      <c r="Q148" s="157">
        <v>0</v>
      </c>
      <c r="R148" s="157">
        <f t="shared" si="12"/>
        <v>0</v>
      </c>
      <c r="S148" s="157">
        <v>0</v>
      </c>
      <c r="T148" s="158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9" t="s">
        <v>1410</v>
      </c>
      <c r="AT148" s="159" t="s">
        <v>390</v>
      </c>
      <c r="AU148" s="159" t="s">
        <v>88</v>
      </c>
      <c r="AY148" s="14" t="s">
        <v>171</v>
      </c>
      <c r="BE148" s="160">
        <f t="shared" si="14"/>
        <v>0</v>
      </c>
      <c r="BF148" s="160">
        <f t="shared" si="15"/>
        <v>0</v>
      </c>
      <c r="BG148" s="160">
        <f t="shared" si="16"/>
        <v>0</v>
      </c>
      <c r="BH148" s="160">
        <f t="shared" si="17"/>
        <v>0</v>
      </c>
      <c r="BI148" s="160">
        <f t="shared" si="18"/>
        <v>0</v>
      </c>
      <c r="BJ148" s="14" t="s">
        <v>88</v>
      </c>
      <c r="BK148" s="160">
        <f t="shared" si="19"/>
        <v>0</v>
      </c>
      <c r="BL148" s="14" t="s">
        <v>435</v>
      </c>
      <c r="BM148" s="159" t="s">
        <v>353</v>
      </c>
    </row>
    <row r="149" spans="1:65" s="2" customFormat="1" ht="21.75" customHeight="1">
      <c r="A149" s="29"/>
      <c r="B149" s="146"/>
      <c r="C149" s="147" t="s">
        <v>269</v>
      </c>
      <c r="D149" s="147" t="s">
        <v>173</v>
      </c>
      <c r="E149" s="148" t="s">
        <v>3312</v>
      </c>
      <c r="F149" s="149" t="s">
        <v>3313</v>
      </c>
      <c r="G149" s="150" t="s">
        <v>192</v>
      </c>
      <c r="H149" s="151">
        <v>1</v>
      </c>
      <c r="I149" s="152"/>
      <c r="J149" s="153">
        <f t="shared" si="10"/>
        <v>0</v>
      </c>
      <c r="K149" s="154"/>
      <c r="L149" s="30"/>
      <c r="M149" s="155" t="s">
        <v>1</v>
      </c>
      <c r="N149" s="156" t="s">
        <v>41</v>
      </c>
      <c r="O149" s="55"/>
      <c r="P149" s="157">
        <f t="shared" si="11"/>
        <v>0</v>
      </c>
      <c r="Q149" s="157">
        <v>0</v>
      </c>
      <c r="R149" s="157">
        <f t="shared" si="12"/>
        <v>0</v>
      </c>
      <c r="S149" s="157">
        <v>0</v>
      </c>
      <c r="T149" s="158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9" t="s">
        <v>435</v>
      </c>
      <c r="AT149" s="159" t="s">
        <v>173</v>
      </c>
      <c r="AU149" s="159" t="s">
        <v>88</v>
      </c>
      <c r="AY149" s="14" t="s">
        <v>171</v>
      </c>
      <c r="BE149" s="160">
        <f t="shared" si="14"/>
        <v>0</v>
      </c>
      <c r="BF149" s="160">
        <f t="shared" si="15"/>
        <v>0</v>
      </c>
      <c r="BG149" s="160">
        <f t="shared" si="16"/>
        <v>0</v>
      </c>
      <c r="BH149" s="160">
        <f t="shared" si="17"/>
        <v>0</v>
      </c>
      <c r="BI149" s="160">
        <f t="shared" si="18"/>
        <v>0</v>
      </c>
      <c r="BJ149" s="14" t="s">
        <v>88</v>
      </c>
      <c r="BK149" s="160">
        <f t="shared" si="19"/>
        <v>0</v>
      </c>
      <c r="BL149" s="14" t="s">
        <v>435</v>
      </c>
      <c r="BM149" s="159" t="s">
        <v>361</v>
      </c>
    </row>
    <row r="150" spans="1:65" s="2" customFormat="1" ht="33" customHeight="1">
      <c r="A150" s="29"/>
      <c r="B150" s="146"/>
      <c r="C150" s="161" t="s">
        <v>273</v>
      </c>
      <c r="D150" s="161" t="s">
        <v>390</v>
      </c>
      <c r="E150" s="162" t="s">
        <v>3314</v>
      </c>
      <c r="F150" s="163" t="s">
        <v>3315</v>
      </c>
      <c r="G150" s="164" t="s">
        <v>192</v>
      </c>
      <c r="H150" s="165">
        <v>1</v>
      </c>
      <c r="I150" s="166"/>
      <c r="J150" s="167">
        <f t="shared" si="10"/>
        <v>0</v>
      </c>
      <c r="K150" s="168"/>
      <c r="L150" s="169"/>
      <c r="M150" s="170" t="s">
        <v>1</v>
      </c>
      <c r="N150" s="171" t="s">
        <v>41</v>
      </c>
      <c r="O150" s="55"/>
      <c r="P150" s="157">
        <f t="shared" si="11"/>
        <v>0</v>
      </c>
      <c r="Q150" s="157">
        <v>0</v>
      </c>
      <c r="R150" s="157">
        <f t="shared" si="12"/>
        <v>0</v>
      </c>
      <c r="S150" s="157">
        <v>0</v>
      </c>
      <c r="T150" s="158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9" t="s">
        <v>1410</v>
      </c>
      <c r="AT150" s="159" t="s">
        <v>390</v>
      </c>
      <c r="AU150" s="159" t="s">
        <v>88</v>
      </c>
      <c r="AY150" s="14" t="s">
        <v>171</v>
      </c>
      <c r="BE150" s="160">
        <f t="shared" si="14"/>
        <v>0</v>
      </c>
      <c r="BF150" s="160">
        <f t="shared" si="15"/>
        <v>0</v>
      </c>
      <c r="BG150" s="160">
        <f t="shared" si="16"/>
        <v>0</v>
      </c>
      <c r="BH150" s="160">
        <f t="shared" si="17"/>
        <v>0</v>
      </c>
      <c r="BI150" s="160">
        <f t="shared" si="18"/>
        <v>0</v>
      </c>
      <c r="BJ150" s="14" t="s">
        <v>88</v>
      </c>
      <c r="BK150" s="160">
        <f t="shared" si="19"/>
        <v>0</v>
      </c>
      <c r="BL150" s="14" t="s">
        <v>435</v>
      </c>
      <c r="BM150" s="159" t="s">
        <v>369</v>
      </c>
    </row>
    <row r="151" spans="1:65" s="12" customFormat="1" ht="25.95" customHeight="1">
      <c r="B151" s="133"/>
      <c r="D151" s="134" t="s">
        <v>74</v>
      </c>
      <c r="E151" s="135" t="s">
        <v>1880</v>
      </c>
      <c r="F151" s="135" t="s">
        <v>1881</v>
      </c>
      <c r="I151" s="136"/>
      <c r="J151" s="137">
        <f>BK151</f>
        <v>0</v>
      </c>
      <c r="L151" s="133"/>
      <c r="M151" s="138"/>
      <c r="N151" s="139"/>
      <c r="O151" s="139"/>
      <c r="P151" s="140">
        <f>P152</f>
        <v>0</v>
      </c>
      <c r="Q151" s="139"/>
      <c r="R151" s="140">
        <f>R152</f>
        <v>0</v>
      </c>
      <c r="S151" s="139"/>
      <c r="T151" s="141">
        <f>T152</f>
        <v>0</v>
      </c>
      <c r="AR151" s="134" t="s">
        <v>177</v>
      </c>
      <c r="AT151" s="142" t="s">
        <v>74</v>
      </c>
      <c r="AU151" s="142" t="s">
        <v>75</v>
      </c>
      <c r="AY151" s="134" t="s">
        <v>171</v>
      </c>
      <c r="BK151" s="143">
        <f>BK152</f>
        <v>0</v>
      </c>
    </row>
    <row r="152" spans="1:65" s="12" customFormat="1" ht="22.8" customHeight="1">
      <c r="B152" s="133"/>
      <c r="D152" s="134" t="s">
        <v>74</v>
      </c>
      <c r="E152" s="144" t="s">
        <v>2725</v>
      </c>
      <c r="F152" s="144" t="s">
        <v>1881</v>
      </c>
      <c r="I152" s="136"/>
      <c r="J152" s="145">
        <f>BK152</f>
        <v>0</v>
      </c>
      <c r="L152" s="133"/>
      <c r="M152" s="138"/>
      <c r="N152" s="139"/>
      <c r="O152" s="139"/>
      <c r="P152" s="140">
        <f>SUM(P153:P156)</f>
        <v>0</v>
      </c>
      <c r="Q152" s="139"/>
      <c r="R152" s="140">
        <f>SUM(R153:R156)</f>
        <v>0</v>
      </c>
      <c r="S152" s="139"/>
      <c r="T152" s="141">
        <f>SUM(T153:T156)</f>
        <v>0</v>
      </c>
      <c r="AR152" s="134" t="s">
        <v>82</v>
      </c>
      <c r="AT152" s="142" t="s">
        <v>74</v>
      </c>
      <c r="AU152" s="142" t="s">
        <v>82</v>
      </c>
      <c r="AY152" s="134" t="s">
        <v>171</v>
      </c>
      <c r="BK152" s="143">
        <f>SUM(BK153:BK156)</f>
        <v>0</v>
      </c>
    </row>
    <row r="153" spans="1:65" s="2" customFormat="1" ht="16.5" customHeight="1">
      <c r="A153" s="29"/>
      <c r="B153" s="146"/>
      <c r="C153" s="147" t="s">
        <v>277</v>
      </c>
      <c r="D153" s="147" t="s">
        <v>173</v>
      </c>
      <c r="E153" s="148" t="s">
        <v>2726</v>
      </c>
      <c r="F153" s="149" t="s">
        <v>2727</v>
      </c>
      <c r="G153" s="150" t="s">
        <v>1473</v>
      </c>
      <c r="H153" s="151">
        <v>1</v>
      </c>
      <c r="I153" s="152"/>
      <c r="J153" s="153">
        <f>ROUND(I153*H153,2)</f>
        <v>0</v>
      </c>
      <c r="K153" s="154"/>
      <c r="L153" s="30"/>
      <c r="M153" s="155" t="s">
        <v>1</v>
      </c>
      <c r="N153" s="156" t="s">
        <v>41</v>
      </c>
      <c r="O153" s="55"/>
      <c r="P153" s="157">
        <f>O153*H153</f>
        <v>0</v>
      </c>
      <c r="Q153" s="157">
        <v>0</v>
      </c>
      <c r="R153" s="157">
        <f>Q153*H153</f>
        <v>0</v>
      </c>
      <c r="S153" s="157">
        <v>0</v>
      </c>
      <c r="T153" s="158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9" t="s">
        <v>177</v>
      </c>
      <c r="AT153" s="159" t="s">
        <v>173</v>
      </c>
      <c r="AU153" s="159" t="s">
        <v>88</v>
      </c>
      <c r="AY153" s="14" t="s">
        <v>171</v>
      </c>
      <c r="BE153" s="160">
        <f>IF(N153="základná",J153,0)</f>
        <v>0</v>
      </c>
      <c r="BF153" s="160">
        <f>IF(N153="znížená",J153,0)</f>
        <v>0</v>
      </c>
      <c r="BG153" s="160">
        <f>IF(N153="zákl. prenesená",J153,0)</f>
        <v>0</v>
      </c>
      <c r="BH153" s="160">
        <f>IF(N153="zníž. prenesená",J153,0)</f>
        <v>0</v>
      </c>
      <c r="BI153" s="160">
        <f>IF(N153="nulová",J153,0)</f>
        <v>0</v>
      </c>
      <c r="BJ153" s="14" t="s">
        <v>88</v>
      </c>
      <c r="BK153" s="160">
        <f>ROUND(I153*H153,2)</f>
        <v>0</v>
      </c>
      <c r="BL153" s="14" t="s">
        <v>177</v>
      </c>
      <c r="BM153" s="159" t="s">
        <v>377</v>
      </c>
    </row>
    <row r="154" spans="1:65" s="2" customFormat="1" ht="16.5" customHeight="1">
      <c r="A154" s="29"/>
      <c r="B154" s="146"/>
      <c r="C154" s="147" t="s">
        <v>281</v>
      </c>
      <c r="D154" s="147" t="s">
        <v>173</v>
      </c>
      <c r="E154" s="148" t="s">
        <v>2730</v>
      </c>
      <c r="F154" s="149" t="s">
        <v>2731</v>
      </c>
      <c r="G154" s="150" t="s">
        <v>589</v>
      </c>
      <c r="H154" s="172"/>
      <c r="I154" s="152"/>
      <c r="J154" s="153">
        <f>ROUND(I154*H154,2)</f>
        <v>0</v>
      </c>
      <c r="K154" s="154"/>
      <c r="L154" s="30"/>
      <c r="M154" s="155" t="s">
        <v>1</v>
      </c>
      <c r="N154" s="156" t="s">
        <v>41</v>
      </c>
      <c r="O154" s="55"/>
      <c r="P154" s="157">
        <f>O154*H154</f>
        <v>0</v>
      </c>
      <c r="Q154" s="157">
        <v>0</v>
      </c>
      <c r="R154" s="157">
        <f>Q154*H154</f>
        <v>0</v>
      </c>
      <c r="S154" s="157">
        <v>0</v>
      </c>
      <c r="T154" s="158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9" t="s">
        <v>177</v>
      </c>
      <c r="AT154" s="159" t="s">
        <v>173</v>
      </c>
      <c r="AU154" s="159" t="s">
        <v>88</v>
      </c>
      <c r="AY154" s="14" t="s">
        <v>171</v>
      </c>
      <c r="BE154" s="160">
        <f>IF(N154="základná",J154,0)</f>
        <v>0</v>
      </c>
      <c r="BF154" s="160">
        <f>IF(N154="znížená",J154,0)</f>
        <v>0</v>
      </c>
      <c r="BG154" s="160">
        <f>IF(N154="zákl. prenesená",J154,0)</f>
        <v>0</v>
      </c>
      <c r="BH154" s="160">
        <f>IF(N154="zníž. prenesená",J154,0)</f>
        <v>0</v>
      </c>
      <c r="BI154" s="160">
        <f>IF(N154="nulová",J154,0)</f>
        <v>0</v>
      </c>
      <c r="BJ154" s="14" t="s">
        <v>88</v>
      </c>
      <c r="BK154" s="160">
        <f>ROUND(I154*H154,2)</f>
        <v>0</v>
      </c>
      <c r="BL154" s="14" t="s">
        <v>177</v>
      </c>
      <c r="BM154" s="159" t="s">
        <v>385</v>
      </c>
    </row>
    <row r="155" spans="1:65" s="2" customFormat="1" ht="16.5" customHeight="1">
      <c r="A155" s="29"/>
      <c r="B155" s="146"/>
      <c r="C155" s="147" t="s">
        <v>285</v>
      </c>
      <c r="D155" s="147" t="s">
        <v>173</v>
      </c>
      <c r="E155" s="148" t="s">
        <v>2733</v>
      </c>
      <c r="F155" s="149" t="s">
        <v>2734</v>
      </c>
      <c r="G155" s="150" t="s">
        <v>589</v>
      </c>
      <c r="H155" s="172"/>
      <c r="I155" s="152"/>
      <c r="J155" s="153">
        <f>ROUND(I155*H155,2)</f>
        <v>0</v>
      </c>
      <c r="K155" s="154"/>
      <c r="L155" s="30"/>
      <c r="M155" s="155" t="s">
        <v>1</v>
      </c>
      <c r="N155" s="156" t="s">
        <v>41</v>
      </c>
      <c r="O155" s="55"/>
      <c r="P155" s="157">
        <f>O155*H155</f>
        <v>0</v>
      </c>
      <c r="Q155" s="157">
        <v>0</v>
      </c>
      <c r="R155" s="157">
        <f>Q155*H155</f>
        <v>0</v>
      </c>
      <c r="S155" s="157">
        <v>0</v>
      </c>
      <c r="T155" s="158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9" t="s">
        <v>177</v>
      </c>
      <c r="AT155" s="159" t="s">
        <v>173</v>
      </c>
      <c r="AU155" s="159" t="s">
        <v>88</v>
      </c>
      <c r="AY155" s="14" t="s">
        <v>171</v>
      </c>
      <c r="BE155" s="160">
        <f>IF(N155="základná",J155,0)</f>
        <v>0</v>
      </c>
      <c r="BF155" s="160">
        <f>IF(N155="znížená",J155,0)</f>
        <v>0</v>
      </c>
      <c r="BG155" s="160">
        <f>IF(N155="zákl. prenesená",J155,0)</f>
        <v>0</v>
      </c>
      <c r="BH155" s="160">
        <f>IF(N155="zníž. prenesená",J155,0)</f>
        <v>0</v>
      </c>
      <c r="BI155" s="160">
        <f>IF(N155="nulová",J155,0)</f>
        <v>0</v>
      </c>
      <c r="BJ155" s="14" t="s">
        <v>88</v>
      </c>
      <c r="BK155" s="160">
        <f>ROUND(I155*H155,2)</f>
        <v>0</v>
      </c>
      <c r="BL155" s="14" t="s">
        <v>177</v>
      </c>
      <c r="BM155" s="159" t="s">
        <v>394</v>
      </c>
    </row>
    <row r="156" spans="1:65" s="2" customFormat="1" ht="16.5" customHeight="1">
      <c r="A156" s="29"/>
      <c r="B156" s="146"/>
      <c r="C156" s="147" t="s">
        <v>289</v>
      </c>
      <c r="D156" s="147" t="s">
        <v>173</v>
      </c>
      <c r="E156" s="148" t="s">
        <v>2737</v>
      </c>
      <c r="F156" s="149" t="s">
        <v>3316</v>
      </c>
      <c r="G156" s="150" t="s">
        <v>1473</v>
      </c>
      <c r="H156" s="151">
        <v>1</v>
      </c>
      <c r="I156" s="152"/>
      <c r="J156" s="153">
        <f>ROUND(I156*H156,2)</f>
        <v>0</v>
      </c>
      <c r="K156" s="154"/>
      <c r="L156" s="30"/>
      <c r="M156" s="173" t="s">
        <v>1</v>
      </c>
      <c r="N156" s="174" t="s">
        <v>41</v>
      </c>
      <c r="O156" s="175"/>
      <c r="P156" s="176">
        <f>O156*H156</f>
        <v>0</v>
      </c>
      <c r="Q156" s="176">
        <v>0</v>
      </c>
      <c r="R156" s="176">
        <f>Q156*H156</f>
        <v>0</v>
      </c>
      <c r="S156" s="176">
        <v>0</v>
      </c>
      <c r="T156" s="177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9" t="s">
        <v>177</v>
      </c>
      <c r="AT156" s="159" t="s">
        <v>173</v>
      </c>
      <c r="AU156" s="159" t="s">
        <v>88</v>
      </c>
      <c r="AY156" s="14" t="s">
        <v>171</v>
      </c>
      <c r="BE156" s="160">
        <f>IF(N156="základná",J156,0)</f>
        <v>0</v>
      </c>
      <c r="BF156" s="160">
        <f>IF(N156="znížená",J156,0)</f>
        <v>0</v>
      </c>
      <c r="BG156" s="160">
        <f>IF(N156="zákl. prenesená",J156,0)</f>
        <v>0</v>
      </c>
      <c r="BH156" s="160">
        <f>IF(N156="zníž. prenesená",J156,0)</f>
        <v>0</v>
      </c>
      <c r="BI156" s="160">
        <f>IF(N156="nulová",J156,0)</f>
        <v>0</v>
      </c>
      <c r="BJ156" s="14" t="s">
        <v>88</v>
      </c>
      <c r="BK156" s="160">
        <f>ROUND(I156*H156,2)</f>
        <v>0</v>
      </c>
      <c r="BL156" s="14" t="s">
        <v>177</v>
      </c>
      <c r="BM156" s="159" t="s">
        <v>402</v>
      </c>
    </row>
    <row r="157" spans="1:65" s="2" customFormat="1" ht="6.9" customHeight="1">
      <c r="A157" s="29"/>
      <c r="B157" s="44"/>
      <c r="C157" s="45"/>
      <c r="D157" s="45"/>
      <c r="E157" s="45"/>
      <c r="F157" s="45"/>
      <c r="G157" s="45"/>
      <c r="H157" s="45"/>
      <c r="I157" s="45"/>
      <c r="J157" s="45"/>
      <c r="K157" s="45"/>
      <c r="L157" s="30"/>
      <c r="M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</row>
  </sheetData>
  <autoFilter ref="C121:K156" xr:uid="{00000000-0009-0000-0000-00000C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13</vt:i4>
      </vt:variant>
      <vt:variant>
        <vt:lpstr>Pomenované rozsahy</vt:lpstr>
      </vt:variant>
      <vt:variant>
        <vt:i4>26</vt:i4>
      </vt:variant>
    </vt:vector>
  </HeadingPairs>
  <TitlesOfParts>
    <vt:vector size="39" baseType="lpstr">
      <vt:lpstr>Rekapitulácia stavby</vt:lpstr>
      <vt:lpstr>02 - SO 01.1 Architektoni...</vt:lpstr>
      <vt:lpstr>03 -  SO 01.3 Zdravotechn...</vt:lpstr>
      <vt:lpstr>04 -  SO 01.4 Vykurovanie   </vt:lpstr>
      <vt:lpstr>05 - SO 01.5 Vetranie   </vt:lpstr>
      <vt:lpstr>06 - SO 01.6 Plynoinštalá...</vt:lpstr>
      <vt:lpstr>07 - SO 01.7 Elektroinšta...</vt:lpstr>
      <vt:lpstr>08 - SO 01.8  Meranie a r...</vt:lpstr>
      <vt:lpstr>02 - SO 02   Spevnené plochy</vt:lpstr>
      <vt:lpstr>07 - SO 03 Vodovodná príp...</vt:lpstr>
      <vt:lpstr>08 - SO 04  Vonkajšia kan...</vt:lpstr>
      <vt:lpstr>09 - SO 05  Plynová prípo...</vt:lpstr>
      <vt:lpstr>10 - SO 06  Prípojka NN</vt:lpstr>
      <vt:lpstr>'02 - SO 01.1 Architektoni...'!Názvy_tlače</vt:lpstr>
      <vt:lpstr>'02 - SO 02   Spevnené plochy'!Názvy_tlače</vt:lpstr>
      <vt:lpstr>'03 -  SO 01.3 Zdravotechn...'!Názvy_tlače</vt:lpstr>
      <vt:lpstr>'04 -  SO 01.4 Vykurovanie   '!Názvy_tlače</vt:lpstr>
      <vt:lpstr>'05 - SO 01.5 Vetranie   '!Názvy_tlače</vt:lpstr>
      <vt:lpstr>'06 - SO 01.6 Plynoinštalá...'!Názvy_tlače</vt:lpstr>
      <vt:lpstr>'07 - SO 01.7 Elektroinšta...'!Názvy_tlače</vt:lpstr>
      <vt:lpstr>'07 - SO 03 Vodovodná príp...'!Názvy_tlače</vt:lpstr>
      <vt:lpstr>'08 - SO 01.8  Meranie a r...'!Názvy_tlače</vt:lpstr>
      <vt:lpstr>'08 - SO 04  Vonkajšia kan...'!Názvy_tlače</vt:lpstr>
      <vt:lpstr>'09 - SO 05  Plynová prípo...'!Názvy_tlače</vt:lpstr>
      <vt:lpstr>'10 - SO 06  Prípojka NN'!Názvy_tlače</vt:lpstr>
      <vt:lpstr>'Rekapitulácia stavby'!Názvy_tlače</vt:lpstr>
      <vt:lpstr>'02 - SO 01.1 Architektoni...'!Oblasť_tlače</vt:lpstr>
      <vt:lpstr>'02 - SO 02   Spevnené plochy'!Oblasť_tlače</vt:lpstr>
      <vt:lpstr>'03 -  SO 01.3 Zdravotechn...'!Oblasť_tlače</vt:lpstr>
      <vt:lpstr>'04 -  SO 01.4 Vykurovanie   '!Oblasť_tlače</vt:lpstr>
      <vt:lpstr>'05 - SO 01.5 Vetranie   '!Oblasť_tlače</vt:lpstr>
      <vt:lpstr>'06 - SO 01.6 Plynoinštalá...'!Oblasť_tlače</vt:lpstr>
      <vt:lpstr>'07 - SO 01.7 Elektroinšta...'!Oblasť_tlače</vt:lpstr>
      <vt:lpstr>'07 - SO 03 Vodovodná príp...'!Oblasť_tlače</vt:lpstr>
      <vt:lpstr>'08 - SO 01.8  Meranie a r...'!Oblasť_tlače</vt:lpstr>
      <vt:lpstr>'08 - SO 04  Vonkajšia kan...'!Oblasť_tlače</vt:lpstr>
      <vt:lpstr>'09 - SO 05  Plynová prípo...'!Oblasť_tlače</vt:lpstr>
      <vt:lpstr>'10 - SO 06  Prípojka NN'!Oblasť_tlače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DESKTOP-C0EEPG5\Nada</dc:creator>
  <cp:lastModifiedBy>Silvia Jančová</cp:lastModifiedBy>
  <dcterms:created xsi:type="dcterms:W3CDTF">2021-03-10T09:21:41Z</dcterms:created>
  <dcterms:modified xsi:type="dcterms:W3CDTF">2021-05-11T07:57:01Z</dcterms:modified>
</cp:coreProperties>
</file>